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B:\Zdravstveni dom Domžale\4301-23-2025 Razpis gradnja\RD\Popravek 2\Popis del_popravki_20250805\"/>
    </mc:Choice>
  </mc:AlternateContent>
  <xr:revisionPtr revIDLastSave="0" documentId="13_ncr:1_{0F846A66-430F-44B7-B4A7-5436B3E90B48}" xr6:coauthVersionLast="36" xr6:coauthVersionMax="47" xr10:uidLastSave="{00000000-0000-0000-0000-000000000000}"/>
  <bookViews>
    <workbookView xWindow="0" yWindow="0" windowWidth="28800" windowHeight="14025" tabRatio="912" xr2:uid="{00000000-000D-0000-FFFF-FFFF00000000}"/>
  </bookViews>
  <sheets>
    <sheet name="rekapitulacija GO" sheetId="11" r:id="rId1"/>
    <sheet name="GO splošne opombe" sheetId="9" r:id="rId2"/>
    <sheet name="pripr zaklj d" sheetId="18" r:id="rId3"/>
    <sheet name="zemeljska d" sheetId="29" r:id="rId4"/>
    <sheet name="rušitvena d" sheetId="12" r:id="rId5"/>
    <sheet name="AB d" sheetId="13" r:id="rId6"/>
    <sheet name="fasada" sheetId="17" r:id="rId7"/>
    <sheet name="tesarska d" sheetId="14" r:id="rId8"/>
    <sheet name="zidarska d" sheetId="15" r:id="rId9"/>
    <sheet name="B prefabrikati" sheetId="16" r:id="rId10"/>
    <sheet name="streha" sheetId="19" r:id="rId11"/>
    <sheet name="ključavničarska d" sheetId="20" r:id="rId12"/>
    <sheet name="stavbno p" sheetId="30" r:id="rId13"/>
    <sheet name="suhomontažna d" sheetId="10" r:id="rId14"/>
    <sheet name="keramičarska d" sheetId="22" r:id="rId15"/>
    <sheet name="tlakarska d" sheetId="23" r:id="rId16"/>
    <sheet name="slikopleskarska d" sheetId="24" r:id="rId17"/>
    <sheet name="dvigala" sheetId="25" r:id="rId18"/>
    <sheet name="razna dela" sheetId="26" r:id="rId19"/>
  </sheets>
  <externalReferences>
    <externalReference r:id="rId20"/>
    <externalReference r:id="rId21"/>
    <externalReference r:id="rId22"/>
    <externalReference r:id="rId23"/>
    <externalReference r:id="rId24"/>
    <externalReference r:id="rId25"/>
  </externalReferences>
  <definedNames>
    <definedName name="_10Excel_BuiltIn_Print_Titles_2_1">[1]PREZRAČEVANJE!#REF!</definedName>
    <definedName name="_11Excel_BuiltIn_Print_Titles_2_1_1">"$#REF!.$A$1:$ALS$4"</definedName>
    <definedName name="_12Excel_BuiltIn_Print_Titles_3_1">#REF!</definedName>
    <definedName name="_13Excel_BuiltIn_Print_Titles_3_1_1">"$#REF!.$A$1:$AMJ$4"</definedName>
    <definedName name="_14Excel_BuiltIn_Print_Titles_4_1">"$#REF!.$A$1:$AMJ$3"</definedName>
    <definedName name="_1Excel_BuiltIn_Print_Area_5_1_1">#REF!</definedName>
    <definedName name="_1Excel_BuiltIn_Print_Titles_1_1">"$#REF!.$A$1:$AMJ$5"</definedName>
    <definedName name="_3Excel_BuiltIn_Print_Area_2_1">#REF!</definedName>
    <definedName name="_4Excel_BuiltIn_Print_Area_2_1_1">"$#REF!.$A$1:$H$184"</definedName>
    <definedName name="_5Excel_BuiltIn_Print_Area_3_1_1">"$#REF!.$A$1:$F$239"</definedName>
    <definedName name="_6Excel_BuiltIn_Print_Area_4_1">#REF!</definedName>
    <definedName name="_7Excel_BuiltIn_Print_Area_4_1_1">"$#REF!.$A$1:$F$255"</definedName>
    <definedName name="_8Excel_BuiltIn_Print_Titles_1_1_1">"$#REF!.$A$1:$AMJ$4"</definedName>
    <definedName name="BAZAP">[2]Osnova!$B$2</definedName>
    <definedName name="datnar">[2]Osnova!$F$11</definedName>
    <definedName name="DATUM">[2]Osnova!$B$8</definedName>
    <definedName name="dd">[3]OSNOVA!$B$36</definedName>
    <definedName name="DDV">[4]OSNOVA!$B$40</definedName>
    <definedName name="Debelina1">"$#REF!.$D$#REF!:$D$#REF!"</definedName>
    <definedName name="DEL">[4]OSNOVA!$B$30</definedName>
    <definedName name="DELO">[2]Osnova!$B$22</definedName>
    <definedName name="DELOP">[5]Osnova!$E$27</definedName>
    <definedName name="DELOSK">[2]Osnova!$F$17</definedName>
    <definedName name="DELOSOBA">#REF!</definedName>
    <definedName name="DF">[4]OSNOVA!$B$38</definedName>
    <definedName name="direktor">[2]Osnova!$F$6</definedName>
    <definedName name="Dolzina">"$#REF!.$C$100:$C$110"</definedName>
    <definedName name="Dolzina1">"$#REF!.$C$#REF!:$C$#REF!"</definedName>
    <definedName name="EKO">[2]Osnova!$B$20</definedName>
    <definedName name="EUR">[2]Osnova!$B$4</definedName>
    <definedName name="Excel_BuiltIn__FilterDatabase_1">"$#REF!.$A$1:$Q$88"</definedName>
    <definedName name="Excel_BuiltIn_Print_Area" localSheetId="5">'AB d'!$A$1:$L$51</definedName>
    <definedName name="Excel_BuiltIn_Print_Area" localSheetId="9">'B prefabrikati'!#REF!</definedName>
    <definedName name="Excel_BuiltIn_Print_Area" localSheetId="17">dvigala!#REF!</definedName>
    <definedName name="Excel_BuiltIn_Print_Area" localSheetId="6">fasada!#REF!</definedName>
    <definedName name="Excel_BuiltIn_Print_Area" localSheetId="14">'keramičarska d'!#REF!</definedName>
    <definedName name="Excel_BuiltIn_Print_Area" localSheetId="11">'ključavničarska d'!#REF!</definedName>
    <definedName name="Excel_BuiltIn_Print_Area" localSheetId="2">'pripr zaklj d'!$A$1:$L$4</definedName>
    <definedName name="Excel_BuiltIn_Print_Area" localSheetId="18">'razna dela'!#REF!</definedName>
    <definedName name="Excel_BuiltIn_Print_Area" localSheetId="0">'rekapitulacija GO'!#REF!</definedName>
    <definedName name="Excel_BuiltIn_Print_Area" localSheetId="4">'rušitvena d'!$A$1:$L$34</definedName>
    <definedName name="Excel_BuiltIn_Print_Area" localSheetId="16">'slikopleskarska d'!#REF!</definedName>
    <definedName name="Excel_BuiltIn_Print_Area" localSheetId="10">streha!#REF!</definedName>
    <definedName name="Excel_BuiltIn_Print_Area" localSheetId="13">'suhomontažna d'!#REF!</definedName>
    <definedName name="Excel_BuiltIn_Print_Area" localSheetId="7">'tesarska d'!#REF!</definedName>
    <definedName name="Excel_BuiltIn_Print_Area" localSheetId="15">'tlakarska d'!#REF!</definedName>
    <definedName name="Excel_BuiltIn_Print_Area" localSheetId="3">'zemeljska d'!$A$1:$L$11</definedName>
    <definedName name="Excel_BuiltIn_Print_Area" localSheetId="8">'zidarska d'!#REF!</definedName>
    <definedName name="Excel_BuiltIn_Print_Area_1">#REF!</definedName>
    <definedName name="Excel_BuiltIn_Print_Area_1_1">"$#REF!.$A$1:$G$14"</definedName>
    <definedName name="Excel_BuiltIn_Print_Area_11">#REF!</definedName>
    <definedName name="Excel_BuiltIn_Print_Area_11_1">#REF!</definedName>
    <definedName name="Excel_BuiltIn_Print_Area_11_1_11">#REF!</definedName>
    <definedName name="Excel_BuiltIn_Print_Area_12">#REF!</definedName>
    <definedName name="Excel_BuiltIn_Print_Area_2">"$#REF!.$A$1:$F$20"</definedName>
    <definedName name="Excel_BuiltIn_Print_Area_2_1">#REF!</definedName>
    <definedName name="Excel_BuiltIn_Print_Area_2_1_1">#REF!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4_1">"$#REF!.$A$1:$F$326"</definedName>
    <definedName name="Excel_BuiltIn_Print_Area_5">#REF!</definedName>
    <definedName name="Excel_BuiltIn_Print_Area_5_1">#REF!</definedName>
    <definedName name="Excel_BuiltIn_Print_Area_5_1_1">#REF!</definedName>
    <definedName name="Excel_BuiltIn_Print_Area_6">"$#REF!.$A$1:$F$326"</definedName>
    <definedName name="Excel_BuiltIn_Print_Area_6_1">#REF!</definedName>
    <definedName name="Excel_BuiltIn_Print_Area_7">"$#REF!.$A$1:$F$326"</definedName>
    <definedName name="Excel_BuiltIn_Print_Area_7_1">"$#REF!.$A$1:$F$320"</definedName>
    <definedName name="Excel_BuiltIn_Print_Area_8">"$#REF!.$A$1:$E$499"</definedName>
    <definedName name="Excel_BuiltIn_Print_Area_8_1">#REF!</definedName>
    <definedName name="Excel_BuiltIn_Print_Area_8_1_1">#REF!</definedName>
    <definedName name="Excel_BuiltIn_Print_Area_9_1">#REF!</definedName>
    <definedName name="Excel_BuiltIn_Print_Titles_1_1">#REF!</definedName>
    <definedName name="Excel_BuiltIn_Print_Titles_1_1_1">#REF!</definedName>
    <definedName name="Excel_BuiltIn_Print_Titles_1_3">#REF!</definedName>
    <definedName name="Excel_BuiltIn_Print_Titles_1_4">#REF!</definedName>
    <definedName name="Excel_BuiltIn_Print_Titles_10">#REF!</definedName>
    <definedName name="Excel_BuiltIn_Print_Titles_11">#REF!</definedName>
    <definedName name="Excel_BuiltIn_Print_Titles_12">#REF!</definedName>
    <definedName name="Excel_BuiltIn_Print_Titles_2">"$#REF!.$A$1:$AMJ$6"</definedName>
    <definedName name="Excel_BuiltIn_Print_Titles_2_1">#REF!</definedName>
    <definedName name="Excel_BuiltIn_Print_Titles_2_1_1">#REF!</definedName>
    <definedName name="Excel_BuiltIn_Print_Titles_3">"$#REF!.$A$1:$IV$5"</definedName>
    <definedName name="Excel_BuiltIn_Print_Titles_3_1">"$#REF!.$A$1:$AMJ$3"</definedName>
    <definedName name="Excel_BuiltIn_Print_Titles_4_1">#REF!</definedName>
    <definedName name="Excel_BuiltIn_Print_Titles_4_1_1">#REF!</definedName>
    <definedName name="Excel_BuiltIn_Print_Titles_4_1_3">#REF!</definedName>
    <definedName name="Excel_BuiltIn_Print_Titles_4_1_4">#REF!</definedName>
    <definedName name="Excel_BuiltIn_Print_Titles_5">#REF!</definedName>
    <definedName name="Excel_BuiltIn_Print_Titles_5_1">"$#REF!.$A$1:$AMJ$4"</definedName>
    <definedName name="Excel_BuiltIn_Print_Titles_6">#REF!</definedName>
    <definedName name="Excel_BuiltIn_Print_Titles_6_1">#REF!</definedName>
    <definedName name="Excel_BuiltIn_Print_Titles_6_1_1">#REF!</definedName>
    <definedName name="Excel_BuiltIn_Print_Titles_6_1_1_1">#REF!</definedName>
    <definedName name="Excel_BuiltIn_Print_Titles_7">#REF!</definedName>
    <definedName name="Excel_BuiltIn_Print_Titles_7_1">"$#REF!.$A$1:$AMJ$4"</definedName>
    <definedName name="Excel_BuiltIn_Print_Titles_8">#REF!</definedName>
    <definedName name="Excel_BuiltIn_Print_Titles_9">#REF!</definedName>
    <definedName name="FFF">#REF!</definedName>
    <definedName name="FIRMA">[2]Osnova!$D$1</definedName>
    <definedName name="Globina">"$#REF!.$B$#REF!:$B$#REF!"</definedName>
    <definedName name="INZ">[2]Osnova!$B$5</definedName>
    <definedName name="JEZIK">[2]Ponudba!$D$1</definedName>
    <definedName name="JEZIKIZ">[2]Ponudba!$D$2</definedName>
    <definedName name="KABLI">[2]Osnova!$B$21</definedName>
    <definedName name="KOSEBA">[2]Osnova!$D$4</definedName>
    <definedName name="MATBRUTO">[2]Ponudba!$H$457</definedName>
    <definedName name="MATERIAL">[5]Osnova!$E$26</definedName>
    <definedName name="NACINPLACILA">[2]Osnova!$O$3:$O$12</definedName>
    <definedName name="NACINPLACILAST">[2]Osnova!$P$3:$P$12</definedName>
    <definedName name="narocilnica">[2]Osnova!$F$9</definedName>
    <definedName name="NarocPog">[2]Osnova!$F$8</definedName>
    <definedName name="OBJEKT">[2]Osnova!$B$17</definedName>
    <definedName name="OZN">[4]OSNOVA!$B$32</definedName>
    <definedName name="PDELO">[2]Ponudba!$N$457</definedName>
    <definedName name="PMATERIAL">[2]Ponudba!$M$457</definedName>
    <definedName name="_xlnm.Print_Area" localSheetId="5">'AB d'!$A$1:$L$85</definedName>
    <definedName name="_xlnm.Print_Area" localSheetId="9">'B prefabrikati'!$A$1:$L$32</definedName>
    <definedName name="_xlnm.Print_Area" localSheetId="17">dvigala!$A$1:$L$76</definedName>
    <definedName name="_xlnm.Print_Area" localSheetId="6">fasada!$A$1:$L$43</definedName>
    <definedName name="_xlnm.Print_Area" localSheetId="1">'GO splošne opombe'!$A$1:$B$335</definedName>
    <definedName name="_xlnm.Print_Area" localSheetId="14">'keramičarska d'!$A$1:$L$24</definedName>
    <definedName name="_xlnm.Print_Area" localSheetId="11">'ključavničarska d'!$A$1:$L$46</definedName>
    <definedName name="_xlnm.Print_Area" localSheetId="2">'pripr zaklj d'!$A$1:$L$4</definedName>
    <definedName name="_xlnm.Print_Area" localSheetId="18">'razna dela'!$A$1:$L$89</definedName>
    <definedName name="_xlnm.Print_Area" localSheetId="0">'rekapitulacija GO'!$A$1:$F$38</definedName>
    <definedName name="_xlnm.Print_Area" localSheetId="4">'rušitvena d'!$A$1:$L$34</definedName>
    <definedName name="_xlnm.Print_Area" localSheetId="16">'slikopleskarska d'!$A$1:$L$25</definedName>
    <definedName name="_xlnm.Print_Area" localSheetId="12">'stavbno p'!$A$1:$L$476</definedName>
    <definedName name="_xlnm.Print_Area" localSheetId="10">streha!$A$1:$L$172</definedName>
    <definedName name="_xlnm.Print_Area" localSheetId="13">'suhomontažna d'!$A$1:$L$101</definedName>
    <definedName name="_xlnm.Print_Area" localSheetId="7">'tesarska d'!$A$1:$L$50</definedName>
    <definedName name="_xlnm.Print_Area" localSheetId="15">'tlakarska d'!$A$1:$L$55</definedName>
    <definedName name="_xlnm.Print_Area" localSheetId="3">'zemeljska d'!$A$1:$L$11</definedName>
    <definedName name="_xlnm.Print_Area" localSheetId="8">'zidarska d'!$A$1:$L$96</definedName>
    <definedName name="RABP">[6]Osnova!$I$19</definedName>
    <definedName name="RABSTN">[6]Osnova!$I$13</definedName>
    <definedName name="ROKDOBAVE">[2]Osnova!$M$3:$M$10</definedName>
    <definedName name="ROKIZVEDBE">[2]Osnova!$L$3:$L$10</definedName>
    <definedName name="Sirina">"$#REF!.$B$100:$B$110"</definedName>
    <definedName name="SKUPAJ">[2]Ponudba!$H$461</definedName>
    <definedName name="SKUPAJSR">[2]Ponudba!$H$464</definedName>
    <definedName name="SKUPAJSRDDV">[2]Osnova!$F$22</definedName>
    <definedName name="SKUPAJSREN">'[2]Ponudba-EN'!$H$22</definedName>
    <definedName name="SPECIFIKACIJA">[2]Osnova!$A$44</definedName>
    <definedName name="SPECIFIKACIJAEN">[2]Osnova!$B$44</definedName>
    <definedName name="SteviloKomadovGred">"$#REF!.$E$#REF!:$E$#REF!"</definedName>
    <definedName name="SteviloKomadovTockovnihTemeljev">"$#REF!.$E$100:$E$110"</definedName>
    <definedName name="STPON">[2]Osnova!$B$16</definedName>
    <definedName name="SUPERRABAT">[2]Osnova!$B$9</definedName>
    <definedName name="SUPERRABATSIT">[2]Ponudba!$H$463</definedName>
    <definedName name="TEZA">[2]Ponudba!$P$458</definedName>
    <definedName name="URA">[2]Osnova!$B$6</definedName>
    <definedName name="VARIANTA">[2]Osnova!$B$13</definedName>
    <definedName name="Visina">"$#REF!.$D$100:$D$110"</definedName>
    <definedName name="ZAVAROVANJA">[2]Osnova!$N$3:$N$10</definedName>
  </definedNames>
  <calcPr calcId="191029"/>
</workbook>
</file>

<file path=xl/calcChain.xml><?xml version="1.0" encoding="utf-8"?>
<calcChain xmlns="http://schemas.openxmlformats.org/spreadsheetml/2006/main">
  <c r="J453" i="30" l="1"/>
  <c r="L453" i="30" s="1"/>
  <c r="I453" i="30"/>
  <c r="G453" i="30"/>
  <c r="E453" i="30"/>
  <c r="J452" i="30"/>
  <c r="L452" i="30" s="1"/>
  <c r="I452" i="30"/>
  <c r="G452" i="30"/>
  <c r="E452" i="30"/>
  <c r="J451" i="30"/>
  <c r="L451" i="30" s="1"/>
  <c r="I451" i="30"/>
  <c r="G451" i="30"/>
  <c r="E451" i="30"/>
  <c r="J450" i="30"/>
  <c r="L450" i="30" s="1"/>
  <c r="I450" i="30"/>
  <c r="G450" i="30"/>
  <c r="E450" i="30"/>
  <c r="J449" i="30"/>
  <c r="L449" i="30" s="1"/>
  <c r="I449" i="30"/>
  <c r="G449" i="30"/>
  <c r="E449" i="30"/>
  <c r="J448" i="30"/>
  <c r="L448" i="30" s="1"/>
  <c r="I448" i="30"/>
  <c r="G448" i="30"/>
  <c r="E448" i="30"/>
  <c r="J447" i="30"/>
  <c r="L447" i="30" s="1"/>
  <c r="I447" i="30"/>
  <c r="G447" i="30"/>
  <c r="E447" i="30"/>
  <c r="J446" i="30"/>
  <c r="L446" i="30" s="1"/>
  <c r="I446" i="30"/>
  <c r="G446" i="30"/>
  <c r="E446" i="30"/>
  <c r="J445" i="30"/>
  <c r="L445" i="30" s="1"/>
  <c r="I445" i="30"/>
  <c r="G445" i="30"/>
  <c r="E445" i="30"/>
  <c r="J444" i="30"/>
  <c r="L444" i="30" s="1"/>
  <c r="I444" i="30"/>
  <c r="G444" i="30"/>
  <c r="E444" i="30"/>
  <c r="J443" i="30"/>
  <c r="L443" i="30" s="1"/>
  <c r="I443" i="30"/>
  <c r="G443" i="30"/>
  <c r="E443" i="30"/>
  <c r="J442" i="30"/>
  <c r="L442" i="30" s="1"/>
  <c r="I442" i="30"/>
  <c r="G442" i="30"/>
  <c r="E442" i="30"/>
  <c r="J441" i="30"/>
  <c r="L441" i="30" s="1"/>
  <c r="I441" i="30"/>
  <c r="G441" i="30"/>
  <c r="E441" i="30"/>
  <c r="J440" i="30"/>
  <c r="L440" i="30" s="1"/>
  <c r="I440" i="30"/>
  <c r="G440" i="30"/>
  <c r="E440" i="30"/>
  <c r="J439" i="30"/>
  <c r="L439" i="30" s="1"/>
  <c r="I439" i="30"/>
  <c r="G439" i="30"/>
  <c r="E439" i="30"/>
  <c r="J438" i="30"/>
  <c r="L438" i="30" s="1"/>
  <c r="I438" i="30"/>
  <c r="G438" i="30"/>
  <c r="E438" i="30"/>
  <c r="J437" i="30"/>
  <c r="L437" i="30" s="1"/>
  <c r="I437" i="30"/>
  <c r="G437" i="30"/>
  <c r="E437" i="30"/>
  <c r="J436" i="30"/>
  <c r="L436" i="30" s="1"/>
  <c r="I436" i="30"/>
  <c r="G436" i="30"/>
  <c r="E436" i="30"/>
  <c r="J435" i="30"/>
  <c r="L435" i="30" s="1"/>
  <c r="I435" i="30"/>
  <c r="G435" i="30"/>
  <c r="E435" i="30"/>
  <c r="J434" i="30"/>
  <c r="L434" i="30" s="1"/>
  <c r="I434" i="30"/>
  <c r="G434" i="30"/>
  <c r="E434" i="30"/>
  <c r="J433" i="30"/>
  <c r="L433" i="30" s="1"/>
  <c r="I433" i="30"/>
  <c r="G433" i="30"/>
  <c r="E433" i="30"/>
  <c r="J432" i="30"/>
  <c r="L432" i="30" s="1"/>
  <c r="I432" i="30"/>
  <c r="G432" i="30"/>
  <c r="E432" i="30"/>
  <c r="J431" i="30"/>
  <c r="L431" i="30" s="1"/>
  <c r="I431" i="30"/>
  <c r="G431" i="30"/>
  <c r="E431" i="30"/>
  <c r="J430" i="30"/>
  <c r="L430" i="30" s="1"/>
  <c r="I430" i="30"/>
  <c r="G430" i="30"/>
  <c r="E430" i="30"/>
  <c r="J429" i="30"/>
  <c r="L429" i="30" s="1"/>
  <c r="I429" i="30"/>
  <c r="G429" i="30"/>
  <c r="E429" i="30"/>
  <c r="J428" i="30"/>
  <c r="L428" i="30" s="1"/>
  <c r="I428" i="30"/>
  <c r="G428" i="30"/>
  <c r="E428" i="30"/>
  <c r="J427" i="30"/>
  <c r="L427" i="30" s="1"/>
  <c r="I427" i="30"/>
  <c r="G427" i="30"/>
  <c r="E427" i="30"/>
  <c r="J426" i="30"/>
  <c r="L426" i="30" s="1"/>
  <c r="I426" i="30"/>
  <c r="G426" i="30"/>
  <c r="E426" i="30"/>
  <c r="J425" i="30"/>
  <c r="L425" i="30" s="1"/>
  <c r="I425" i="30"/>
  <c r="G425" i="30"/>
  <c r="E425" i="30"/>
  <c r="J424" i="30"/>
  <c r="L424" i="30" s="1"/>
  <c r="I424" i="30"/>
  <c r="G424" i="30"/>
  <c r="E424" i="30"/>
  <c r="J423" i="30"/>
  <c r="L423" i="30" s="1"/>
  <c r="I423" i="30"/>
  <c r="G423" i="30"/>
  <c r="E423" i="30"/>
  <c r="J422" i="30"/>
  <c r="L422" i="30" s="1"/>
  <c r="I422" i="30"/>
  <c r="G422" i="30"/>
  <c r="E422" i="30"/>
  <c r="J421" i="30"/>
  <c r="L421" i="30" s="1"/>
  <c r="I421" i="30"/>
  <c r="G421" i="30"/>
  <c r="E421" i="30"/>
  <c r="J420" i="30"/>
  <c r="L420" i="30" s="1"/>
  <c r="I420" i="30"/>
  <c r="G420" i="30"/>
  <c r="E420" i="30"/>
  <c r="J419" i="30"/>
  <c r="L419" i="30" s="1"/>
  <c r="I419" i="30"/>
  <c r="G419" i="30"/>
  <c r="E419" i="30"/>
  <c r="J418" i="30"/>
  <c r="L418" i="30" s="1"/>
  <c r="I418" i="30"/>
  <c r="G418" i="30"/>
  <c r="E418" i="30"/>
  <c r="J417" i="30"/>
  <c r="L417" i="30" s="1"/>
  <c r="I417" i="30"/>
  <c r="G417" i="30"/>
  <c r="E417" i="30"/>
  <c r="J416" i="30"/>
  <c r="L416" i="30" s="1"/>
  <c r="I416" i="30"/>
  <c r="G416" i="30"/>
  <c r="E416" i="30"/>
  <c r="J415" i="30"/>
  <c r="L415" i="30" s="1"/>
  <c r="I415" i="30"/>
  <c r="G415" i="30"/>
  <c r="E415" i="30"/>
  <c r="J414" i="30"/>
  <c r="L414" i="30" s="1"/>
  <c r="I414" i="30"/>
  <c r="G414" i="30"/>
  <c r="E414" i="30"/>
  <c r="J413" i="30"/>
  <c r="L413" i="30" s="1"/>
  <c r="I413" i="30"/>
  <c r="G413" i="30"/>
  <c r="E413" i="30"/>
  <c r="J412" i="30"/>
  <c r="L412" i="30" s="1"/>
  <c r="I412" i="30"/>
  <c r="G412" i="30"/>
  <c r="E412" i="30"/>
  <c r="J411" i="30"/>
  <c r="L411" i="30" s="1"/>
  <c r="I411" i="30"/>
  <c r="G411" i="30"/>
  <c r="E411" i="30"/>
  <c r="J410" i="30"/>
  <c r="L410" i="30" s="1"/>
  <c r="I410" i="30"/>
  <c r="G410" i="30"/>
  <c r="E410" i="30"/>
  <c r="J409" i="30"/>
  <c r="L409" i="30" s="1"/>
  <c r="I409" i="30"/>
  <c r="G409" i="30"/>
  <c r="E409" i="30"/>
  <c r="J408" i="30"/>
  <c r="L408" i="30" s="1"/>
  <c r="I408" i="30"/>
  <c r="G408" i="30"/>
  <c r="E408" i="30"/>
  <c r="J407" i="30"/>
  <c r="L407" i="30" s="1"/>
  <c r="I407" i="30"/>
  <c r="G407" i="30"/>
  <c r="E407" i="30"/>
  <c r="J406" i="30"/>
  <c r="L406" i="30" s="1"/>
  <c r="I406" i="30"/>
  <c r="G406" i="30"/>
  <c r="E406" i="30"/>
  <c r="J405" i="30"/>
  <c r="L405" i="30" s="1"/>
  <c r="I405" i="30"/>
  <c r="G405" i="30"/>
  <c r="E405" i="30"/>
  <c r="J404" i="30"/>
  <c r="L404" i="30" s="1"/>
  <c r="I404" i="30"/>
  <c r="G404" i="30"/>
  <c r="E404" i="30"/>
  <c r="J403" i="30"/>
  <c r="L403" i="30" s="1"/>
  <c r="I403" i="30"/>
  <c r="G403" i="30"/>
  <c r="E403" i="30"/>
  <c r="J402" i="30"/>
  <c r="L402" i="30" s="1"/>
  <c r="I402" i="30"/>
  <c r="G402" i="30"/>
  <c r="E402" i="30"/>
  <c r="J401" i="30"/>
  <c r="L401" i="30" s="1"/>
  <c r="I401" i="30"/>
  <c r="G401" i="30"/>
  <c r="E401" i="30"/>
  <c r="J400" i="30"/>
  <c r="L400" i="30" s="1"/>
  <c r="I400" i="30"/>
  <c r="G400" i="30"/>
  <c r="E400" i="30"/>
  <c r="J399" i="30"/>
  <c r="L399" i="30" s="1"/>
  <c r="I399" i="30"/>
  <c r="G399" i="30"/>
  <c r="E399" i="30"/>
  <c r="J398" i="30"/>
  <c r="L398" i="30" s="1"/>
  <c r="I398" i="30"/>
  <c r="G398" i="30"/>
  <c r="E398" i="30"/>
  <c r="J397" i="30"/>
  <c r="L397" i="30" s="1"/>
  <c r="I397" i="30"/>
  <c r="G397" i="30"/>
  <c r="E397" i="30"/>
  <c r="J396" i="30"/>
  <c r="L396" i="30" s="1"/>
  <c r="I396" i="30"/>
  <c r="G396" i="30"/>
  <c r="E396" i="30"/>
  <c r="J395" i="30"/>
  <c r="L395" i="30" s="1"/>
  <c r="I395" i="30"/>
  <c r="G395" i="30"/>
  <c r="E395" i="30"/>
  <c r="J394" i="30"/>
  <c r="L394" i="30" s="1"/>
  <c r="I394" i="30"/>
  <c r="G394" i="30"/>
  <c r="E394" i="30"/>
  <c r="J393" i="30"/>
  <c r="L393" i="30" s="1"/>
  <c r="I393" i="30"/>
  <c r="G393" i="30"/>
  <c r="E393" i="30"/>
  <c r="J392" i="30"/>
  <c r="L392" i="30" s="1"/>
  <c r="I392" i="30"/>
  <c r="G392" i="30"/>
  <c r="E392" i="30"/>
  <c r="J391" i="30"/>
  <c r="L391" i="30" s="1"/>
  <c r="I391" i="30"/>
  <c r="G391" i="30"/>
  <c r="E391" i="30"/>
  <c r="J390" i="30"/>
  <c r="L390" i="30" s="1"/>
  <c r="I390" i="30"/>
  <c r="G390" i="30"/>
  <c r="E390" i="30"/>
  <c r="J389" i="30"/>
  <c r="L389" i="30" s="1"/>
  <c r="I389" i="30"/>
  <c r="G389" i="30"/>
  <c r="E389" i="30"/>
  <c r="J388" i="30"/>
  <c r="L388" i="30" s="1"/>
  <c r="I388" i="30"/>
  <c r="G388" i="30"/>
  <c r="E388" i="30"/>
  <c r="J387" i="30"/>
  <c r="L387" i="30" s="1"/>
  <c r="I387" i="30"/>
  <c r="G387" i="30"/>
  <c r="E387" i="30"/>
  <c r="J386" i="30"/>
  <c r="L386" i="30" s="1"/>
  <c r="I386" i="30"/>
  <c r="G386" i="30"/>
  <c r="E386" i="30"/>
  <c r="J385" i="30"/>
  <c r="L385" i="30" s="1"/>
  <c r="I385" i="30"/>
  <c r="G385" i="30"/>
  <c r="E385" i="30"/>
  <c r="J384" i="30"/>
  <c r="L384" i="30" s="1"/>
  <c r="I384" i="30"/>
  <c r="G384" i="30"/>
  <c r="E384" i="30"/>
  <c r="J383" i="30"/>
  <c r="L383" i="30" s="1"/>
  <c r="I383" i="30"/>
  <c r="G383" i="30"/>
  <c r="E383" i="30"/>
  <c r="J382" i="30"/>
  <c r="L382" i="30" s="1"/>
  <c r="I382" i="30"/>
  <c r="G382" i="30"/>
  <c r="E382" i="30"/>
  <c r="J381" i="30"/>
  <c r="L381" i="30" s="1"/>
  <c r="I381" i="30"/>
  <c r="G381" i="30"/>
  <c r="E381" i="30"/>
  <c r="J380" i="30"/>
  <c r="L380" i="30" s="1"/>
  <c r="I380" i="30"/>
  <c r="G380" i="30"/>
  <c r="E380" i="30"/>
  <c r="J379" i="30"/>
  <c r="L379" i="30" s="1"/>
  <c r="I379" i="30"/>
  <c r="G379" i="30"/>
  <c r="E379" i="30"/>
  <c r="J378" i="30"/>
  <c r="L378" i="30" s="1"/>
  <c r="I378" i="30"/>
  <c r="G378" i="30"/>
  <c r="E378" i="30"/>
  <c r="J377" i="30"/>
  <c r="L377" i="30" s="1"/>
  <c r="I377" i="30"/>
  <c r="G377" i="30"/>
  <c r="E377" i="30"/>
  <c r="J376" i="30"/>
  <c r="L376" i="30" s="1"/>
  <c r="I376" i="30"/>
  <c r="G376" i="30"/>
  <c r="E376" i="30"/>
  <c r="J375" i="30"/>
  <c r="L375" i="30" s="1"/>
  <c r="I375" i="30"/>
  <c r="G375" i="30"/>
  <c r="E375" i="30"/>
  <c r="J374" i="30"/>
  <c r="L374" i="30" s="1"/>
  <c r="I374" i="30"/>
  <c r="G374" i="30"/>
  <c r="E374" i="30"/>
  <c r="J373" i="30"/>
  <c r="L373" i="30" s="1"/>
  <c r="I373" i="30"/>
  <c r="G373" i="30"/>
  <c r="E373" i="30"/>
  <c r="J372" i="30"/>
  <c r="L372" i="30" s="1"/>
  <c r="I372" i="30"/>
  <c r="G372" i="30"/>
  <c r="E372" i="30"/>
  <c r="J371" i="30"/>
  <c r="L371" i="30" s="1"/>
  <c r="I371" i="30"/>
  <c r="G371" i="30"/>
  <c r="E371" i="30"/>
  <c r="J370" i="30"/>
  <c r="L370" i="30" s="1"/>
  <c r="I370" i="30"/>
  <c r="G370" i="30"/>
  <c r="E370" i="30"/>
  <c r="J369" i="30"/>
  <c r="L369" i="30" s="1"/>
  <c r="I369" i="30"/>
  <c r="G369" i="30"/>
  <c r="E369" i="30"/>
  <c r="J368" i="30"/>
  <c r="L368" i="30" s="1"/>
  <c r="I368" i="30"/>
  <c r="G368" i="30"/>
  <c r="E368" i="30"/>
  <c r="J367" i="30"/>
  <c r="L367" i="30" s="1"/>
  <c r="I367" i="30"/>
  <c r="G367" i="30"/>
  <c r="E367" i="30"/>
  <c r="J366" i="30"/>
  <c r="L366" i="30" s="1"/>
  <c r="I366" i="30"/>
  <c r="G366" i="30"/>
  <c r="E366" i="30"/>
  <c r="J365" i="30"/>
  <c r="L365" i="30" s="1"/>
  <c r="I365" i="30"/>
  <c r="G365" i="30"/>
  <c r="E365" i="30"/>
  <c r="J364" i="30"/>
  <c r="L364" i="30" s="1"/>
  <c r="I364" i="30"/>
  <c r="G364" i="30"/>
  <c r="E364" i="30"/>
  <c r="J363" i="30"/>
  <c r="L363" i="30" s="1"/>
  <c r="I363" i="30"/>
  <c r="G363" i="30"/>
  <c r="E363" i="30"/>
  <c r="J362" i="30"/>
  <c r="L362" i="30" s="1"/>
  <c r="I362" i="30"/>
  <c r="G362" i="30"/>
  <c r="E362" i="30"/>
  <c r="J361" i="30"/>
  <c r="L361" i="30" s="1"/>
  <c r="I361" i="30"/>
  <c r="G361" i="30"/>
  <c r="E361" i="30"/>
  <c r="J360" i="30"/>
  <c r="L360" i="30" s="1"/>
  <c r="I360" i="30"/>
  <c r="G360" i="30"/>
  <c r="E360" i="30"/>
  <c r="J359" i="30"/>
  <c r="L359" i="30" s="1"/>
  <c r="I359" i="30"/>
  <c r="G359" i="30"/>
  <c r="E359" i="30"/>
  <c r="J358" i="30"/>
  <c r="L358" i="30" s="1"/>
  <c r="I358" i="30"/>
  <c r="G358" i="30"/>
  <c r="E358" i="30"/>
  <c r="J357" i="30"/>
  <c r="L357" i="30" s="1"/>
  <c r="I357" i="30"/>
  <c r="G357" i="30"/>
  <c r="E357" i="30"/>
  <c r="J356" i="30"/>
  <c r="L356" i="30" s="1"/>
  <c r="I356" i="30"/>
  <c r="G356" i="30"/>
  <c r="E356" i="30"/>
  <c r="J355" i="30"/>
  <c r="L355" i="30" s="1"/>
  <c r="I355" i="30"/>
  <c r="G355" i="30"/>
  <c r="E355" i="30"/>
  <c r="J354" i="30"/>
  <c r="L354" i="30" s="1"/>
  <c r="I354" i="30"/>
  <c r="G354" i="30"/>
  <c r="E354" i="30"/>
  <c r="J353" i="30"/>
  <c r="L353" i="30" s="1"/>
  <c r="I353" i="30"/>
  <c r="G353" i="30"/>
  <c r="E353" i="30"/>
  <c r="L352" i="30"/>
  <c r="J352" i="30"/>
  <c r="I352" i="30"/>
  <c r="G352" i="30"/>
  <c r="E352" i="30"/>
  <c r="J351" i="30"/>
  <c r="L351" i="30" s="1"/>
  <c r="I351" i="30"/>
  <c r="G351" i="30"/>
  <c r="E351" i="30"/>
  <c r="J350" i="30"/>
  <c r="L350" i="30" s="1"/>
  <c r="I350" i="30"/>
  <c r="G350" i="30"/>
  <c r="E350" i="30"/>
  <c r="J349" i="30"/>
  <c r="L349" i="30" s="1"/>
  <c r="I349" i="30"/>
  <c r="G349" i="30"/>
  <c r="E349" i="30"/>
  <c r="J348" i="30"/>
  <c r="L348" i="30" s="1"/>
  <c r="I348" i="30"/>
  <c r="G348" i="30"/>
  <c r="E348" i="30"/>
  <c r="J347" i="30"/>
  <c r="L347" i="30" s="1"/>
  <c r="I347" i="30"/>
  <c r="G347" i="30"/>
  <c r="E347" i="30"/>
  <c r="J346" i="30"/>
  <c r="L346" i="30" s="1"/>
  <c r="I346" i="30"/>
  <c r="G346" i="30"/>
  <c r="E346" i="30"/>
  <c r="J345" i="30"/>
  <c r="L345" i="30" s="1"/>
  <c r="I345" i="30"/>
  <c r="G345" i="30"/>
  <c r="E345" i="30"/>
  <c r="J344" i="30"/>
  <c r="L344" i="30" s="1"/>
  <c r="I344" i="30"/>
  <c r="G344" i="30"/>
  <c r="E344" i="30"/>
  <c r="J343" i="30"/>
  <c r="L343" i="30" s="1"/>
  <c r="I343" i="30"/>
  <c r="G343" i="30"/>
  <c r="E343" i="30"/>
  <c r="J342" i="30"/>
  <c r="L342" i="30" s="1"/>
  <c r="I342" i="30"/>
  <c r="G342" i="30"/>
  <c r="E342" i="30"/>
  <c r="J341" i="30"/>
  <c r="L341" i="30" s="1"/>
  <c r="I341" i="30"/>
  <c r="G341" i="30"/>
  <c r="E341" i="30"/>
  <c r="J340" i="30"/>
  <c r="L340" i="30" s="1"/>
  <c r="I340" i="30"/>
  <c r="G340" i="30"/>
  <c r="E340" i="30"/>
  <c r="J339" i="30"/>
  <c r="L339" i="30" s="1"/>
  <c r="I339" i="30"/>
  <c r="G339" i="30"/>
  <c r="E339" i="30"/>
  <c r="J338" i="30"/>
  <c r="L338" i="30" s="1"/>
  <c r="I338" i="30"/>
  <c r="G338" i="30"/>
  <c r="E338" i="30"/>
  <c r="J337" i="30"/>
  <c r="L337" i="30" s="1"/>
  <c r="I337" i="30"/>
  <c r="G337" i="30"/>
  <c r="E337" i="30"/>
  <c r="J336" i="30"/>
  <c r="L336" i="30" s="1"/>
  <c r="I336" i="30"/>
  <c r="G336" i="30"/>
  <c r="E336" i="30"/>
  <c r="J335" i="30"/>
  <c r="L335" i="30" s="1"/>
  <c r="I335" i="30"/>
  <c r="G335" i="30"/>
  <c r="E335" i="30"/>
  <c r="J334" i="30"/>
  <c r="L334" i="30" s="1"/>
  <c r="I334" i="30"/>
  <c r="G334" i="30"/>
  <c r="E334" i="30"/>
  <c r="J333" i="30"/>
  <c r="L333" i="30" s="1"/>
  <c r="I333" i="30"/>
  <c r="G333" i="30"/>
  <c r="E333" i="30"/>
  <c r="J332" i="30"/>
  <c r="L332" i="30" s="1"/>
  <c r="I332" i="30"/>
  <c r="G332" i="30"/>
  <c r="E332" i="30"/>
  <c r="J331" i="30"/>
  <c r="L331" i="30" s="1"/>
  <c r="I331" i="30"/>
  <c r="G331" i="30"/>
  <c r="E331" i="30"/>
  <c r="J330" i="30"/>
  <c r="L330" i="30" s="1"/>
  <c r="I330" i="30"/>
  <c r="G330" i="30"/>
  <c r="E330" i="30"/>
  <c r="J329" i="30"/>
  <c r="L329" i="30" s="1"/>
  <c r="I329" i="30"/>
  <c r="G329" i="30"/>
  <c r="E329" i="30"/>
  <c r="J328" i="30"/>
  <c r="L328" i="30" s="1"/>
  <c r="I328" i="30"/>
  <c r="G328" i="30"/>
  <c r="E328" i="30"/>
  <c r="J327" i="30"/>
  <c r="L327" i="30" s="1"/>
  <c r="I327" i="30"/>
  <c r="G327" i="30"/>
  <c r="E327" i="30"/>
  <c r="J326" i="30"/>
  <c r="L326" i="30" s="1"/>
  <c r="I326" i="30"/>
  <c r="G326" i="30"/>
  <c r="E326" i="30"/>
  <c r="J325" i="30"/>
  <c r="L325" i="30" s="1"/>
  <c r="I325" i="30"/>
  <c r="G325" i="30"/>
  <c r="E325" i="30"/>
  <c r="J324" i="30"/>
  <c r="L324" i="30" s="1"/>
  <c r="I324" i="30"/>
  <c r="G324" i="30"/>
  <c r="E324" i="30"/>
  <c r="J323" i="30"/>
  <c r="L323" i="30" s="1"/>
  <c r="I323" i="30"/>
  <c r="G323" i="30"/>
  <c r="E323" i="30"/>
  <c r="J322" i="30"/>
  <c r="L322" i="30" s="1"/>
  <c r="I322" i="30"/>
  <c r="G322" i="30"/>
  <c r="E322" i="30"/>
  <c r="J321" i="30"/>
  <c r="L321" i="30" s="1"/>
  <c r="I321" i="30"/>
  <c r="G321" i="30"/>
  <c r="E321" i="30"/>
  <c r="J320" i="30"/>
  <c r="L320" i="30" s="1"/>
  <c r="I320" i="30"/>
  <c r="G320" i="30"/>
  <c r="E320" i="30"/>
  <c r="J319" i="30"/>
  <c r="L319" i="30" s="1"/>
  <c r="I319" i="30"/>
  <c r="G319" i="30"/>
  <c r="E319" i="30"/>
  <c r="J318" i="30"/>
  <c r="L318" i="30" s="1"/>
  <c r="I318" i="30"/>
  <c r="G318" i="30"/>
  <c r="E318" i="30"/>
  <c r="J317" i="30"/>
  <c r="L317" i="30" s="1"/>
  <c r="I317" i="30"/>
  <c r="G317" i="30"/>
  <c r="E317" i="30"/>
  <c r="J316" i="30"/>
  <c r="L316" i="30" s="1"/>
  <c r="I316" i="30"/>
  <c r="G316" i="30"/>
  <c r="E316" i="30"/>
  <c r="J315" i="30"/>
  <c r="L315" i="30" s="1"/>
  <c r="I315" i="30"/>
  <c r="G315" i="30"/>
  <c r="E315" i="30"/>
  <c r="J314" i="30"/>
  <c r="L314" i="30" s="1"/>
  <c r="I314" i="30"/>
  <c r="G314" i="30"/>
  <c r="E314" i="30"/>
  <c r="J313" i="30"/>
  <c r="L313" i="30" s="1"/>
  <c r="I313" i="30"/>
  <c r="G313" i="30"/>
  <c r="E313" i="30"/>
  <c r="J312" i="30"/>
  <c r="L312" i="30" s="1"/>
  <c r="I312" i="30"/>
  <c r="G312" i="30"/>
  <c r="E312" i="30"/>
  <c r="J311" i="30"/>
  <c r="L311" i="30" s="1"/>
  <c r="I311" i="30"/>
  <c r="G311" i="30"/>
  <c r="E311" i="30"/>
  <c r="J310" i="30"/>
  <c r="L310" i="30" s="1"/>
  <c r="I310" i="30"/>
  <c r="G310" i="30"/>
  <c r="E310" i="30"/>
  <c r="J309" i="30"/>
  <c r="L309" i="30" s="1"/>
  <c r="I309" i="30"/>
  <c r="G309" i="30"/>
  <c r="E309" i="30"/>
  <c r="J308" i="30"/>
  <c r="L308" i="30" s="1"/>
  <c r="I308" i="30"/>
  <c r="G308" i="30"/>
  <c r="E308" i="30"/>
  <c r="J307" i="30"/>
  <c r="L307" i="30" s="1"/>
  <c r="I307" i="30"/>
  <c r="G307" i="30"/>
  <c r="E307" i="30"/>
  <c r="J306" i="30"/>
  <c r="L306" i="30" s="1"/>
  <c r="I306" i="30"/>
  <c r="G306" i="30"/>
  <c r="E306" i="30"/>
  <c r="J305" i="30"/>
  <c r="L305" i="30" s="1"/>
  <c r="I305" i="30"/>
  <c r="G305" i="30"/>
  <c r="E305" i="30"/>
  <c r="J304" i="30"/>
  <c r="L304" i="30" s="1"/>
  <c r="I304" i="30"/>
  <c r="G304" i="30"/>
  <c r="E304" i="30"/>
  <c r="J303" i="30"/>
  <c r="L303" i="30" s="1"/>
  <c r="I303" i="30"/>
  <c r="G303" i="30"/>
  <c r="E303" i="30"/>
  <c r="J302" i="30"/>
  <c r="L302" i="30" s="1"/>
  <c r="I302" i="30"/>
  <c r="G302" i="30"/>
  <c r="E302" i="30"/>
  <c r="J301" i="30"/>
  <c r="L301" i="30" s="1"/>
  <c r="I301" i="30"/>
  <c r="G301" i="30"/>
  <c r="E301" i="30"/>
  <c r="J300" i="30"/>
  <c r="L300" i="30" s="1"/>
  <c r="I300" i="30"/>
  <c r="G300" i="30"/>
  <c r="E300" i="30"/>
  <c r="J299" i="30"/>
  <c r="L299" i="30" s="1"/>
  <c r="I299" i="30"/>
  <c r="G299" i="30"/>
  <c r="E299" i="30"/>
  <c r="J298" i="30"/>
  <c r="L298" i="30" s="1"/>
  <c r="I298" i="30"/>
  <c r="G298" i="30"/>
  <c r="E298" i="30"/>
  <c r="J297" i="30"/>
  <c r="L297" i="30" s="1"/>
  <c r="I297" i="30"/>
  <c r="G297" i="30"/>
  <c r="E297" i="30"/>
  <c r="J296" i="30"/>
  <c r="L296" i="30" s="1"/>
  <c r="I296" i="30"/>
  <c r="G296" i="30"/>
  <c r="E296" i="30"/>
  <c r="J295" i="30"/>
  <c r="L295" i="30" s="1"/>
  <c r="I295" i="30"/>
  <c r="G295" i="30"/>
  <c r="E295" i="30"/>
  <c r="J294" i="30"/>
  <c r="L294" i="30" s="1"/>
  <c r="I294" i="30"/>
  <c r="G294" i="30"/>
  <c r="E294" i="30"/>
  <c r="J293" i="30"/>
  <c r="L293" i="30" s="1"/>
  <c r="I293" i="30"/>
  <c r="G293" i="30"/>
  <c r="E293" i="30"/>
  <c r="J292" i="30"/>
  <c r="L292" i="30" s="1"/>
  <c r="I292" i="30"/>
  <c r="G292" i="30"/>
  <c r="E292" i="30"/>
  <c r="J291" i="30"/>
  <c r="L291" i="30" s="1"/>
  <c r="I291" i="30"/>
  <c r="G291" i="30"/>
  <c r="E291" i="30"/>
  <c r="J290" i="30"/>
  <c r="L290" i="30" s="1"/>
  <c r="I290" i="30"/>
  <c r="G290" i="30"/>
  <c r="E290" i="30"/>
  <c r="J289" i="30"/>
  <c r="L289" i="30" s="1"/>
  <c r="I289" i="30"/>
  <c r="G289" i="30"/>
  <c r="E289" i="30"/>
  <c r="J288" i="30"/>
  <c r="L288" i="30" s="1"/>
  <c r="I288" i="30"/>
  <c r="G288" i="30"/>
  <c r="E288" i="30"/>
  <c r="J287" i="30"/>
  <c r="L287" i="30" s="1"/>
  <c r="I287" i="30"/>
  <c r="G287" i="30"/>
  <c r="E287" i="30"/>
  <c r="J286" i="30"/>
  <c r="L286" i="30" s="1"/>
  <c r="I286" i="30"/>
  <c r="G286" i="30"/>
  <c r="E286" i="30"/>
  <c r="J285" i="30"/>
  <c r="L285" i="30" s="1"/>
  <c r="I285" i="30"/>
  <c r="G285" i="30"/>
  <c r="E285" i="30"/>
  <c r="J284" i="30"/>
  <c r="L284" i="30" s="1"/>
  <c r="I284" i="30"/>
  <c r="G284" i="30"/>
  <c r="E284" i="30"/>
  <c r="J283" i="30"/>
  <c r="L283" i="30" s="1"/>
  <c r="I283" i="30"/>
  <c r="G283" i="30"/>
  <c r="E283" i="30"/>
  <c r="J282" i="30"/>
  <c r="L282" i="30" s="1"/>
  <c r="I282" i="30"/>
  <c r="G282" i="30"/>
  <c r="E282" i="30"/>
  <c r="J281" i="30"/>
  <c r="L281" i="30" s="1"/>
  <c r="I281" i="30"/>
  <c r="G281" i="30"/>
  <c r="E281" i="30"/>
  <c r="J280" i="30"/>
  <c r="L280" i="30" s="1"/>
  <c r="I280" i="30"/>
  <c r="G280" i="30"/>
  <c r="E280" i="30"/>
  <c r="J279" i="30"/>
  <c r="L279" i="30" s="1"/>
  <c r="I279" i="30"/>
  <c r="G279" i="30"/>
  <c r="E279" i="30"/>
  <c r="J278" i="30"/>
  <c r="L278" i="30" s="1"/>
  <c r="I278" i="30"/>
  <c r="G278" i="30"/>
  <c r="E278" i="30"/>
  <c r="J277" i="30"/>
  <c r="L277" i="30" s="1"/>
  <c r="I277" i="30"/>
  <c r="G277" i="30"/>
  <c r="E277" i="30"/>
  <c r="J276" i="30"/>
  <c r="L276" i="30" s="1"/>
  <c r="I276" i="30"/>
  <c r="G276" i="30"/>
  <c r="E276" i="30"/>
  <c r="J275" i="30"/>
  <c r="L275" i="30" s="1"/>
  <c r="I275" i="30"/>
  <c r="G275" i="30"/>
  <c r="E275" i="30"/>
  <c r="J274" i="30"/>
  <c r="L274" i="30" s="1"/>
  <c r="I274" i="30"/>
  <c r="G274" i="30"/>
  <c r="E274" i="30"/>
  <c r="J273" i="30"/>
  <c r="L273" i="30" s="1"/>
  <c r="I273" i="30"/>
  <c r="G273" i="30"/>
  <c r="E273" i="30"/>
  <c r="J272" i="30"/>
  <c r="L272" i="30" s="1"/>
  <c r="I272" i="30"/>
  <c r="G272" i="30"/>
  <c r="E272" i="30"/>
  <c r="J271" i="30"/>
  <c r="L271" i="30" s="1"/>
  <c r="I271" i="30"/>
  <c r="G271" i="30"/>
  <c r="E271" i="30"/>
  <c r="J270" i="30"/>
  <c r="L270" i="30" s="1"/>
  <c r="I270" i="30"/>
  <c r="G270" i="30"/>
  <c r="E270" i="30"/>
  <c r="J269" i="30"/>
  <c r="L269" i="30" s="1"/>
  <c r="I269" i="30"/>
  <c r="G269" i="30"/>
  <c r="E269" i="30"/>
  <c r="J268" i="30"/>
  <c r="L268" i="30" s="1"/>
  <c r="I268" i="30"/>
  <c r="G268" i="30"/>
  <c r="E268" i="30"/>
  <c r="J267" i="30"/>
  <c r="L267" i="30" s="1"/>
  <c r="I267" i="30"/>
  <c r="G267" i="30"/>
  <c r="E267" i="30"/>
  <c r="J266" i="30"/>
  <c r="L266" i="30" s="1"/>
  <c r="I266" i="30"/>
  <c r="G266" i="30"/>
  <c r="E266" i="30"/>
  <c r="J265" i="30"/>
  <c r="L265" i="30" s="1"/>
  <c r="I265" i="30"/>
  <c r="G265" i="30"/>
  <c r="E265" i="30"/>
  <c r="J264" i="30"/>
  <c r="L264" i="30" s="1"/>
  <c r="I264" i="30"/>
  <c r="G264" i="30"/>
  <c r="E264" i="30"/>
  <c r="J263" i="30"/>
  <c r="L263" i="30" s="1"/>
  <c r="I263" i="30"/>
  <c r="G263" i="30"/>
  <c r="E263" i="30"/>
  <c r="J262" i="30"/>
  <c r="L262" i="30" s="1"/>
  <c r="I262" i="30"/>
  <c r="G262" i="30"/>
  <c r="E262" i="30"/>
  <c r="J261" i="30"/>
  <c r="L261" i="30" s="1"/>
  <c r="I261" i="30"/>
  <c r="G261" i="30"/>
  <c r="E261" i="30"/>
  <c r="J260" i="30"/>
  <c r="L260" i="30" s="1"/>
  <c r="I260" i="30"/>
  <c r="G260" i="30"/>
  <c r="E260" i="30"/>
  <c r="J259" i="30"/>
  <c r="L259" i="30" s="1"/>
  <c r="I259" i="30"/>
  <c r="G259" i="30"/>
  <c r="E259" i="30"/>
  <c r="J258" i="30"/>
  <c r="L258" i="30" s="1"/>
  <c r="I258" i="30"/>
  <c r="G258" i="30"/>
  <c r="E258" i="30"/>
  <c r="J257" i="30"/>
  <c r="L257" i="30" s="1"/>
  <c r="I257" i="30"/>
  <c r="G257" i="30"/>
  <c r="E257" i="30"/>
  <c r="J256" i="30"/>
  <c r="L256" i="30" s="1"/>
  <c r="I256" i="30"/>
  <c r="G256" i="30"/>
  <c r="E256" i="30"/>
  <c r="J255" i="30"/>
  <c r="L255" i="30" s="1"/>
  <c r="I255" i="30"/>
  <c r="G255" i="30"/>
  <c r="E255" i="30"/>
  <c r="J254" i="30"/>
  <c r="L254" i="30" s="1"/>
  <c r="I254" i="30"/>
  <c r="G254" i="30"/>
  <c r="E254" i="30"/>
  <c r="J253" i="30"/>
  <c r="L253" i="30" s="1"/>
  <c r="I253" i="30"/>
  <c r="G253" i="30"/>
  <c r="E253" i="30"/>
  <c r="J252" i="30"/>
  <c r="L252" i="30" s="1"/>
  <c r="I252" i="30"/>
  <c r="G252" i="30"/>
  <c r="E252" i="30"/>
  <c r="J251" i="30"/>
  <c r="L251" i="30" s="1"/>
  <c r="I251" i="30"/>
  <c r="G251" i="30"/>
  <c r="E251" i="30"/>
  <c r="J250" i="30"/>
  <c r="L250" i="30" s="1"/>
  <c r="I250" i="30"/>
  <c r="G250" i="30"/>
  <c r="E250" i="30"/>
  <c r="J249" i="30"/>
  <c r="L249" i="30" s="1"/>
  <c r="I249" i="30"/>
  <c r="G249" i="30"/>
  <c r="J248" i="30"/>
  <c r="J247" i="30"/>
  <c r="J246" i="30"/>
  <c r="L246" i="30" s="1"/>
  <c r="I246" i="30"/>
  <c r="G246" i="30"/>
  <c r="E246" i="30"/>
  <c r="J245" i="30"/>
  <c r="L245" i="30" s="1"/>
  <c r="I245" i="30"/>
  <c r="G245" i="30"/>
  <c r="E245" i="30"/>
  <c r="J244" i="30"/>
  <c r="L244" i="30" s="1"/>
  <c r="I244" i="30"/>
  <c r="G244" i="30"/>
  <c r="E244" i="30"/>
  <c r="J243" i="30"/>
  <c r="L243" i="30" s="1"/>
  <c r="I243" i="30"/>
  <c r="G243" i="30"/>
  <c r="E243" i="30"/>
  <c r="J242" i="30"/>
  <c r="L242" i="30" s="1"/>
  <c r="I242" i="30"/>
  <c r="G242" i="30"/>
  <c r="E242" i="30"/>
  <c r="J241" i="30"/>
  <c r="L241" i="30" s="1"/>
  <c r="I241" i="30"/>
  <c r="G241" i="30"/>
  <c r="E241" i="30"/>
  <c r="J240" i="30"/>
  <c r="L240" i="30" s="1"/>
  <c r="I240" i="30"/>
  <c r="G240" i="30"/>
  <c r="E240" i="30"/>
  <c r="J239" i="30"/>
  <c r="L239" i="30" s="1"/>
  <c r="I239" i="30"/>
  <c r="E239" i="30"/>
  <c r="J238" i="30"/>
  <c r="L238" i="30" s="1"/>
  <c r="I238" i="30"/>
  <c r="G238" i="30"/>
  <c r="E238" i="30"/>
  <c r="J237" i="30"/>
  <c r="L237" i="30" s="1"/>
  <c r="I237" i="30"/>
  <c r="G237" i="30"/>
  <c r="E237" i="30"/>
  <c r="J236" i="30"/>
  <c r="L236" i="30" s="1"/>
  <c r="I236" i="30"/>
  <c r="G236" i="30"/>
  <c r="E236" i="30"/>
  <c r="J235" i="30"/>
  <c r="L235" i="30" s="1"/>
  <c r="I235" i="30"/>
  <c r="G235" i="30"/>
  <c r="E235" i="30"/>
  <c r="J234" i="30"/>
  <c r="L234" i="30" s="1"/>
  <c r="I234" i="30"/>
  <c r="G234" i="30"/>
  <c r="E234" i="30"/>
  <c r="J233" i="30"/>
  <c r="L233" i="30" s="1"/>
  <c r="I233" i="30"/>
  <c r="G233" i="30"/>
  <c r="E233" i="30"/>
  <c r="J232" i="30"/>
  <c r="L232" i="30" s="1"/>
  <c r="I232" i="30"/>
  <c r="G232" i="30"/>
  <c r="E232" i="30"/>
  <c r="J231" i="30"/>
  <c r="L231" i="30" s="1"/>
  <c r="I231" i="30"/>
  <c r="G231" i="30"/>
  <c r="E231" i="30"/>
  <c r="J230" i="30"/>
  <c r="L230" i="30" s="1"/>
  <c r="I230" i="30"/>
  <c r="G230" i="30"/>
  <c r="E230" i="30"/>
  <c r="J229" i="30"/>
  <c r="L229" i="30" s="1"/>
  <c r="I229" i="30"/>
  <c r="G229" i="30"/>
  <c r="E229" i="30"/>
  <c r="J228" i="30"/>
  <c r="L228" i="30" s="1"/>
  <c r="I228" i="30"/>
  <c r="G228" i="30"/>
  <c r="E228" i="30"/>
  <c r="J227" i="30"/>
  <c r="L227" i="30" s="1"/>
  <c r="I227" i="30"/>
  <c r="G227" i="30"/>
  <c r="E227" i="30"/>
  <c r="J226" i="30"/>
  <c r="L226" i="30" s="1"/>
  <c r="I226" i="30"/>
  <c r="G226" i="30"/>
  <c r="E226" i="30"/>
  <c r="J225" i="30"/>
  <c r="L225" i="30" s="1"/>
  <c r="I225" i="30"/>
  <c r="G225" i="30"/>
  <c r="E225" i="30"/>
  <c r="J224" i="30"/>
  <c r="L224" i="30" s="1"/>
  <c r="I224" i="30"/>
  <c r="G224" i="30"/>
  <c r="E224" i="30"/>
  <c r="J223" i="30"/>
  <c r="L223" i="30" s="1"/>
  <c r="I223" i="30"/>
  <c r="G223" i="30"/>
  <c r="E223" i="30"/>
  <c r="J222" i="30"/>
  <c r="L222" i="30" s="1"/>
  <c r="I222" i="30"/>
  <c r="G222" i="30"/>
  <c r="E222" i="30"/>
  <c r="J221" i="30"/>
  <c r="L221" i="30" s="1"/>
  <c r="I221" i="30"/>
  <c r="G221" i="30"/>
  <c r="E221" i="30"/>
  <c r="J220" i="30"/>
  <c r="L220" i="30" s="1"/>
  <c r="I220" i="30"/>
  <c r="G220" i="30"/>
  <c r="E220" i="30"/>
  <c r="J3" i="18"/>
  <c r="L3" i="18" s="1"/>
  <c r="L4" i="18" s="1"/>
  <c r="I3" i="18"/>
  <c r="I4" i="18" s="1"/>
  <c r="G3" i="18"/>
  <c r="G4" i="18" s="1"/>
  <c r="E3" i="18"/>
  <c r="E4" i="18" s="1"/>
  <c r="E57" i="26"/>
  <c r="G57" i="26"/>
  <c r="I57" i="26"/>
  <c r="J57" i="26"/>
  <c r="L57" i="26" s="1"/>
  <c r="J56" i="26"/>
  <c r="L56" i="26" s="1"/>
  <c r="I56" i="26"/>
  <c r="G56" i="26"/>
  <c r="J55" i="26"/>
  <c r="L55" i="26" s="1"/>
  <c r="I55" i="26"/>
  <c r="G55" i="26"/>
  <c r="E55" i="26"/>
  <c r="M60" i="26"/>
  <c r="M59" i="26"/>
  <c r="M15" i="26"/>
  <c r="M10" i="26"/>
  <c r="M9" i="26"/>
  <c r="G88" i="26"/>
  <c r="G87" i="26"/>
  <c r="G86" i="26"/>
  <c r="G85" i="26"/>
  <c r="G84" i="26"/>
  <c r="G83" i="26"/>
  <c r="G82" i="26"/>
  <c r="G81" i="26"/>
  <c r="G80" i="26"/>
  <c r="G79" i="26"/>
  <c r="G78" i="26"/>
  <c r="G77" i="26"/>
  <c r="G76" i="26"/>
  <c r="G75" i="26"/>
  <c r="G74" i="26"/>
  <c r="G73" i="26"/>
  <c r="G72" i="26"/>
  <c r="G71" i="26"/>
  <c r="G70" i="26"/>
  <c r="G69" i="26"/>
  <c r="M69" i="26" s="1"/>
  <c r="G68" i="26"/>
  <c r="G67" i="26"/>
  <c r="G66" i="26"/>
  <c r="G65" i="26"/>
  <c r="G64" i="26"/>
  <c r="G63" i="26"/>
  <c r="G62" i="26"/>
  <c r="G61" i="26"/>
  <c r="M61" i="26" s="1"/>
  <c r="E20" i="13"/>
  <c r="E19" i="13"/>
  <c r="E18" i="13"/>
  <c r="E17" i="13"/>
  <c r="E16" i="13"/>
  <c r="E15" i="13"/>
  <c r="E14" i="13"/>
  <c r="E13" i="13"/>
  <c r="E12" i="13"/>
  <c r="E11" i="13"/>
  <c r="E10" i="13"/>
  <c r="E9" i="13"/>
  <c r="M9" i="13"/>
  <c r="G36" i="11"/>
  <c r="G35" i="11"/>
  <c r="G34" i="11"/>
  <c r="G23" i="11"/>
  <c r="G22" i="11"/>
  <c r="J88" i="26"/>
  <c r="L88" i="26" s="1"/>
  <c r="M88" i="26" s="1"/>
  <c r="J87" i="26"/>
  <c r="L87" i="26" s="1"/>
  <c r="J86" i="26"/>
  <c r="L86" i="26" s="1"/>
  <c r="J68" i="26"/>
  <c r="L68" i="26" s="1"/>
  <c r="J67" i="26"/>
  <c r="L67" i="26" s="1"/>
  <c r="M67" i="26" s="1"/>
  <c r="J85" i="26"/>
  <c r="L85" i="26" s="1"/>
  <c r="M85" i="26" s="1"/>
  <c r="J84" i="26"/>
  <c r="L84" i="26" s="1"/>
  <c r="M84" i="26" s="1"/>
  <c r="J83" i="26"/>
  <c r="L83" i="26" s="1"/>
  <c r="M83" i="26" s="1"/>
  <c r="J82" i="26"/>
  <c r="L82" i="26" s="1"/>
  <c r="M82" i="26" s="1"/>
  <c r="J66" i="26"/>
  <c r="L66" i="26" s="1"/>
  <c r="J81" i="26"/>
  <c r="L81" i="26" s="1"/>
  <c r="J80" i="26"/>
  <c r="L80" i="26" s="1"/>
  <c r="J79" i="26"/>
  <c r="L79" i="26" s="1"/>
  <c r="J78" i="26"/>
  <c r="L78" i="26" s="1"/>
  <c r="J77" i="26"/>
  <c r="L77" i="26" s="1"/>
  <c r="J65" i="26"/>
  <c r="L65" i="26" s="1"/>
  <c r="J64" i="26"/>
  <c r="L64" i="26" s="1"/>
  <c r="J76" i="26"/>
  <c r="L76" i="26" s="1"/>
  <c r="I76" i="26"/>
  <c r="E76" i="26"/>
  <c r="J75" i="26"/>
  <c r="L75" i="26" s="1"/>
  <c r="I75" i="26"/>
  <c r="E75" i="26"/>
  <c r="J74" i="26"/>
  <c r="L74" i="26" s="1"/>
  <c r="I74" i="26"/>
  <c r="E74" i="26"/>
  <c r="J73" i="26"/>
  <c r="L73" i="26" s="1"/>
  <c r="I73" i="26"/>
  <c r="E73" i="26"/>
  <c r="J63" i="26"/>
  <c r="L63" i="26" s="1"/>
  <c r="I63" i="26"/>
  <c r="E63" i="26"/>
  <c r="J72" i="26"/>
  <c r="L72" i="26" s="1"/>
  <c r="I72" i="26"/>
  <c r="E72" i="26"/>
  <c r="J71" i="26"/>
  <c r="L71" i="26" s="1"/>
  <c r="I71" i="26"/>
  <c r="E71" i="26"/>
  <c r="J70" i="26"/>
  <c r="L70" i="26" s="1"/>
  <c r="I70" i="26"/>
  <c r="E70" i="26"/>
  <c r="J62" i="26"/>
  <c r="L62" i="26" s="1"/>
  <c r="I62" i="26"/>
  <c r="E62" i="26"/>
  <c r="J171" i="19"/>
  <c r="L171" i="19" s="1"/>
  <c r="I171" i="19"/>
  <c r="G171" i="19"/>
  <c r="E171" i="19"/>
  <c r="M64" i="26" l="1"/>
  <c r="M65" i="26"/>
  <c r="M81" i="26"/>
  <c r="M80" i="26"/>
  <c r="M66" i="26"/>
  <c r="M79" i="26"/>
  <c r="M78" i="26"/>
  <c r="M72" i="26"/>
  <c r="M63" i="26"/>
  <c r="M73" i="26"/>
  <c r="M75" i="26"/>
  <c r="M71" i="26"/>
  <c r="M86" i="26"/>
  <c r="M62" i="26"/>
  <c r="M87" i="26"/>
  <c r="M74" i="26"/>
  <c r="M70" i="26"/>
  <c r="M77" i="26"/>
  <c r="M68" i="26"/>
  <c r="M76" i="26"/>
  <c r="E56" i="26"/>
  <c r="J18" i="14"/>
  <c r="L18" i="14" s="1"/>
  <c r="I18" i="14"/>
  <c r="G18" i="14"/>
  <c r="E18" i="14"/>
  <c r="J17" i="14"/>
  <c r="L17" i="14" s="1"/>
  <c r="I17" i="14"/>
  <c r="G17" i="14"/>
  <c r="E17" i="14"/>
  <c r="J51" i="23"/>
  <c r="L51" i="23" s="1"/>
  <c r="I51" i="23"/>
  <c r="G51" i="23"/>
  <c r="E51" i="23"/>
  <c r="J84" i="13"/>
  <c r="L84" i="13" s="1"/>
  <c r="I84" i="13"/>
  <c r="G84" i="13"/>
  <c r="E84" i="13"/>
  <c r="J83" i="13"/>
  <c r="L83" i="13" s="1"/>
  <c r="I83" i="13"/>
  <c r="G83" i="13"/>
  <c r="E83" i="13"/>
  <c r="J58" i="26"/>
  <c r="L58" i="26" s="1"/>
  <c r="I58" i="26"/>
  <c r="G58" i="26"/>
  <c r="E58" i="26"/>
  <c r="M58" i="26" l="1"/>
  <c r="M84" i="13"/>
  <c r="M83" i="13"/>
  <c r="J19" i="26" l="1"/>
  <c r="L19" i="26" s="1"/>
  <c r="I19" i="26"/>
  <c r="G19" i="26"/>
  <c r="J18" i="26"/>
  <c r="L18" i="26" s="1"/>
  <c r="I18" i="26"/>
  <c r="G18" i="26"/>
  <c r="J17" i="26"/>
  <c r="L17" i="26" s="1"/>
  <c r="I17" i="26"/>
  <c r="G17" i="26"/>
  <c r="J16" i="26"/>
  <c r="L16" i="26" s="1"/>
  <c r="I16" i="26"/>
  <c r="G16" i="26"/>
  <c r="J14" i="26"/>
  <c r="L14" i="26" s="1"/>
  <c r="I14" i="26"/>
  <c r="G14" i="26"/>
  <c r="J13" i="26"/>
  <c r="L13" i="26" s="1"/>
  <c r="I13" i="26"/>
  <c r="G13" i="26"/>
  <c r="J12" i="26"/>
  <c r="L12" i="26" s="1"/>
  <c r="I12" i="26"/>
  <c r="G12" i="26"/>
  <c r="G11" i="26"/>
  <c r="J11" i="26"/>
  <c r="L11" i="26" s="1"/>
  <c r="I11" i="26"/>
  <c r="J20" i="13"/>
  <c r="L20" i="13" s="1"/>
  <c r="M20" i="13" s="1"/>
  <c r="J19" i="13"/>
  <c r="L19" i="13" s="1"/>
  <c r="M19" i="13" s="1"/>
  <c r="J18" i="13"/>
  <c r="L18" i="13" s="1"/>
  <c r="M18" i="13" s="1"/>
  <c r="J17" i="13"/>
  <c r="L17" i="13" s="1"/>
  <c r="M17" i="13" s="1"/>
  <c r="J16" i="13"/>
  <c r="L16" i="13" s="1"/>
  <c r="M16" i="13" s="1"/>
  <c r="J15" i="13"/>
  <c r="L15" i="13" s="1"/>
  <c r="M15" i="13" s="1"/>
  <c r="J14" i="13"/>
  <c r="L14" i="13" s="1"/>
  <c r="M14" i="13" s="1"/>
  <c r="J13" i="13"/>
  <c r="L13" i="13" s="1"/>
  <c r="M13" i="13" s="1"/>
  <c r="J12" i="13"/>
  <c r="L12" i="13" s="1"/>
  <c r="M12" i="13" s="1"/>
  <c r="J11" i="13"/>
  <c r="L11" i="13" s="1"/>
  <c r="M11" i="13" s="1"/>
  <c r="J10" i="13"/>
  <c r="L10" i="13" s="1"/>
  <c r="M10" i="13" s="1"/>
  <c r="I66" i="15"/>
  <c r="J66" i="15"/>
  <c r="L66" i="15" s="1"/>
  <c r="G66" i="15"/>
  <c r="E66" i="15"/>
  <c r="J65" i="15"/>
  <c r="L65" i="15" s="1"/>
  <c r="I65" i="15"/>
  <c r="G65" i="15"/>
  <c r="E65" i="15"/>
  <c r="M17" i="26" l="1"/>
  <c r="M11" i="26"/>
  <c r="M14" i="26"/>
  <c r="M18" i="26"/>
  <c r="M19" i="26"/>
  <c r="M12" i="26"/>
  <c r="M16" i="26"/>
  <c r="M13" i="26"/>
  <c r="E50" i="15"/>
  <c r="G50" i="15"/>
  <c r="I50" i="15"/>
  <c r="J50" i="15"/>
  <c r="L50" i="15" s="1"/>
  <c r="I5" i="29"/>
  <c r="J10" i="29" l="1"/>
  <c r="L10" i="29" s="1"/>
  <c r="I10" i="29"/>
  <c r="J8" i="29"/>
  <c r="L8" i="29" s="1"/>
  <c r="J9" i="29"/>
  <c r="L9" i="29" s="1"/>
  <c r="I9" i="29"/>
  <c r="G9" i="29"/>
  <c r="E9" i="29"/>
  <c r="G8" i="29"/>
  <c r="E8" i="29"/>
  <c r="J7" i="29"/>
  <c r="L7" i="29" s="1"/>
  <c r="I7" i="29"/>
  <c r="G7" i="29"/>
  <c r="E7" i="29"/>
  <c r="J6" i="29"/>
  <c r="L6" i="29" s="1"/>
  <c r="I6" i="29"/>
  <c r="J5" i="29"/>
  <c r="L5" i="29" s="1"/>
  <c r="J4" i="29"/>
  <c r="L4" i="29" s="1"/>
  <c r="I4" i="29"/>
  <c r="G4" i="29"/>
  <c r="E4" i="29"/>
  <c r="I8" i="29" l="1"/>
  <c r="J53" i="26"/>
  <c r="L53" i="26" s="1"/>
  <c r="J52" i="26"/>
  <c r="L52" i="26" s="1"/>
  <c r="J51" i="26"/>
  <c r="L51" i="26" s="1"/>
  <c r="J50" i="26"/>
  <c r="L50" i="26" s="1"/>
  <c r="J49" i="26"/>
  <c r="L49" i="26" s="1"/>
  <c r="J48" i="26"/>
  <c r="L48" i="26" s="1"/>
  <c r="J47" i="26"/>
  <c r="L47" i="26" s="1"/>
  <c r="J46" i="26"/>
  <c r="L46" i="26" s="1"/>
  <c r="J45" i="26"/>
  <c r="L45" i="26" s="1"/>
  <c r="J44" i="26"/>
  <c r="L44" i="26" s="1"/>
  <c r="J43" i="26"/>
  <c r="L43" i="26" s="1"/>
  <c r="J42" i="26"/>
  <c r="L42" i="26" s="1"/>
  <c r="J41" i="26"/>
  <c r="L41" i="26" s="1"/>
  <c r="J40" i="26"/>
  <c r="L40" i="26" s="1"/>
  <c r="J39" i="26"/>
  <c r="L39" i="26" s="1"/>
  <c r="J38" i="26"/>
  <c r="L38" i="26" s="1"/>
  <c r="J37" i="26"/>
  <c r="L37" i="26" s="1"/>
  <c r="J36" i="26"/>
  <c r="L36" i="26" s="1"/>
  <c r="J35" i="26"/>
  <c r="L35" i="26" s="1"/>
  <c r="J34" i="26"/>
  <c r="L34" i="26" s="1"/>
  <c r="J33" i="26"/>
  <c r="L33" i="26" s="1"/>
  <c r="J32" i="26"/>
  <c r="L32" i="26" s="1"/>
  <c r="J31" i="26"/>
  <c r="L31" i="26" s="1"/>
  <c r="J30" i="26"/>
  <c r="L30" i="26" s="1"/>
  <c r="J29" i="26"/>
  <c r="L29" i="26" s="1"/>
  <c r="J28" i="26"/>
  <c r="L28" i="26" s="1"/>
  <c r="J27" i="26"/>
  <c r="L27" i="26" s="1"/>
  <c r="J26" i="26"/>
  <c r="L26" i="26" s="1"/>
  <c r="J25" i="26"/>
  <c r="L25" i="26" s="1"/>
  <c r="J24" i="26"/>
  <c r="L24" i="26" s="1"/>
  <c r="J23" i="26"/>
  <c r="L23" i="26" s="1"/>
  <c r="J22" i="26"/>
  <c r="L22" i="26" s="1"/>
  <c r="J20" i="26"/>
  <c r="L20" i="26" s="1"/>
  <c r="J8" i="26"/>
  <c r="L8" i="26" s="1"/>
  <c r="J7" i="26"/>
  <c r="L7" i="26" s="1"/>
  <c r="J6" i="26"/>
  <c r="L6" i="26" s="1"/>
  <c r="J5" i="26"/>
  <c r="L5" i="26" s="1"/>
  <c r="J4" i="26"/>
  <c r="L4" i="26" s="1"/>
  <c r="J3" i="26"/>
  <c r="L3" i="26" s="1"/>
  <c r="I53" i="26"/>
  <c r="I52" i="26"/>
  <c r="I51" i="26"/>
  <c r="I50" i="26"/>
  <c r="I49" i="26"/>
  <c r="I48" i="26"/>
  <c r="I47" i="26"/>
  <c r="I46" i="26"/>
  <c r="I45" i="26"/>
  <c r="I44" i="26"/>
  <c r="I43" i="26"/>
  <c r="I42" i="26"/>
  <c r="I41" i="26"/>
  <c r="I40" i="26"/>
  <c r="I39" i="26"/>
  <c r="I38" i="26"/>
  <c r="I37" i="26"/>
  <c r="I36" i="26"/>
  <c r="I35" i="26"/>
  <c r="I34" i="26"/>
  <c r="I33" i="26"/>
  <c r="I32" i="26"/>
  <c r="I31" i="26"/>
  <c r="I30" i="26"/>
  <c r="I29" i="26"/>
  <c r="I28" i="26"/>
  <c r="I27" i="26"/>
  <c r="I26" i="26"/>
  <c r="I25" i="26"/>
  <c r="I24" i="26"/>
  <c r="I23" i="26"/>
  <c r="I22" i="26"/>
  <c r="I20" i="26"/>
  <c r="I8" i="26"/>
  <c r="I7" i="26"/>
  <c r="I6" i="26"/>
  <c r="I5" i="26"/>
  <c r="I4" i="26"/>
  <c r="I3" i="26"/>
  <c r="G53" i="26"/>
  <c r="G52" i="26"/>
  <c r="G51" i="26"/>
  <c r="G50" i="26"/>
  <c r="G49" i="26"/>
  <c r="G48" i="26"/>
  <c r="G47" i="26"/>
  <c r="G46" i="26"/>
  <c r="G45" i="26"/>
  <c r="G44" i="26"/>
  <c r="G43" i="26"/>
  <c r="G42" i="26"/>
  <c r="G41" i="26"/>
  <c r="G40" i="26"/>
  <c r="G39" i="26"/>
  <c r="G38" i="26"/>
  <c r="G37" i="26"/>
  <c r="G36" i="26"/>
  <c r="G35" i="26"/>
  <c r="G34" i="26"/>
  <c r="G33" i="26"/>
  <c r="G32" i="26"/>
  <c r="G31" i="26"/>
  <c r="G30" i="26"/>
  <c r="G29" i="26"/>
  <c r="G28" i="26"/>
  <c r="G27" i="26"/>
  <c r="G26" i="26"/>
  <c r="G25" i="26"/>
  <c r="G24" i="26"/>
  <c r="G23" i="26"/>
  <c r="G22" i="26"/>
  <c r="G20" i="26"/>
  <c r="G8" i="26"/>
  <c r="G7" i="26"/>
  <c r="G6" i="26"/>
  <c r="G5" i="26"/>
  <c r="G4" i="26"/>
  <c r="G3" i="26"/>
  <c r="E53" i="26"/>
  <c r="E52" i="26"/>
  <c r="E51" i="26"/>
  <c r="E50" i="26"/>
  <c r="E49" i="26"/>
  <c r="E48" i="26"/>
  <c r="E47" i="26"/>
  <c r="E46" i="26"/>
  <c r="E45" i="26"/>
  <c r="E44" i="26"/>
  <c r="E43" i="26"/>
  <c r="E42" i="26"/>
  <c r="E41" i="26"/>
  <c r="E40" i="26"/>
  <c r="E39" i="26"/>
  <c r="E38" i="26"/>
  <c r="E37" i="26"/>
  <c r="E36" i="26"/>
  <c r="E35" i="26"/>
  <c r="E34" i="26"/>
  <c r="E33" i="26"/>
  <c r="E32" i="26"/>
  <c r="E31" i="26"/>
  <c r="E30" i="26"/>
  <c r="E29" i="26"/>
  <c r="E28" i="26"/>
  <c r="E27" i="26"/>
  <c r="E26" i="26"/>
  <c r="E25" i="26"/>
  <c r="E24" i="26"/>
  <c r="E23" i="26"/>
  <c r="E22" i="26"/>
  <c r="E21" i="26"/>
  <c r="E20" i="26"/>
  <c r="E8" i="26"/>
  <c r="E7" i="26"/>
  <c r="E6" i="26"/>
  <c r="E5" i="26"/>
  <c r="E4" i="26"/>
  <c r="E3" i="26"/>
  <c r="L42" i="25"/>
  <c r="L34" i="25"/>
  <c r="J75" i="25"/>
  <c r="L75" i="25" s="1"/>
  <c r="J74" i="25"/>
  <c r="L74" i="25" s="1"/>
  <c r="J73" i="25"/>
  <c r="L73" i="25" s="1"/>
  <c r="J72" i="25"/>
  <c r="L72" i="25" s="1"/>
  <c r="J71" i="25"/>
  <c r="L71" i="25" s="1"/>
  <c r="J70" i="25"/>
  <c r="L70" i="25" s="1"/>
  <c r="J69" i="25"/>
  <c r="L69" i="25" s="1"/>
  <c r="J68" i="25"/>
  <c r="L68" i="25" s="1"/>
  <c r="J67" i="25"/>
  <c r="L67" i="25" s="1"/>
  <c r="J66" i="25"/>
  <c r="L66" i="25" s="1"/>
  <c r="J65" i="25"/>
  <c r="L65" i="25" s="1"/>
  <c r="J64" i="25"/>
  <c r="L64" i="25" s="1"/>
  <c r="J63" i="25"/>
  <c r="L63" i="25" s="1"/>
  <c r="J62" i="25"/>
  <c r="L62" i="25" s="1"/>
  <c r="J61" i="25"/>
  <c r="L61" i="25" s="1"/>
  <c r="J60" i="25"/>
  <c r="L60" i="25" s="1"/>
  <c r="J59" i="25"/>
  <c r="L59" i="25" s="1"/>
  <c r="J58" i="25"/>
  <c r="L58" i="25" s="1"/>
  <c r="J57" i="25"/>
  <c r="L57" i="25" s="1"/>
  <c r="J56" i="25"/>
  <c r="L56" i="25" s="1"/>
  <c r="J55" i="25"/>
  <c r="L55" i="25" s="1"/>
  <c r="J54" i="25"/>
  <c r="L54" i="25" s="1"/>
  <c r="J53" i="25"/>
  <c r="L53" i="25" s="1"/>
  <c r="J52" i="25"/>
  <c r="L52" i="25" s="1"/>
  <c r="J51" i="25"/>
  <c r="L51" i="25" s="1"/>
  <c r="J50" i="25"/>
  <c r="L50" i="25" s="1"/>
  <c r="J49" i="25"/>
  <c r="L49" i="25" s="1"/>
  <c r="J48" i="25"/>
  <c r="L48" i="25" s="1"/>
  <c r="J47" i="25"/>
  <c r="L47" i="25" s="1"/>
  <c r="J46" i="25"/>
  <c r="L46" i="25" s="1"/>
  <c r="J45" i="25"/>
  <c r="L45" i="25" s="1"/>
  <c r="J44" i="25"/>
  <c r="L44" i="25" s="1"/>
  <c r="J43" i="25"/>
  <c r="L43" i="25" s="1"/>
  <c r="J42" i="25"/>
  <c r="J41" i="25"/>
  <c r="L41" i="25" s="1"/>
  <c r="J40" i="25"/>
  <c r="L40" i="25" s="1"/>
  <c r="J39" i="25"/>
  <c r="L39" i="25" s="1"/>
  <c r="J38" i="25"/>
  <c r="L38" i="25" s="1"/>
  <c r="J37" i="25"/>
  <c r="L37" i="25" s="1"/>
  <c r="J36" i="25"/>
  <c r="L36" i="25" s="1"/>
  <c r="J35" i="25"/>
  <c r="L35" i="25" s="1"/>
  <c r="J34" i="25"/>
  <c r="J33" i="25"/>
  <c r="L33" i="25" s="1"/>
  <c r="J32" i="25"/>
  <c r="L32" i="25" s="1"/>
  <c r="J31" i="25"/>
  <c r="L31" i="25" s="1"/>
  <c r="J30" i="25"/>
  <c r="L30" i="25" s="1"/>
  <c r="J29" i="25"/>
  <c r="L29" i="25" s="1"/>
  <c r="J28" i="25"/>
  <c r="L28" i="25" s="1"/>
  <c r="J27" i="25"/>
  <c r="L27" i="25" s="1"/>
  <c r="J26" i="25"/>
  <c r="L26" i="25" s="1"/>
  <c r="J25" i="25"/>
  <c r="L25" i="25" s="1"/>
  <c r="J24" i="25"/>
  <c r="L24" i="25" s="1"/>
  <c r="J23" i="25"/>
  <c r="L23" i="25" s="1"/>
  <c r="J22" i="25"/>
  <c r="L22" i="25" s="1"/>
  <c r="J21" i="25"/>
  <c r="L21" i="25" s="1"/>
  <c r="J20" i="25"/>
  <c r="L20" i="25" s="1"/>
  <c r="J19" i="25"/>
  <c r="L19" i="25" s="1"/>
  <c r="J18" i="25"/>
  <c r="L18" i="25" s="1"/>
  <c r="J17" i="25"/>
  <c r="L17" i="25" s="1"/>
  <c r="J16" i="25"/>
  <c r="L16" i="25" s="1"/>
  <c r="J15" i="25"/>
  <c r="L15" i="25" s="1"/>
  <c r="J14" i="25"/>
  <c r="L14" i="25" s="1"/>
  <c r="J13" i="25"/>
  <c r="L13" i="25" s="1"/>
  <c r="J12" i="25"/>
  <c r="L12" i="25" s="1"/>
  <c r="J11" i="25"/>
  <c r="L11" i="25" s="1"/>
  <c r="J10" i="25"/>
  <c r="L10" i="25" s="1"/>
  <c r="J9" i="25"/>
  <c r="L9" i="25" s="1"/>
  <c r="J8" i="25"/>
  <c r="L8" i="25" s="1"/>
  <c r="J7" i="25"/>
  <c r="L7" i="25" s="1"/>
  <c r="J6" i="25"/>
  <c r="L6" i="25" s="1"/>
  <c r="J5" i="25"/>
  <c r="L5" i="25" s="1"/>
  <c r="J4" i="25"/>
  <c r="L4" i="25" s="1"/>
  <c r="J3" i="25"/>
  <c r="L3" i="25" s="1"/>
  <c r="I75" i="25"/>
  <c r="I74" i="25"/>
  <c r="I73" i="25"/>
  <c r="I72" i="25"/>
  <c r="I71" i="25"/>
  <c r="I70" i="25"/>
  <c r="I69" i="25"/>
  <c r="I68" i="25"/>
  <c r="I67" i="25"/>
  <c r="I66" i="25"/>
  <c r="I65" i="25"/>
  <c r="I64" i="25"/>
  <c r="I63" i="25"/>
  <c r="I62" i="25"/>
  <c r="I61" i="25"/>
  <c r="I60" i="25"/>
  <c r="I59" i="25"/>
  <c r="I58" i="25"/>
  <c r="I57" i="25"/>
  <c r="I56" i="25"/>
  <c r="I55" i="25"/>
  <c r="I54" i="25"/>
  <c r="I53" i="25"/>
  <c r="I52" i="25"/>
  <c r="I51" i="25"/>
  <c r="I50" i="25"/>
  <c r="I49" i="25"/>
  <c r="I48" i="25"/>
  <c r="I47" i="25"/>
  <c r="I46" i="25"/>
  <c r="I45" i="25"/>
  <c r="I44" i="25"/>
  <c r="I43" i="25"/>
  <c r="I42" i="25"/>
  <c r="I41" i="25"/>
  <c r="I40" i="25"/>
  <c r="I39" i="25"/>
  <c r="I38" i="25"/>
  <c r="I37" i="25"/>
  <c r="I36" i="25"/>
  <c r="I35" i="25"/>
  <c r="I34" i="25"/>
  <c r="I33" i="25"/>
  <c r="I32" i="25"/>
  <c r="I31" i="25"/>
  <c r="I30" i="25"/>
  <c r="I29" i="25"/>
  <c r="I28" i="25"/>
  <c r="I27" i="25"/>
  <c r="I26" i="25"/>
  <c r="I25" i="25"/>
  <c r="I24" i="25"/>
  <c r="I23" i="25"/>
  <c r="I22" i="25"/>
  <c r="I21" i="25"/>
  <c r="I20" i="25"/>
  <c r="I19" i="25"/>
  <c r="I18" i="25"/>
  <c r="I17" i="25"/>
  <c r="I16" i="25"/>
  <c r="I15" i="25"/>
  <c r="I14" i="25"/>
  <c r="I13" i="25"/>
  <c r="I12" i="25"/>
  <c r="I11" i="25"/>
  <c r="I10" i="25"/>
  <c r="I9" i="25"/>
  <c r="I8" i="25"/>
  <c r="I7" i="25"/>
  <c r="I6" i="25"/>
  <c r="I5" i="25"/>
  <c r="I4" i="25"/>
  <c r="I3" i="25"/>
  <c r="G75" i="25"/>
  <c r="G74" i="25"/>
  <c r="G73" i="25"/>
  <c r="G72" i="25"/>
  <c r="G71" i="25"/>
  <c r="G70" i="25"/>
  <c r="G69" i="25"/>
  <c r="G68" i="25"/>
  <c r="G67" i="25"/>
  <c r="G66" i="25"/>
  <c r="G65" i="25"/>
  <c r="G64" i="25"/>
  <c r="G63" i="25"/>
  <c r="G62" i="25"/>
  <c r="G61" i="25"/>
  <c r="G60" i="25"/>
  <c r="G59" i="25"/>
  <c r="G58" i="25"/>
  <c r="G57" i="25"/>
  <c r="G56" i="25"/>
  <c r="G55" i="25"/>
  <c r="G54" i="25"/>
  <c r="G53" i="25"/>
  <c r="G52" i="25"/>
  <c r="G51" i="25"/>
  <c r="G50" i="25"/>
  <c r="G49" i="25"/>
  <c r="G48" i="25"/>
  <c r="G47" i="25"/>
  <c r="G46" i="25"/>
  <c r="G45" i="25"/>
  <c r="G44" i="25"/>
  <c r="G43" i="25"/>
  <c r="G42" i="25"/>
  <c r="G41" i="25"/>
  <c r="G40" i="25"/>
  <c r="G39" i="25"/>
  <c r="G38" i="25"/>
  <c r="G37" i="25"/>
  <c r="G36" i="25"/>
  <c r="G35" i="25"/>
  <c r="G34" i="25"/>
  <c r="G33" i="25"/>
  <c r="G32" i="25"/>
  <c r="G31" i="25"/>
  <c r="G30" i="25"/>
  <c r="G29" i="25"/>
  <c r="G28" i="25"/>
  <c r="G27" i="25"/>
  <c r="G26" i="25"/>
  <c r="G25" i="25"/>
  <c r="G24" i="25"/>
  <c r="G23" i="25"/>
  <c r="G22" i="25"/>
  <c r="G21" i="25"/>
  <c r="G20" i="25"/>
  <c r="G19" i="25"/>
  <c r="G18" i="25"/>
  <c r="G17" i="25"/>
  <c r="G16" i="25"/>
  <c r="G15" i="25"/>
  <c r="G14" i="25"/>
  <c r="G13" i="25"/>
  <c r="G12" i="25"/>
  <c r="G11" i="25"/>
  <c r="G10" i="25"/>
  <c r="G9" i="25"/>
  <c r="G8" i="25"/>
  <c r="G7" i="25"/>
  <c r="G6" i="25"/>
  <c r="G5" i="25"/>
  <c r="G4" i="25"/>
  <c r="G3" i="25"/>
  <c r="E75" i="25"/>
  <c r="E74" i="25"/>
  <c r="E73" i="25"/>
  <c r="E72" i="25"/>
  <c r="E71" i="25"/>
  <c r="E70" i="25"/>
  <c r="E69" i="25"/>
  <c r="E68" i="25"/>
  <c r="E67" i="25"/>
  <c r="E66" i="25"/>
  <c r="E65" i="25"/>
  <c r="E64" i="25"/>
  <c r="E63" i="25"/>
  <c r="E62" i="25"/>
  <c r="E61" i="25"/>
  <c r="E60" i="25"/>
  <c r="E59" i="25"/>
  <c r="E58" i="25"/>
  <c r="E57" i="25"/>
  <c r="E56" i="25"/>
  <c r="E55" i="25"/>
  <c r="E54" i="25"/>
  <c r="E53" i="25"/>
  <c r="E52" i="25"/>
  <c r="E51" i="25"/>
  <c r="E50" i="25"/>
  <c r="E49" i="25"/>
  <c r="E48" i="25"/>
  <c r="E47" i="25"/>
  <c r="E46" i="25"/>
  <c r="E45" i="25"/>
  <c r="E44" i="25"/>
  <c r="E43" i="25"/>
  <c r="E42" i="25"/>
  <c r="E41" i="25"/>
  <c r="E40" i="25"/>
  <c r="E39" i="25"/>
  <c r="E38" i="25"/>
  <c r="E37" i="25"/>
  <c r="E36" i="25"/>
  <c r="E35" i="25"/>
  <c r="E34" i="25"/>
  <c r="E33" i="25"/>
  <c r="E32" i="25"/>
  <c r="E31" i="25"/>
  <c r="E30" i="25"/>
  <c r="E29" i="25"/>
  <c r="E28" i="25"/>
  <c r="E27" i="25"/>
  <c r="E26" i="25"/>
  <c r="E25" i="25"/>
  <c r="E24" i="25"/>
  <c r="E23" i="25"/>
  <c r="E22" i="25"/>
  <c r="E21" i="25"/>
  <c r="E20" i="25"/>
  <c r="E19" i="25"/>
  <c r="E18" i="25"/>
  <c r="E17" i="25"/>
  <c r="E16" i="25"/>
  <c r="E15" i="25"/>
  <c r="E14" i="25"/>
  <c r="E13" i="25"/>
  <c r="E12" i="25"/>
  <c r="E11" i="25"/>
  <c r="E10" i="25"/>
  <c r="E9" i="25"/>
  <c r="E8" i="25"/>
  <c r="E7" i="25"/>
  <c r="E6" i="25"/>
  <c r="E5" i="25"/>
  <c r="E4" i="25"/>
  <c r="E3" i="25"/>
  <c r="J24" i="24"/>
  <c r="L24" i="24" s="1"/>
  <c r="J23" i="24"/>
  <c r="L23" i="24" s="1"/>
  <c r="J22" i="24"/>
  <c r="L22" i="24" s="1"/>
  <c r="J21" i="24"/>
  <c r="L21" i="24" s="1"/>
  <c r="J20" i="24"/>
  <c r="L20" i="24" s="1"/>
  <c r="J19" i="24"/>
  <c r="L19" i="24" s="1"/>
  <c r="J18" i="24"/>
  <c r="L18" i="24" s="1"/>
  <c r="J17" i="24"/>
  <c r="L17" i="24" s="1"/>
  <c r="J16" i="24"/>
  <c r="L16" i="24" s="1"/>
  <c r="J15" i="24"/>
  <c r="L15" i="24" s="1"/>
  <c r="J14" i="24"/>
  <c r="L14" i="24" s="1"/>
  <c r="J13" i="24"/>
  <c r="L13" i="24" s="1"/>
  <c r="J12" i="24"/>
  <c r="L12" i="24" s="1"/>
  <c r="J11" i="24"/>
  <c r="L11" i="24" s="1"/>
  <c r="J10" i="24"/>
  <c r="L10" i="24" s="1"/>
  <c r="J9" i="24"/>
  <c r="L9" i="24" s="1"/>
  <c r="J8" i="24"/>
  <c r="L8" i="24" s="1"/>
  <c r="J7" i="24"/>
  <c r="L7" i="24" s="1"/>
  <c r="J6" i="24"/>
  <c r="L6" i="24" s="1"/>
  <c r="J5" i="24"/>
  <c r="L5" i="24" s="1"/>
  <c r="J4" i="24"/>
  <c r="L4" i="24" s="1"/>
  <c r="J3" i="24"/>
  <c r="L3" i="24" s="1"/>
  <c r="I24" i="24"/>
  <c r="I23" i="24"/>
  <c r="I22" i="24"/>
  <c r="I21" i="24"/>
  <c r="I20" i="24"/>
  <c r="I19" i="24"/>
  <c r="I18" i="24"/>
  <c r="I17" i="24"/>
  <c r="I16" i="24"/>
  <c r="I15" i="24"/>
  <c r="I14" i="24"/>
  <c r="I13" i="24"/>
  <c r="I12" i="24"/>
  <c r="I11" i="24"/>
  <c r="I10" i="24"/>
  <c r="I9" i="24"/>
  <c r="I8" i="24"/>
  <c r="I7" i="24"/>
  <c r="I6" i="24"/>
  <c r="I5" i="24"/>
  <c r="I4" i="24"/>
  <c r="I3" i="24"/>
  <c r="G24" i="24"/>
  <c r="G23" i="24"/>
  <c r="G22" i="24"/>
  <c r="G21" i="24"/>
  <c r="G20" i="24"/>
  <c r="G19" i="24"/>
  <c r="G18" i="24"/>
  <c r="G17" i="24"/>
  <c r="G16" i="24"/>
  <c r="G15" i="24"/>
  <c r="G14" i="24"/>
  <c r="G13" i="24"/>
  <c r="G12" i="24"/>
  <c r="G11" i="24"/>
  <c r="G10" i="24"/>
  <c r="G9" i="24"/>
  <c r="G8" i="24"/>
  <c r="G7" i="24"/>
  <c r="G6" i="24"/>
  <c r="G5" i="24"/>
  <c r="G4" i="24"/>
  <c r="G3" i="24"/>
  <c r="E24" i="24"/>
  <c r="E23" i="24"/>
  <c r="E22" i="24"/>
  <c r="E21" i="24"/>
  <c r="E20" i="24"/>
  <c r="E19" i="24"/>
  <c r="E18" i="24"/>
  <c r="E17" i="24"/>
  <c r="E16" i="24"/>
  <c r="E15" i="24"/>
  <c r="E14" i="24"/>
  <c r="E13" i="24"/>
  <c r="E12" i="24"/>
  <c r="E11" i="24"/>
  <c r="E10" i="24"/>
  <c r="E9" i="24"/>
  <c r="E8" i="24"/>
  <c r="E7" i="24"/>
  <c r="E6" i="24"/>
  <c r="E5" i="24"/>
  <c r="E4" i="24"/>
  <c r="E3" i="24"/>
  <c r="J50" i="23"/>
  <c r="L50" i="23" s="1"/>
  <c r="J49" i="23"/>
  <c r="L49" i="23" s="1"/>
  <c r="J48" i="23"/>
  <c r="L48" i="23" s="1"/>
  <c r="J47" i="23"/>
  <c r="L47" i="23" s="1"/>
  <c r="J46" i="23"/>
  <c r="L46" i="23" s="1"/>
  <c r="J45" i="23"/>
  <c r="L45" i="23" s="1"/>
  <c r="J44" i="23"/>
  <c r="L44" i="23" s="1"/>
  <c r="J43" i="23"/>
  <c r="L43" i="23" s="1"/>
  <c r="J42" i="23"/>
  <c r="L42" i="23" s="1"/>
  <c r="J41" i="23"/>
  <c r="L41" i="23" s="1"/>
  <c r="J40" i="23"/>
  <c r="L40" i="23" s="1"/>
  <c r="J39" i="23"/>
  <c r="L39" i="23" s="1"/>
  <c r="J38" i="23"/>
  <c r="L38" i="23" s="1"/>
  <c r="J37" i="23"/>
  <c r="L37" i="23" s="1"/>
  <c r="J36" i="23"/>
  <c r="L36" i="23" s="1"/>
  <c r="J35" i="23"/>
  <c r="L35" i="23" s="1"/>
  <c r="J34" i="23"/>
  <c r="L34" i="23" s="1"/>
  <c r="J33" i="23"/>
  <c r="L33" i="23" s="1"/>
  <c r="J32" i="23"/>
  <c r="L32" i="23" s="1"/>
  <c r="J31" i="23"/>
  <c r="L31" i="23" s="1"/>
  <c r="J30" i="23"/>
  <c r="L30" i="23" s="1"/>
  <c r="J29" i="23"/>
  <c r="L29" i="23" s="1"/>
  <c r="J28" i="23"/>
  <c r="L28" i="23" s="1"/>
  <c r="J27" i="23"/>
  <c r="L27" i="23" s="1"/>
  <c r="J26" i="23"/>
  <c r="L26" i="23" s="1"/>
  <c r="J25" i="23"/>
  <c r="L25" i="23" s="1"/>
  <c r="J24" i="23"/>
  <c r="L24" i="23" s="1"/>
  <c r="J23" i="23"/>
  <c r="L23" i="23" s="1"/>
  <c r="J22" i="23"/>
  <c r="L22" i="23" s="1"/>
  <c r="J21" i="23"/>
  <c r="L21" i="23" s="1"/>
  <c r="J20" i="23"/>
  <c r="L20" i="23" s="1"/>
  <c r="J19" i="23"/>
  <c r="L19" i="23" s="1"/>
  <c r="J18" i="23"/>
  <c r="L18" i="23" s="1"/>
  <c r="J17" i="23"/>
  <c r="L17" i="23" s="1"/>
  <c r="J16" i="23"/>
  <c r="L16" i="23" s="1"/>
  <c r="J15" i="23"/>
  <c r="L15" i="23" s="1"/>
  <c r="J14" i="23"/>
  <c r="L14" i="23" s="1"/>
  <c r="J13" i="23"/>
  <c r="L13" i="23" s="1"/>
  <c r="J12" i="23"/>
  <c r="L12" i="23" s="1"/>
  <c r="J11" i="23"/>
  <c r="L11" i="23" s="1"/>
  <c r="J10" i="23"/>
  <c r="L10" i="23" s="1"/>
  <c r="J9" i="23"/>
  <c r="L9" i="23" s="1"/>
  <c r="J8" i="23"/>
  <c r="L8" i="23" s="1"/>
  <c r="J7" i="23"/>
  <c r="L7" i="23" s="1"/>
  <c r="J6" i="23"/>
  <c r="L6" i="23" s="1"/>
  <c r="J5" i="23"/>
  <c r="L5" i="23" s="1"/>
  <c r="J4" i="23"/>
  <c r="L4" i="23" s="1"/>
  <c r="J3" i="23"/>
  <c r="L3" i="23" s="1"/>
  <c r="I50" i="23"/>
  <c r="I49" i="23"/>
  <c r="I48" i="23"/>
  <c r="I47" i="23"/>
  <c r="I46" i="23"/>
  <c r="I45" i="23"/>
  <c r="I44" i="23"/>
  <c r="I43" i="23"/>
  <c r="I42" i="23"/>
  <c r="I41" i="23"/>
  <c r="I40" i="23"/>
  <c r="I39" i="23"/>
  <c r="I38" i="23"/>
  <c r="I37" i="23"/>
  <c r="I36" i="23"/>
  <c r="I35" i="23"/>
  <c r="I34" i="23"/>
  <c r="I33" i="23"/>
  <c r="I32" i="23"/>
  <c r="I31" i="23"/>
  <c r="I30" i="23"/>
  <c r="I29" i="23"/>
  <c r="I28" i="23"/>
  <c r="I27" i="23"/>
  <c r="I26" i="23"/>
  <c r="I25" i="23"/>
  <c r="I24" i="23"/>
  <c r="I23" i="23"/>
  <c r="I22" i="23"/>
  <c r="I21" i="23"/>
  <c r="I20" i="23"/>
  <c r="I19" i="23"/>
  <c r="I18" i="23"/>
  <c r="I17" i="23"/>
  <c r="I16" i="23"/>
  <c r="I15" i="23"/>
  <c r="I14" i="23"/>
  <c r="I13" i="23"/>
  <c r="I12" i="23"/>
  <c r="I11" i="23"/>
  <c r="I10" i="23"/>
  <c r="I9" i="23"/>
  <c r="I8" i="23"/>
  <c r="I7" i="23"/>
  <c r="I6" i="23"/>
  <c r="I5" i="23"/>
  <c r="I4" i="23"/>
  <c r="I3" i="23"/>
  <c r="G50" i="23"/>
  <c r="G49" i="23"/>
  <c r="G48" i="23"/>
  <c r="G47" i="23"/>
  <c r="G46" i="23"/>
  <c r="G45" i="23"/>
  <c r="G44" i="23"/>
  <c r="G43" i="23"/>
  <c r="G42" i="23"/>
  <c r="G41" i="23"/>
  <c r="G40" i="23"/>
  <c r="G39" i="23"/>
  <c r="G38" i="23"/>
  <c r="G37" i="23"/>
  <c r="G36" i="23"/>
  <c r="G35" i="23"/>
  <c r="G34" i="23"/>
  <c r="G33" i="23"/>
  <c r="G32" i="23"/>
  <c r="G31" i="23"/>
  <c r="G30" i="23"/>
  <c r="G29" i="23"/>
  <c r="G28" i="23"/>
  <c r="G27" i="23"/>
  <c r="G26" i="23"/>
  <c r="G25" i="23"/>
  <c r="G24" i="23"/>
  <c r="G23" i="23"/>
  <c r="G22" i="23"/>
  <c r="G21" i="23"/>
  <c r="G20" i="23"/>
  <c r="G19" i="23"/>
  <c r="G18" i="23"/>
  <c r="G17" i="23"/>
  <c r="G16" i="23"/>
  <c r="G15" i="23"/>
  <c r="G14" i="23"/>
  <c r="G13" i="23"/>
  <c r="G12" i="23"/>
  <c r="G11" i="23"/>
  <c r="G10" i="23"/>
  <c r="G9" i="23"/>
  <c r="G8" i="23"/>
  <c r="G7" i="23"/>
  <c r="G6" i="23"/>
  <c r="G5" i="23"/>
  <c r="G4" i="23"/>
  <c r="G3" i="23"/>
  <c r="E50" i="23"/>
  <c r="E49" i="23"/>
  <c r="E48" i="23"/>
  <c r="E47" i="23"/>
  <c r="E46" i="23"/>
  <c r="E45" i="23"/>
  <c r="E44" i="23"/>
  <c r="E43" i="23"/>
  <c r="E42" i="23"/>
  <c r="E41" i="23"/>
  <c r="E40" i="23"/>
  <c r="E39" i="23"/>
  <c r="E38" i="23"/>
  <c r="E37" i="23"/>
  <c r="E36" i="23"/>
  <c r="E35" i="23"/>
  <c r="E34" i="23"/>
  <c r="E33" i="23"/>
  <c r="E32" i="23"/>
  <c r="E31" i="23"/>
  <c r="E30" i="23"/>
  <c r="E29" i="23"/>
  <c r="E28" i="23"/>
  <c r="E27" i="23"/>
  <c r="E26" i="23"/>
  <c r="E25" i="23"/>
  <c r="E24" i="23"/>
  <c r="E23" i="23"/>
  <c r="E22" i="23"/>
  <c r="E21" i="23"/>
  <c r="E20" i="23"/>
  <c r="E19" i="23"/>
  <c r="E18" i="23"/>
  <c r="E17" i="23"/>
  <c r="E16" i="23"/>
  <c r="E15" i="23"/>
  <c r="E14" i="23"/>
  <c r="E13" i="23"/>
  <c r="E12" i="23"/>
  <c r="E11" i="23"/>
  <c r="E10" i="23"/>
  <c r="E9" i="23"/>
  <c r="E8" i="23"/>
  <c r="E7" i="23"/>
  <c r="E6" i="23"/>
  <c r="E5" i="23"/>
  <c r="E4" i="23"/>
  <c r="E3" i="23"/>
  <c r="L13" i="22"/>
  <c r="L12" i="22"/>
  <c r="L11" i="22"/>
  <c r="L5" i="22"/>
  <c r="L4" i="22"/>
  <c r="L3" i="22"/>
  <c r="J23" i="22"/>
  <c r="L23" i="22" s="1"/>
  <c r="J22" i="22"/>
  <c r="L22" i="22" s="1"/>
  <c r="J21" i="22"/>
  <c r="L21" i="22" s="1"/>
  <c r="J20" i="22"/>
  <c r="L20" i="22" s="1"/>
  <c r="J19" i="22"/>
  <c r="L19" i="22" s="1"/>
  <c r="J18" i="22"/>
  <c r="L18" i="22" s="1"/>
  <c r="J17" i="22"/>
  <c r="L17" i="22" s="1"/>
  <c r="J16" i="22"/>
  <c r="L16" i="22" s="1"/>
  <c r="J15" i="22"/>
  <c r="L15" i="22" s="1"/>
  <c r="J14" i="22"/>
  <c r="L14" i="22" s="1"/>
  <c r="J13" i="22"/>
  <c r="J12" i="22"/>
  <c r="J11" i="22"/>
  <c r="J10" i="22"/>
  <c r="L10" i="22" s="1"/>
  <c r="J9" i="22"/>
  <c r="L9" i="22" s="1"/>
  <c r="J8" i="22"/>
  <c r="L8" i="22" s="1"/>
  <c r="J7" i="22"/>
  <c r="L7" i="22" s="1"/>
  <c r="J6" i="22"/>
  <c r="L6" i="22" s="1"/>
  <c r="J5" i="22"/>
  <c r="J4" i="22"/>
  <c r="J3" i="22"/>
  <c r="I23" i="22"/>
  <c r="I22" i="22"/>
  <c r="I21" i="22"/>
  <c r="I20" i="22"/>
  <c r="I19" i="22"/>
  <c r="I18" i="22"/>
  <c r="I17" i="22"/>
  <c r="I16" i="22"/>
  <c r="I15" i="22"/>
  <c r="I14" i="22"/>
  <c r="I13" i="22"/>
  <c r="I12" i="22"/>
  <c r="I11" i="22"/>
  <c r="I10" i="22"/>
  <c r="I9" i="22"/>
  <c r="I8" i="22"/>
  <c r="I7" i="22"/>
  <c r="I6" i="22"/>
  <c r="I5" i="22"/>
  <c r="I4" i="22"/>
  <c r="I3" i="22"/>
  <c r="G23" i="22"/>
  <c r="G22" i="22"/>
  <c r="G21" i="22"/>
  <c r="G20" i="22"/>
  <c r="G19" i="22"/>
  <c r="G18" i="22"/>
  <c r="G17" i="22"/>
  <c r="G16" i="22"/>
  <c r="G15" i="22"/>
  <c r="G14" i="22"/>
  <c r="G13" i="22"/>
  <c r="G12" i="22"/>
  <c r="G11" i="22"/>
  <c r="G10" i="22"/>
  <c r="G9" i="22"/>
  <c r="G8" i="22"/>
  <c r="G7" i="22"/>
  <c r="G6" i="22"/>
  <c r="G5" i="22"/>
  <c r="G4" i="22"/>
  <c r="G3" i="22"/>
  <c r="E23" i="22"/>
  <c r="E22" i="22"/>
  <c r="E21" i="22"/>
  <c r="E20" i="22"/>
  <c r="E19" i="22"/>
  <c r="E18" i="22"/>
  <c r="E17" i="22"/>
  <c r="E16" i="22"/>
  <c r="E15" i="22"/>
  <c r="E14" i="22"/>
  <c r="E13" i="22"/>
  <c r="E12" i="22"/>
  <c r="E11" i="22"/>
  <c r="E10" i="22"/>
  <c r="E9" i="22"/>
  <c r="E8" i="22"/>
  <c r="E7" i="22"/>
  <c r="E6" i="22"/>
  <c r="E5" i="22"/>
  <c r="E4" i="22"/>
  <c r="E3" i="22"/>
  <c r="J100" i="10"/>
  <c r="L100" i="10" s="1"/>
  <c r="J99" i="10"/>
  <c r="L99" i="10" s="1"/>
  <c r="J98" i="10"/>
  <c r="L98" i="10" s="1"/>
  <c r="J97" i="10"/>
  <c r="L97" i="10" s="1"/>
  <c r="J96" i="10"/>
  <c r="L96" i="10" s="1"/>
  <c r="J95" i="10"/>
  <c r="L95" i="10" s="1"/>
  <c r="J94" i="10"/>
  <c r="L94" i="10" s="1"/>
  <c r="J93" i="10"/>
  <c r="L93" i="10" s="1"/>
  <c r="J92" i="10"/>
  <c r="L92" i="10" s="1"/>
  <c r="J91" i="10"/>
  <c r="L91" i="10" s="1"/>
  <c r="J90" i="10"/>
  <c r="L90" i="10" s="1"/>
  <c r="J89" i="10"/>
  <c r="L89" i="10" s="1"/>
  <c r="J88" i="10"/>
  <c r="L88" i="10" s="1"/>
  <c r="J87" i="10"/>
  <c r="L87" i="10" s="1"/>
  <c r="J86" i="10"/>
  <c r="L86" i="10" s="1"/>
  <c r="J85" i="10"/>
  <c r="L85" i="10" s="1"/>
  <c r="J84" i="10"/>
  <c r="L84" i="10" s="1"/>
  <c r="J83" i="10"/>
  <c r="L83" i="10" s="1"/>
  <c r="J82" i="10"/>
  <c r="L82" i="10" s="1"/>
  <c r="J81" i="10"/>
  <c r="L81" i="10" s="1"/>
  <c r="J80" i="10"/>
  <c r="L80" i="10" s="1"/>
  <c r="J79" i="10"/>
  <c r="L79" i="10" s="1"/>
  <c r="J78" i="10"/>
  <c r="L78" i="10" s="1"/>
  <c r="J77" i="10"/>
  <c r="L77" i="10" s="1"/>
  <c r="J76" i="10"/>
  <c r="L76" i="10" s="1"/>
  <c r="J75" i="10"/>
  <c r="L75" i="10" s="1"/>
  <c r="J74" i="10"/>
  <c r="L74" i="10" s="1"/>
  <c r="J73" i="10"/>
  <c r="L73" i="10" s="1"/>
  <c r="J72" i="10"/>
  <c r="L72" i="10" s="1"/>
  <c r="J71" i="10"/>
  <c r="L71" i="10" s="1"/>
  <c r="J70" i="10"/>
  <c r="L70" i="10" s="1"/>
  <c r="J69" i="10"/>
  <c r="L69" i="10" s="1"/>
  <c r="J68" i="10"/>
  <c r="L68" i="10" s="1"/>
  <c r="J67" i="10"/>
  <c r="L67" i="10" s="1"/>
  <c r="J66" i="10"/>
  <c r="L66" i="10" s="1"/>
  <c r="J65" i="10"/>
  <c r="L65" i="10" s="1"/>
  <c r="J64" i="10"/>
  <c r="L64" i="10" s="1"/>
  <c r="J63" i="10"/>
  <c r="L63" i="10" s="1"/>
  <c r="J62" i="10"/>
  <c r="L62" i="10" s="1"/>
  <c r="J61" i="10"/>
  <c r="L61" i="10" s="1"/>
  <c r="J60" i="10"/>
  <c r="L60" i="10" s="1"/>
  <c r="J59" i="10"/>
  <c r="L59" i="10" s="1"/>
  <c r="J58" i="10"/>
  <c r="L58" i="10" s="1"/>
  <c r="J57" i="10"/>
  <c r="L57" i="10" s="1"/>
  <c r="J56" i="10"/>
  <c r="L56" i="10" s="1"/>
  <c r="J55" i="10"/>
  <c r="L55" i="10" s="1"/>
  <c r="J54" i="10"/>
  <c r="L54" i="10" s="1"/>
  <c r="J53" i="10"/>
  <c r="L53" i="10" s="1"/>
  <c r="J52" i="10"/>
  <c r="L52" i="10" s="1"/>
  <c r="J51" i="10"/>
  <c r="L51" i="10" s="1"/>
  <c r="J50" i="10"/>
  <c r="L50" i="10" s="1"/>
  <c r="J49" i="10"/>
  <c r="L49" i="10" s="1"/>
  <c r="J48" i="10"/>
  <c r="L48" i="10" s="1"/>
  <c r="J47" i="10"/>
  <c r="L47" i="10" s="1"/>
  <c r="J46" i="10"/>
  <c r="L46" i="10" s="1"/>
  <c r="J45" i="10"/>
  <c r="L45" i="10" s="1"/>
  <c r="J44" i="10"/>
  <c r="L44" i="10" s="1"/>
  <c r="J43" i="10"/>
  <c r="L43" i="10" s="1"/>
  <c r="J42" i="10"/>
  <c r="L42" i="10" s="1"/>
  <c r="J41" i="10"/>
  <c r="L41" i="10" s="1"/>
  <c r="J40" i="10"/>
  <c r="L40" i="10" s="1"/>
  <c r="J39" i="10"/>
  <c r="L39" i="10" s="1"/>
  <c r="J37" i="10"/>
  <c r="L37" i="10" s="1"/>
  <c r="J36" i="10"/>
  <c r="L36" i="10" s="1"/>
  <c r="J35" i="10"/>
  <c r="L35" i="10" s="1"/>
  <c r="J34" i="10"/>
  <c r="L34" i="10" s="1"/>
  <c r="J33" i="10"/>
  <c r="L33" i="10" s="1"/>
  <c r="J32" i="10"/>
  <c r="L32" i="10" s="1"/>
  <c r="J31" i="10"/>
  <c r="L31" i="10" s="1"/>
  <c r="J30" i="10"/>
  <c r="L30" i="10" s="1"/>
  <c r="J29" i="10"/>
  <c r="L29" i="10" s="1"/>
  <c r="J28" i="10"/>
  <c r="L28" i="10" s="1"/>
  <c r="J27" i="10"/>
  <c r="L27" i="10" s="1"/>
  <c r="J26" i="10"/>
  <c r="L26" i="10" s="1"/>
  <c r="J25" i="10"/>
  <c r="L25" i="10" s="1"/>
  <c r="J24" i="10"/>
  <c r="L24" i="10" s="1"/>
  <c r="J23" i="10"/>
  <c r="L23" i="10" s="1"/>
  <c r="J22" i="10"/>
  <c r="L22" i="10" s="1"/>
  <c r="J21" i="10"/>
  <c r="L21" i="10" s="1"/>
  <c r="J20" i="10"/>
  <c r="L20" i="10" s="1"/>
  <c r="J19" i="10"/>
  <c r="L19" i="10" s="1"/>
  <c r="J18" i="10"/>
  <c r="L18" i="10" s="1"/>
  <c r="J17" i="10"/>
  <c r="L17" i="10" s="1"/>
  <c r="J16" i="10"/>
  <c r="L16" i="10" s="1"/>
  <c r="J15" i="10"/>
  <c r="L15" i="10" s="1"/>
  <c r="J14" i="10"/>
  <c r="L14" i="10" s="1"/>
  <c r="J13" i="10"/>
  <c r="L13" i="10" s="1"/>
  <c r="J12" i="10"/>
  <c r="L12" i="10" s="1"/>
  <c r="J11" i="10"/>
  <c r="L11" i="10" s="1"/>
  <c r="J10" i="10"/>
  <c r="L10" i="10" s="1"/>
  <c r="J9" i="10"/>
  <c r="L9" i="10" s="1"/>
  <c r="J8" i="10"/>
  <c r="L8" i="10" s="1"/>
  <c r="J7" i="10"/>
  <c r="L7" i="10" s="1"/>
  <c r="J6" i="10"/>
  <c r="L6" i="10" s="1"/>
  <c r="J5" i="10"/>
  <c r="L5" i="10" s="1"/>
  <c r="J4" i="10"/>
  <c r="L4" i="10" s="1"/>
  <c r="J3" i="10"/>
  <c r="L3" i="10" s="1"/>
  <c r="I100" i="10"/>
  <c r="I99" i="10"/>
  <c r="I98" i="10"/>
  <c r="I97" i="10"/>
  <c r="I96" i="10"/>
  <c r="I95" i="10"/>
  <c r="I94" i="10"/>
  <c r="I93" i="10"/>
  <c r="I92" i="10"/>
  <c r="I91" i="10"/>
  <c r="I90" i="10"/>
  <c r="I89" i="10"/>
  <c r="I88" i="10"/>
  <c r="I87" i="10"/>
  <c r="I86" i="10"/>
  <c r="I85" i="10"/>
  <c r="I84" i="10"/>
  <c r="I83" i="10"/>
  <c r="I82" i="10"/>
  <c r="I81" i="10"/>
  <c r="I80" i="10"/>
  <c r="I79" i="10"/>
  <c r="I78" i="10"/>
  <c r="I77" i="10"/>
  <c r="I76" i="10"/>
  <c r="I75" i="10"/>
  <c r="I74" i="10"/>
  <c r="I73" i="10"/>
  <c r="I72" i="10"/>
  <c r="I71" i="10"/>
  <c r="I70" i="10"/>
  <c r="I69" i="10"/>
  <c r="I68" i="10"/>
  <c r="I67" i="10"/>
  <c r="I66" i="10"/>
  <c r="I65" i="10"/>
  <c r="I64" i="10"/>
  <c r="I63" i="10"/>
  <c r="I62" i="10"/>
  <c r="I61" i="10"/>
  <c r="I60" i="10"/>
  <c r="I59" i="10"/>
  <c r="I58" i="10"/>
  <c r="I57" i="10"/>
  <c r="I56" i="10"/>
  <c r="I55" i="10"/>
  <c r="I54" i="10"/>
  <c r="I53" i="10"/>
  <c r="I52" i="10"/>
  <c r="I51" i="10"/>
  <c r="I50" i="10"/>
  <c r="I49" i="10"/>
  <c r="I48" i="10"/>
  <c r="I47" i="10"/>
  <c r="I46" i="10"/>
  <c r="I45" i="10"/>
  <c r="I44" i="10"/>
  <c r="I43" i="10"/>
  <c r="I42" i="10"/>
  <c r="I41" i="10"/>
  <c r="I40" i="10"/>
  <c r="I39" i="10"/>
  <c r="I38" i="10"/>
  <c r="I37" i="10"/>
  <c r="I36" i="10"/>
  <c r="I35" i="10"/>
  <c r="I34" i="10"/>
  <c r="I33" i="10"/>
  <c r="I32" i="10"/>
  <c r="I31" i="10"/>
  <c r="I30" i="10"/>
  <c r="I29" i="10"/>
  <c r="I28" i="10"/>
  <c r="I27" i="10"/>
  <c r="I26" i="10"/>
  <c r="I25" i="10"/>
  <c r="I24" i="10"/>
  <c r="I23" i="10"/>
  <c r="I22" i="10"/>
  <c r="I21" i="10"/>
  <c r="I20" i="10"/>
  <c r="I19" i="10"/>
  <c r="I18" i="10"/>
  <c r="I17" i="10"/>
  <c r="I16" i="10"/>
  <c r="I15" i="10"/>
  <c r="I14" i="10"/>
  <c r="I13" i="10"/>
  <c r="I12" i="10"/>
  <c r="I11" i="10"/>
  <c r="I10" i="10"/>
  <c r="I9" i="10"/>
  <c r="I8" i="10"/>
  <c r="I7" i="10"/>
  <c r="I6" i="10"/>
  <c r="I5" i="10"/>
  <c r="I4" i="10"/>
  <c r="I3" i="10"/>
  <c r="G100" i="10"/>
  <c r="G99" i="10"/>
  <c r="G98" i="10"/>
  <c r="G97" i="10"/>
  <c r="G96" i="10"/>
  <c r="G95" i="10"/>
  <c r="G94" i="10"/>
  <c r="G93" i="10"/>
  <c r="G92" i="10"/>
  <c r="G91" i="10"/>
  <c r="G90" i="10"/>
  <c r="G89" i="10"/>
  <c r="G88" i="10"/>
  <c r="G87" i="10"/>
  <c r="G86" i="10"/>
  <c r="G85" i="10"/>
  <c r="G84" i="10"/>
  <c r="G83" i="10"/>
  <c r="G82" i="10"/>
  <c r="G81" i="10"/>
  <c r="G80" i="10"/>
  <c r="G79" i="10"/>
  <c r="G78" i="10"/>
  <c r="G77" i="10"/>
  <c r="G76" i="10"/>
  <c r="G75" i="10"/>
  <c r="G74" i="10"/>
  <c r="G73" i="10"/>
  <c r="G72" i="10"/>
  <c r="G71" i="10"/>
  <c r="G70" i="10"/>
  <c r="G69" i="10"/>
  <c r="G68" i="10"/>
  <c r="G67" i="10"/>
  <c r="G66" i="10"/>
  <c r="G65" i="10"/>
  <c r="G64" i="10"/>
  <c r="G63" i="10"/>
  <c r="G62" i="10"/>
  <c r="G61" i="10"/>
  <c r="G60" i="10"/>
  <c r="G59" i="10"/>
  <c r="G58" i="10"/>
  <c r="G57" i="10"/>
  <c r="G56" i="10"/>
  <c r="G55" i="10"/>
  <c r="G54" i="10"/>
  <c r="G53" i="10"/>
  <c r="G52" i="10"/>
  <c r="G51" i="10"/>
  <c r="G50" i="10"/>
  <c r="G49" i="10"/>
  <c r="G48" i="10"/>
  <c r="G47" i="10"/>
  <c r="G46" i="10"/>
  <c r="G45" i="10"/>
  <c r="G44" i="10"/>
  <c r="G43" i="10"/>
  <c r="G42" i="10"/>
  <c r="G41" i="10"/>
  <c r="G40" i="10"/>
  <c r="G39" i="10"/>
  <c r="G37" i="10"/>
  <c r="G36" i="10"/>
  <c r="G35" i="10"/>
  <c r="G34" i="10"/>
  <c r="G33" i="10"/>
  <c r="G32" i="10"/>
  <c r="G31" i="10"/>
  <c r="G30" i="10"/>
  <c r="G29" i="10"/>
  <c r="G28" i="10"/>
  <c r="G27" i="10"/>
  <c r="G26" i="10"/>
  <c r="G25" i="10"/>
  <c r="G24" i="10"/>
  <c r="G23" i="10"/>
  <c r="G22" i="10"/>
  <c r="G21" i="10"/>
  <c r="G20" i="10"/>
  <c r="G19" i="10"/>
  <c r="G18" i="10"/>
  <c r="G17" i="10"/>
  <c r="G16" i="10"/>
  <c r="G15" i="10"/>
  <c r="G14" i="10"/>
  <c r="G13" i="10"/>
  <c r="G12" i="10"/>
  <c r="G11" i="10"/>
  <c r="G10" i="10"/>
  <c r="G9" i="10"/>
  <c r="G8" i="10"/>
  <c r="G7" i="10"/>
  <c r="G6" i="10"/>
  <c r="G5" i="10"/>
  <c r="G4" i="10"/>
  <c r="G3" i="10"/>
  <c r="E100" i="10"/>
  <c r="E99" i="10"/>
  <c r="E98" i="10"/>
  <c r="E97" i="10"/>
  <c r="E96" i="10"/>
  <c r="E95" i="10"/>
  <c r="E94" i="10"/>
  <c r="E93" i="10"/>
  <c r="E92" i="10"/>
  <c r="E91" i="10"/>
  <c r="E90" i="10"/>
  <c r="E89" i="10"/>
  <c r="E88" i="10"/>
  <c r="E87" i="10"/>
  <c r="E86" i="10"/>
  <c r="E85" i="10"/>
  <c r="E84" i="10"/>
  <c r="E83" i="10"/>
  <c r="E82" i="10"/>
  <c r="E81" i="10"/>
  <c r="E80" i="10"/>
  <c r="E79" i="10"/>
  <c r="E78" i="10"/>
  <c r="E77" i="10"/>
  <c r="E76" i="10"/>
  <c r="E75" i="10"/>
  <c r="E74" i="10"/>
  <c r="E73" i="10"/>
  <c r="E72" i="10"/>
  <c r="E71" i="10"/>
  <c r="E70" i="10"/>
  <c r="E69" i="10"/>
  <c r="E68" i="10"/>
  <c r="E67" i="10"/>
  <c r="E66" i="10"/>
  <c r="E65" i="10"/>
  <c r="E64" i="10"/>
  <c r="E63" i="10"/>
  <c r="E62" i="10"/>
  <c r="E61" i="10"/>
  <c r="E60" i="10"/>
  <c r="E59" i="10"/>
  <c r="E58" i="10"/>
  <c r="E57" i="10"/>
  <c r="E56" i="10"/>
  <c r="E55" i="10"/>
  <c r="E54" i="10"/>
  <c r="E53" i="10"/>
  <c r="E52" i="10"/>
  <c r="E51" i="10"/>
  <c r="E50" i="10"/>
  <c r="E49" i="10"/>
  <c r="E48" i="10"/>
  <c r="E47" i="10"/>
  <c r="E46" i="10"/>
  <c r="E45" i="10"/>
  <c r="E44" i="10"/>
  <c r="E43" i="10"/>
  <c r="E42" i="10"/>
  <c r="E41" i="10"/>
  <c r="E40" i="10"/>
  <c r="E39" i="10"/>
  <c r="E38" i="10"/>
  <c r="E37" i="10"/>
  <c r="E36" i="10"/>
  <c r="E35" i="10"/>
  <c r="E34" i="10"/>
  <c r="E33" i="10"/>
  <c r="E32" i="10"/>
  <c r="E31" i="10"/>
  <c r="E30" i="10"/>
  <c r="E29" i="10"/>
  <c r="E28" i="10"/>
  <c r="E27" i="10"/>
  <c r="E26" i="10"/>
  <c r="E25" i="10"/>
  <c r="E24" i="10"/>
  <c r="E23" i="10"/>
  <c r="E22" i="10"/>
  <c r="E21" i="10"/>
  <c r="E20" i="10"/>
  <c r="E19" i="10"/>
  <c r="E18" i="10"/>
  <c r="E17" i="10"/>
  <c r="E16" i="10"/>
  <c r="E15" i="10"/>
  <c r="E14" i="10"/>
  <c r="E13" i="10"/>
  <c r="E12" i="10"/>
  <c r="E11" i="10"/>
  <c r="E10" i="10"/>
  <c r="E9" i="10"/>
  <c r="E8" i="10"/>
  <c r="E7" i="10"/>
  <c r="E6" i="10"/>
  <c r="E5" i="10"/>
  <c r="E4" i="10"/>
  <c r="E3" i="10"/>
  <c r="M39" i="26" l="1"/>
  <c r="G24" i="22"/>
  <c r="D28" i="11" s="1"/>
  <c r="I25" i="24"/>
  <c r="E30" i="11" s="1"/>
  <c r="L25" i="24"/>
  <c r="F30" i="11" s="1"/>
  <c r="M23" i="26"/>
  <c r="L89" i="26"/>
  <c r="F32" i="11" s="1"/>
  <c r="G25" i="24"/>
  <c r="D30" i="11" s="1"/>
  <c r="M31" i="26"/>
  <c r="M47" i="26"/>
  <c r="I89" i="26"/>
  <c r="E32" i="11" s="1"/>
  <c r="M4" i="26"/>
  <c r="M24" i="26"/>
  <c r="M32" i="26"/>
  <c r="M40" i="26"/>
  <c r="M48" i="26"/>
  <c r="E89" i="26"/>
  <c r="C32" i="11" s="1"/>
  <c r="G89" i="26"/>
  <c r="D32" i="11" s="1"/>
  <c r="M27" i="26"/>
  <c r="M35" i="26"/>
  <c r="M43" i="26"/>
  <c r="M51" i="26"/>
  <c r="E76" i="25"/>
  <c r="C31" i="11" s="1"/>
  <c r="G76" i="25"/>
  <c r="D31" i="11" s="1"/>
  <c r="I76" i="25"/>
  <c r="E31" i="11" s="1"/>
  <c r="E55" i="23"/>
  <c r="C29" i="11" s="1"/>
  <c r="G55" i="23"/>
  <c r="I55" i="23"/>
  <c r="L55" i="23"/>
  <c r="E24" i="22"/>
  <c r="C28" i="11" s="1"/>
  <c r="I24" i="22"/>
  <c r="E28" i="11" s="1"/>
  <c r="M3" i="26"/>
  <c r="M5" i="26"/>
  <c r="M25" i="26"/>
  <c r="M33" i="26"/>
  <c r="M41" i="26"/>
  <c r="M49" i="26"/>
  <c r="M6" i="26"/>
  <c r="M26" i="26"/>
  <c r="M34" i="26"/>
  <c r="M42" i="26"/>
  <c r="M50" i="26"/>
  <c r="M8" i="26"/>
  <c r="M28" i="26"/>
  <c r="M36" i="26"/>
  <c r="M44" i="26"/>
  <c r="M52" i="26"/>
  <c r="M29" i="26"/>
  <c r="M37" i="26"/>
  <c r="M45" i="26"/>
  <c r="M53" i="26"/>
  <c r="M22" i="26"/>
  <c r="M30" i="26"/>
  <c r="M38" i="26"/>
  <c r="M46" i="26"/>
  <c r="D29" i="11"/>
  <c r="E29" i="11"/>
  <c r="F29" i="11"/>
  <c r="L76" i="25"/>
  <c r="F31" i="11" s="1"/>
  <c r="L24" i="22"/>
  <c r="F28" i="11" s="1"/>
  <c r="G28" i="11" s="1"/>
  <c r="I101" i="10"/>
  <c r="E27" i="11" s="1"/>
  <c r="E101" i="10"/>
  <c r="C27" i="11" s="1"/>
  <c r="G31" i="11" l="1"/>
  <c r="G29" i="11"/>
  <c r="G32" i="11"/>
  <c r="J475" i="30"/>
  <c r="L475" i="30" s="1"/>
  <c r="J474" i="30"/>
  <c r="L474" i="30" s="1"/>
  <c r="J473" i="30"/>
  <c r="L473" i="30" s="1"/>
  <c r="J472" i="30"/>
  <c r="L472" i="30" s="1"/>
  <c r="J471" i="30"/>
  <c r="L471" i="30" s="1"/>
  <c r="J470" i="30"/>
  <c r="L470" i="30" s="1"/>
  <c r="J469" i="30"/>
  <c r="L469" i="30" s="1"/>
  <c r="J468" i="30"/>
  <c r="L468" i="30" s="1"/>
  <c r="J467" i="30"/>
  <c r="L467" i="30" s="1"/>
  <c r="J466" i="30"/>
  <c r="L466" i="30" s="1"/>
  <c r="J465" i="30"/>
  <c r="L465" i="30" s="1"/>
  <c r="J464" i="30"/>
  <c r="L464" i="30" s="1"/>
  <c r="J463" i="30"/>
  <c r="L463" i="30" s="1"/>
  <c r="J462" i="30"/>
  <c r="L462" i="30" s="1"/>
  <c r="J461" i="30"/>
  <c r="L461" i="30" s="1"/>
  <c r="J460" i="30"/>
  <c r="L460" i="30" s="1"/>
  <c r="J459" i="30"/>
  <c r="L459" i="30" s="1"/>
  <c r="J458" i="30"/>
  <c r="L458" i="30" s="1"/>
  <c r="J457" i="30"/>
  <c r="L457" i="30" s="1"/>
  <c r="J456" i="30"/>
  <c r="L456" i="30" s="1"/>
  <c r="J455" i="30"/>
  <c r="L455" i="30" s="1"/>
  <c r="J454" i="30"/>
  <c r="L454" i="30" s="1"/>
  <c r="J219" i="30"/>
  <c r="L219" i="30" s="1"/>
  <c r="J218" i="30"/>
  <c r="J217" i="30"/>
  <c r="L217" i="30" s="1"/>
  <c r="J216" i="30"/>
  <c r="L216" i="30" s="1"/>
  <c r="J215" i="30"/>
  <c r="L215" i="30" s="1"/>
  <c r="J214" i="30"/>
  <c r="L214" i="30" s="1"/>
  <c r="J213" i="30"/>
  <c r="L213" i="30" s="1"/>
  <c r="J212" i="30"/>
  <c r="L212" i="30" s="1"/>
  <c r="J211" i="30"/>
  <c r="L211" i="30" s="1"/>
  <c r="J210" i="30"/>
  <c r="L210" i="30" s="1"/>
  <c r="J209" i="30"/>
  <c r="L209" i="30" s="1"/>
  <c r="J208" i="30"/>
  <c r="L208" i="30" s="1"/>
  <c r="J207" i="30"/>
  <c r="L207" i="30" s="1"/>
  <c r="J206" i="30"/>
  <c r="L206" i="30" s="1"/>
  <c r="J205" i="30"/>
  <c r="L205" i="30" s="1"/>
  <c r="J204" i="30"/>
  <c r="L204" i="30" s="1"/>
  <c r="J203" i="30"/>
  <c r="L203" i="30" s="1"/>
  <c r="J202" i="30"/>
  <c r="L202" i="30" s="1"/>
  <c r="J201" i="30"/>
  <c r="L201" i="30" s="1"/>
  <c r="J200" i="30"/>
  <c r="L200" i="30" s="1"/>
  <c r="J199" i="30"/>
  <c r="L199" i="30" s="1"/>
  <c r="J198" i="30"/>
  <c r="L198" i="30" s="1"/>
  <c r="J197" i="30"/>
  <c r="L197" i="30" s="1"/>
  <c r="J196" i="30"/>
  <c r="L196" i="30" s="1"/>
  <c r="J195" i="30"/>
  <c r="L195" i="30" s="1"/>
  <c r="J194" i="30"/>
  <c r="L194" i="30" s="1"/>
  <c r="J193" i="30"/>
  <c r="L193" i="30" s="1"/>
  <c r="J192" i="30"/>
  <c r="L192" i="30" s="1"/>
  <c r="J191" i="30"/>
  <c r="L191" i="30" s="1"/>
  <c r="J190" i="30"/>
  <c r="L190" i="30" s="1"/>
  <c r="J189" i="30"/>
  <c r="L189" i="30" s="1"/>
  <c r="J188" i="30"/>
  <c r="L188" i="30" s="1"/>
  <c r="J187" i="30"/>
  <c r="L187" i="30" s="1"/>
  <c r="J186" i="30"/>
  <c r="L186" i="30" s="1"/>
  <c r="J185" i="30"/>
  <c r="L185" i="30" s="1"/>
  <c r="J184" i="30"/>
  <c r="L184" i="30" s="1"/>
  <c r="J183" i="30"/>
  <c r="L183" i="30" s="1"/>
  <c r="J182" i="30"/>
  <c r="L182" i="30" s="1"/>
  <c r="J181" i="30"/>
  <c r="L181" i="30" s="1"/>
  <c r="J180" i="30"/>
  <c r="L180" i="30" s="1"/>
  <c r="J179" i="30"/>
  <c r="L179" i="30" s="1"/>
  <c r="J178" i="30"/>
  <c r="L178" i="30" s="1"/>
  <c r="J177" i="30"/>
  <c r="L177" i="30" s="1"/>
  <c r="J176" i="30"/>
  <c r="L176" i="30" s="1"/>
  <c r="J175" i="30"/>
  <c r="L175" i="30" s="1"/>
  <c r="J174" i="30"/>
  <c r="L174" i="30" s="1"/>
  <c r="J173" i="30"/>
  <c r="L173" i="30" s="1"/>
  <c r="J172" i="30"/>
  <c r="L172" i="30" s="1"/>
  <c r="J171" i="30"/>
  <c r="L171" i="30" s="1"/>
  <c r="J170" i="30"/>
  <c r="L170" i="30" s="1"/>
  <c r="J169" i="30"/>
  <c r="L169" i="30" s="1"/>
  <c r="J168" i="30"/>
  <c r="L168" i="30" s="1"/>
  <c r="J167" i="30"/>
  <c r="L167" i="30" s="1"/>
  <c r="J166" i="30"/>
  <c r="L166" i="30" s="1"/>
  <c r="J165" i="30"/>
  <c r="L165" i="30" s="1"/>
  <c r="J164" i="30"/>
  <c r="L164" i="30" s="1"/>
  <c r="J163" i="30"/>
  <c r="L163" i="30" s="1"/>
  <c r="J162" i="30"/>
  <c r="L162" i="30" s="1"/>
  <c r="J161" i="30"/>
  <c r="L161" i="30" s="1"/>
  <c r="J160" i="30"/>
  <c r="L160" i="30" s="1"/>
  <c r="J159" i="30"/>
  <c r="L159" i="30" s="1"/>
  <c r="J158" i="30"/>
  <c r="L158" i="30" s="1"/>
  <c r="J157" i="30"/>
  <c r="L157" i="30" s="1"/>
  <c r="J156" i="30"/>
  <c r="L156" i="30" s="1"/>
  <c r="J155" i="30"/>
  <c r="L155" i="30" s="1"/>
  <c r="J154" i="30"/>
  <c r="L154" i="30" s="1"/>
  <c r="J153" i="30"/>
  <c r="L153" i="30" s="1"/>
  <c r="J152" i="30"/>
  <c r="L152" i="30" s="1"/>
  <c r="J151" i="30"/>
  <c r="L151" i="30" s="1"/>
  <c r="J150" i="30"/>
  <c r="L150" i="30" s="1"/>
  <c r="J149" i="30"/>
  <c r="L149" i="30" s="1"/>
  <c r="J148" i="30"/>
  <c r="L148" i="30" s="1"/>
  <c r="J147" i="30"/>
  <c r="L147" i="30" s="1"/>
  <c r="J146" i="30"/>
  <c r="L146" i="30" s="1"/>
  <c r="J145" i="30"/>
  <c r="L145" i="30" s="1"/>
  <c r="J144" i="30"/>
  <c r="L144" i="30" s="1"/>
  <c r="J143" i="30"/>
  <c r="L143" i="30" s="1"/>
  <c r="J142" i="30"/>
  <c r="L142" i="30" s="1"/>
  <c r="J141" i="30"/>
  <c r="L141" i="30" s="1"/>
  <c r="J140" i="30"/>
  <c r="L140" i="30" s="1"/>
  <c r="J139" i="30"/>
  <c r="L139" i="30" s="1"/>
  <c r="J138" i="30"/>
  <c r="L138" i="30" s="1"/>
  <c r="J137" i="30"/>
  <c r="L137" i="30" s="1"/>
  <c r="J136" i="30"/>
  <c r="L136" i="30" s="1"/>
  <c r="J135" i="30"/>
  <c r="L135" i="30" s="1"/>
  <c r="J134" i="30"/>
  <c r="L134" i="30" s="1"/>
  <c r="J133" i="30"/>
  <c r="L133" i="30" s="1"/>
  <c r="J132" i="30"/>
  <c r="L132" i="30" s="1"/>
  <c r="J131" i="30"/>
  <c r="L131" i="30" s="1"/>
  <c r="J130" i="30"/>
  <c r="L130" i="30" s="1"/>
  <c r="J129" i="30"/>
  <c r="L129" i="30" s="1"/>
  <c r="J128" i="30"/>
  <c r="L128" i="30" s="1"/>
  <c r="J127" i="30"/>
  <c r="L127" i="30" s="1"/>
  <c r="J126" i="30"/>
  <c r="L126" i="30" s="1"/>
  <c r="J125" i="30"/>
  <c r="L125" i="30" s="1"/>
  <c r="J124" i="30"/>
  <c r="L124" i="30" s="1"/>
  <c r="J123" i="30"/>
  <c r="L123" i="30" s="1"/>
  <c r="J122" i="30"/>
  <c r="L122" i="30" s="1"/>
  <c r="J121" i="30"/>
  <c r="L121" i="30" s="1"/>
  <c r="J120" i="30"/>
  <c r="L120" i="30" s="1"/>
  <c r="J119" i="30"/>
  <c r="L119" i="30" s="1"/>
  <c r="J118" i="30"/>
  <c r="L118" i="30" s="1"/>
  <c r="J117" i="30"/>
  <c r="L117" i="30" s="1"/>
  <c r="J116" i="30"/>
  <c r="L116" i="30" s="1"/>
  <c r="J115" i="30"/>
  <c r="L115" i="30" s="1"/>
  <c r="J114" i="30"/>
  <c r="L114" i="30" s="1"/>
  <c r="J113" i="30"/>
  <c r="L113" i="30" s="1"/>
  <c r="J112" i="30"/>
  <c r="L112" i="30" s="1"/>
  <c r="J111" i="30"/>
  <c r="L111" i="30" s="1"/>
  <c r="J110" i="30"/>
  <c r="L110" i="30" s="1"/>
  <c r="J109" i="30"/>
  <c r="L109" i="30" s="1"/>
  <c r="J108" i="30"/>
  <c r="L108" i="30" s="1"/>
  <c r="J107" i="30"/>
  <c r="L107" i="30" s="1"/>
  <c r="J106" i="30"/>
  <c r="L106" i="30" s="1"/>
  <c r="J105" i="30"/>
  <c r="L105" i="30" s="1"/>
  <c r="J104" i="30"/>
  <c r="L104" i="30" s="1"/>
  <c r="J103" i="30"/>
  <c r="L103" i="30" s="1"/>
  <c r="J102" i="30"/>
  <c r="L102" i="30" s="1"/>
  <c r="J101" i="30"/>
  <c r="L101" i="30" s="1"/>
  <c r="J100" i="30"/>
  <c r="L100" i="30" s="1"/>
  <c r="J99" i="30"/>
  <c r="L99" i="30" s="1"/>
  <c r="J98" i="30"/>
  <c r="L98" i="30" s="1"/>
  <c r="J97" i="30"/>
  <c r="L97" i="30" s="1"/>
  <c r="J96" i="30"/>
  <c r="L96" i="30" s="1"/>
  <c r="J95" i="30"/>
  <c r="L95" i="30" s="1"/>
  <c r="J94" i="30"/>
  <c r="L94" i="30" s="1"/>
  <c r="J93" i="30"/>
  <c r="L93" i="30" s="1"/>
  <c r="J92" i="30"/>
  <c r="L92" i="30" s="1"/>
  <c r="J91" i="30"/>
  <c r="L91" i="30" s="1"/>
  <c r="J90" i="30"/>
  <c r="L90" i="30" s="1"/>
  <c r="J89" i="30"/>
  <c r="L89" i="30" s="1"/>
  <c r="J88" i="30"/>
  <c r="L88" i="30" s="1"/>
  <c r="J87" i="30"/>
  <c r="L87" i="30" s="1"/>
  <c r="J86" i="30"/>
  <c r="L86" i="30" s="1"/>
  <c r="J85" i="30"/>
  <c r="L85" i="30" s="1"/>
  <c r="J84" i="30"/>
  <c r="L84" i="30" s="1"/>
  <c r="J83" i="30"/>
  <c r="L83" i="30" s="1"/>
  <c r="J82" i="30"/>
  <c r="L82" i="30" s="1"/>
  <c r="J81" i="30"/>
  <c r="L81" i="30" s="1"/>
  <c r="J80" i="30"/>
  <c r="L80" i="30" s="1"/>
  <c r="J79" i="30"/>
  <c r="L79" i="30" s="1"/>
  <c r="J78" i="30"/>
  <c r="L78" i="30" s="1"/>
  <c r="J77" i="30"/>
  <c r="L77" i="30" s="1"/>
  <c r="J76" i="30"/>
  <c r="L76" i="30" s="1"/>
  <c r="J75" i="30"/>
  <c r="L75" i="30" s="1"/>
  <c r="J74" i="30"/>
  <c r="L74" i="30" s="1"/>
  <c r="J73" i="30"/>
  <c r="L73" i="30" s="1"/>
  <c r="J72" i="30"/>
  <c r="L72" i="30" s="1"/>
  <c r="J71" i="30"/>
  <c r="L71" i="30" s="1"/>
  <c r="J70" i="30"/>
  <c r="L70" i="30" s="1"/>
  <c r="J69" i="30"/>
  <c r="L69" i="30" s="1"/>
  <c r="J68" i="30"/>
  <c r="L68" i="30" s="1"/>
  <c r="J67" i="30"/>
  <c r="L67" i="30" s="1"/>
  <c r="J66" i="30"/>
  <c r="L66" i="30" s="1"/>
  <c r="J65" i="30"/>
  <c r="L65" i="30" s="1"/>
  <c r="J64" i="30"/>
  <c r="L64" i="30" s="1"/>
  <c r="J63" i="30"/>
  <c r="L63" i="30" s="1"/>
  <c r="J62" i="30"/>
  <c r="L62" i="30" s="1"/>
  <c r="J61" i="30"/>
  <c r="L61" i="30" s="1"/>
  <c r="J60" i="30"/>
  <c r="L60" i="30" s="1"/>
  <c r="J59" i="30"/>
  <c r="L59" i="30" s="1"/>
  <c r="J58" i="30"/>
  <c r="L58" i="30" s="1"/>
  <c r="J57" i="30"/>
  <c r="L57" i="30" s="1"/>
  <c r="J56" i="30"/>
  <c r="L56" i="30" s="1"/>
  <c r="J55" i="30"/>
  <c r="L55" i="30" s="1"/>
  <c r="J54" i="30"/>
  <c r="L54" i="30" s="1"/>
  <c r="J53" i="30"/>
  <c r="L53" i="30" s="1"/>
  <c r="J52" i="30"/>
  <c r="L52" i="30" s="1"/>
  <c r="J51" i="30"/>
  <c r="L51" i="30" s="1"/>
  <c r="J50" i="30"/>
  <c r="L50" i="30" s="1"/>
  <c r="J49" i="30"/>
  <c r="L49" i="30" s="1"/>
  <c r="J48" i="30"/>
  <c r="L48" i="30" s="1"/>
  <c r="J47" i="30"/>
  <c r="L47" i="30" s="1"/>
  <c r="J46" i="30"/>
  <c r="L46" i="30" s="1"/>
  <c r="J45" i="30"/>
  <c r="L45" i="30" s="1"/>
  <c r="J44" i="30"/>
  <c r="L44" i="30" s="1"/>
  <c r="J43" i="30"/>
  <c r="L43" i="30" s="1"/>
  <c r="J42" i="30"/>
  <c r="L42" i="30" s="1"/>
  <c r="J41" i="30"/>
  <c r="L41" i="30" s="1"/>
  <c r="J40" i="30"/>
  <c r="L40" i="30" s="1"/>
  <c r="J39" i="30"/>
  <c r="L39" i="30" s="1"/>
  <c r="J38" i="30"/>
  <c r="L38" i="30" s="1"/>
  <c r="J37" i="30"/>
  <c r="L37" i="30" s="1"/>
  <c r="J36" i="30"/>
  <c r="L36" i="30" s="1"/>
  <c r="J35" i="30"/>
  <c r="L35" i="30" s="1"/>
  <c r="J34" i="30"/>
  <c r="L34" i="30" s="1"/>
  <c r="J33" i="30"/>
  <c r="L33" i="30" s="1"/>
  <c r="J32" i="30"/>
  <c r="L32" i="30" s="1"/>
  <c r="J31" i="30"/>
  <c r="L31" i="30" s="1"/>
  <c r="J30" i="30"/>
  <c r="L30" i="30" s="1"/>
  <c r="J29" i="30"/>
  <c r="L29" i="30" s="1"/>
  <c r="J28" i="30"/>
  <c r="L28" i="30" s="1"/>
  <c r="J27" i="30"/>
  <c r="L27" i="30" s="1"/>
  <c r="J26" i="30"/>
  <c r="L26" i="30" s="1"/>
  <c r="J25" i="30"/>
  <c r="L25" i="30" s="1"/>
  <c r="J24" i="30"/>
  <c r="L24" i="30" s="1"/>
  <c r="J23" i="30"/>
  <c r="L23" i="30" s="1"/>
  <c r="J22" i="30"/>
  <c r="L22" i="30" s="1"/>
  <c r="J21" i="30"/>
  <c r="L21" i="30" s="1"/>
  <c r="J20" i="30"/>
  <c r="L20" i="30" s="1"/>
  <c r="J19" i="30"/>
  <c r="L19" i="30" s="1"/>
  <c r="J18" i="30"/>
  <c r="L18" i="30" s="1"/>
  <c r="J17" i="30"/>
  <c r="L17" i="30" s="1"/>
  <c r="J16" i="30"/>
  <c r="L16" i="30" s="1"/>
  <c r="J15" i="30"/>
  <c r="L15" i="30" s="1"/>
  <c r="J14" i="30"/>
  <c r="L14" i="30" s="1"/>
  <c r="J13" i="30"/>
  <c r="L13" i="30" s="1"/>
  <c r="J12" i="30"/>
  <c r="L12" i="30" s="1"/>
  <c r="J11" i="30"/>
  <c r="L11" i="30" s="1"/>
  <c r="J10" i="30"/>
  <c r="L10" i="30" s="1"/>
  <c r="J9" i="30"/>
  <c r="L9" i="30" s="1"/>
  <c r="J8" i="30"/>
  <c r="L8" i="30" s="1"/>
  <c r="J7" i="30"/>
  <c r="L7" i="30" s="1"/>
  <c r="J6" i="30"/>
  <c r="L6" i="30" s="1"/>
  <c r="J5" i="30"/>
  <c r="L5" i="30" s="1"/>
  <c r="J4" i="30"/>
  <c r="L4" i="30" s="1"/>
  <c r="J3" i="30"/>
  <c r="L3" i="30" s="1"/>
  <c r="I475" i="30"/>
  <c r="I474" i="30"/>
  <c r="I473" i="30"/>
  <c r="I472" i="30"/>
  <c r="I471" i="30"/>
  <c r="I470" i="30"/>
  <c r="I469" i="30"/>
  <c r="I468" i="30"/>
  <c r="I467" i="30"/>
  <c r="I466" i="30"/>
  <c r="I465" i="30"/>
  <c r="I464" i="30"/>
  <c r="I463" i="30"/>
  <c r="I462" i="30"/>
  <c r="I461" i="30"/>
  <c r="I460" i="30"/>
  <c r="I459" i="30"/>
  <c r="I458" i="30"/>
  <c r="I457" i="30"/>
  <c r="I456" i="30"/>
  <c r="I455" i="30"/>
  <c r="I454" i="30"/>
  <c r="I219" i="30"/>
  <c r="I218" i="30"/>
  <c r="I217" i="30"/>
  <c r="I216" i="30"/>
  <c r="I215" i="30"/>
  <c r="I214" i="30"/>
  <c r="I213" i="30"/>
  <c r="I212" i="30"/>
  <c r="I211" i="30"/>
  <c r="I210" i="30"/>
  <c r="I209" i="30"/>
  <c r="I208" i="30"/>
  <c r="I207" i="30"/>
  <c r="I206" i="30"/>
  <c r="I205" i="30"/>
  <c r="I204" i="30"/>
  <c r="I203" i="30"/>
  <c r="I202" i="30"/>
  <c r="I201" i="30"/>
  <c r="I200" i="30"/>
  <c r="I199" i="30"/>
  <c r="I198" i="30"/>
  <c r="I197" i="30"/>
  <c r="I196" i="30"/>
  <c r="I195" i="30"/>
  <c r="I194" i="30"/>
  <c r="I193" i="30"/>
  <c r="I192" i="30"/>
  <c r="I191" i="30"/>
  <c r="I190" i="30"/>
  <c r="I189" i="30"/>
  <c r="I188" i="30"/>
  <c r="I187" i="30"/>
  <c r="I186" i="30"/>
  <c r="I185" i="30"/>
  <c r="I184" i="30"/>
  <c r="I183" i="30"/>
  <c r="I182" i="30"/>
  <c r="I181" i="30"/>
  <c r="I180" i="30"/>
  <c r="I179" i="30"/>
  <c r="I178" i="30"/>
  <c r="I177" i="30"/>
  <c r="I176" i="30"/>
  <c r="I175" i="30"/>
  <c r="I174" i="30"/>
  <c r="I173" i="30"/>
  <c r="I172" i="30"/>
  <c r="I171" i="30"/>
  <c r="I170" i="30"/>
  <c r="I169" i="30"/>
  <c r="I168" i="30"/>
  <c r="I167" i="30"/>
  <c r="I166" i="30"/>
  <c r="I165" i="30"/>
  <c r="I164" i="30"/>
  <c r="I163" i="30"/>
  <c r="I162" i="30"/>
  <c r="I161" i="30"/>
  <c r="I160" i="30"/>
  <c r="I159" i="30"/>
  <c r="I158" i="30"/>
  <c r="I157" i="30"/>
  <c r="I156" i="30"/>
  <c r="I155" i="30"/>
  <c r="I154" i="30"/>
  <c r="I153" i="30"/>
  <c r="I152" i="30"/>
  <c r="I151" i="30"/>
  <c r="I150" i="30"/>
  <c r="I149" i="30"/>
  <c r="I148" i="30"/>
  <c r="I147" i="30"/>
  <c r="I146" i="30"/>
  <c r="I145" i="30"/>
  <c r="I144" i="30"/>
  <c r="I143" i="30"/>
  <c r="I142" i="30"/>
  <c r="I141" i="30"/>
  <c r="I140" i="30"/>
  <c r="I139" i="30"/>
  <c r="I138" i="30"/>
  <c r="I137" i="30"/>
  <c r="I136" i="30"/>
  <c r="I135" i="30"/>
  <c r="I134" i="30"/>
  <c r="I133" i="30"/>
  <c r="I132" i="30"/>
  <c r="I131" i="30"/>
  <c r="I130" i="30"/>
  <c r="I129" i="30"/>
  <c r="I128" i="30"/>
  <c r="I127" i="30"/>
  <c r="I126" i="30"/>
  <c r="I125" i="30"/>
  <c r="I124" i="30"/>
  <c r="I123" i="30"/>
  <c r="I122" i="30"/>
  <c r="I121" i="30"/>
  <c r="I120" i="30"/>
  <c r="I119" i="30"/>
  <c r="I118" i="30"/>
  <c r="I117" i="30"/>
  <c r="I116" i="30"/>
  <c r="I115" i="30"/>
  <c r="I114" i="30"/>
  <c r="I113" i="30"/>
  <c r="I112" i="30"/>
  <c r="I111" i="30"/>
  <c r="I110" i="30"/>
  <c r="I109" i="30"/>
  <c r="I108" i="30"/>
  <c r="I107" i="30"/>
  <c r="I106" i="30"/>
  <c r="I105" i="30"/>
  <c r="I104" i="30"/>
  <c r="I103" i="30"/>
  <c r="I102" i="30"/>
  <c r="I101" i="30"/>
  <c r="I100" i="30"/>
  <c r="I99" i="30"/>
  <c r="I98" i="30"/>
  <c r="I97" i="30"/>
  <c r="I96" i="30"/>
  <c r="I95" i="30"/>
  <c r="I94" i="30"/>
  <c r="I93" i="30"/>
  <c r="I92" i="30"/>
  <c r="I91" i="30"/>
  <c r="I90" i="30"/>
  <c r="I89" i="30"/>
  <c r="I88" i="30"/>
  <c r="I87" i="30"/>
  <c r="I86" i="30"/>
  <c r="I85" i="30"/>
  <c r="I84" i="30"/>
  <c r="I83" i="30"/>
  <c r="I82" i="30"/>
  <c r="I81" i="30"/>
  <c r="I80" i="30"/>
  <c r="I79" i="30"/>
  <c r="I78" i="30"/>
  <c r="I77" i="30"/>
  <c r="I76" i="30"/>
  <c r="I75" i="30"/>
  <c r="I74" i="30"/>
  <c r="I73" i="30"/>
  <c r="I72" i="30"/>
  <c r="I71" i="30"/>
  <c r="I70" i="30"/>
  <c r="I69" i="30"/>
  <c r="I68" i="30"/>
  <c r="I67" i="30"/>
  <c r="I66" i="30"/>
  <c r="I65" i="30"/>
  <c r="I64" i="30"/>
  <c r="I63" i="30"/>
  <c r="I62" i="30"/>
  <c r="I61" i="30"/>
  <c r="I60" i="30"/>
  <c r="I59" i="30"/>
  <c r="I58" i="30"/>
  <c r="I57" i="30"/>
  <c r="I56" i="30"/>
  <c r="I55" i="30"/>
  <c r="I54" i="30"/>
  <c r="I53" i="30"/>
  <c r="I52" i="30"/>
  <c r="I51" i="30"/>
  <c r="I50" i="30"/>
  <c r="I49" i="30"/>
  <c r="I48" i="30"/>
  <c r="I47" i="30"/>
  <c r="I46" i="30"/>
  <c r="I45" i="30"/>
  <c r="I44" i="30"/>
  <c r="I43" i="30"/>
  <c r="I42" i="30"/>
  <c r="I41" i="30"/>
  <c r="I40" i="30"/>
  <c r="I39" i="30"/>
  <c r="I38" i="30"/>
  <c r="I37" i="30"/>
  <c r="I36" i="30"/>
  <c r="I35" i="30"/>
  <c r="I34" i="30"/>
  <c r="I33" i="30"/>
  <c r="I32" i="30"/>
  <c r="I31" i="30"/>
  <c r="I30" i="30"/>
  <c r="I29" i="30"/>
  <c r="I28" i="30"/>
  <c r="I27" i="30"/>
  <c r="I26" i="30"/>
  <c r="I25" i="30"/>
  <c r="I24" i="30"/>
  <c r="I23" i="30"/>
  <c r="I22" i="30"/>
  <c r="I21" i="30"/>
  <c r="I20" i="30"/>
  <c r="I19" i="30"/>
  <c r="I18" i="30"/>
  <c r="I17" i="30"/>
  <c r="I16" i="30"/>
  <c r="I15" i="30"/>
  <c r="I14" i="30"/>
  <c r="I13" i="30"/>
  <c r="I12" i="30"/>
  <c r="I11" i="30"/>
  <c r="I10" i="30"/>
  <c r="I9" i="30"/>
  <c r="I8" i="30"/>
  <c r="I7" i="30"/>
  <c r="I6" i="30"/>
  <c r="I5" i="30"/>
  <c r="I4" i="30"/>
  <c r="I3" i="30"/>
  <c r="G475" i="30"/>
  <c r="G474" i="30"/>
  <c r="G473" i="30"/>
  <c r="G472" i="30"/>
  <c r="G471" i="30"/>
  <c r="G470" i="30"/>
  <c r="G469" i="30"/>
  <c r="G468" i="30"/>
  <c r="G467" i="30"/>
  <c r="G466" i="30"/>
  <c r="G465" i="30"/>
  <c r="G464" i="30"/>
  <c r="G463" i="30"/>
  <c r="G462" i="30"/>
  <c r="G461" i="30"/>
  <c r="G460" i="30"/>
  <c r="G459" i="30"/>
  <c r="G458" i="30"/>
  <c r="G457" i="30"/>
  <c r="G456" i="30"/>
  <c r="G455" i="30"/>
  <c r="G454" i="30"/>
  <c r="G219" i="30"/>
  <c r="G218" i="30"/>
  <c r="G217" i="30"/>
  <c r="G216" i="30"/>
  <c r="G215" i="30"/>
  <c r="G214" i="30"/>
  <c r="G213" i="30"/>
  <c r="G212" i="30"/>
  <c r="G211" i="30"/>
  <c r="G210" i="30"/>
  <c r="G209" i="30"/>
  <c r="G208" i="30"/>
  <c r="G207" i="30"/>
  <c r="G206" i="30"/>
  <c r="G205" i="30"/>
  <c r="G204" i="30"/>
  <c r="G203" i="30"/>
  <c r="G202" i="30"/>
  <c r="G201" i="30"/>
  <c r="G200" i="30"/>
  <c r="G199" i="30"/>
  <c r="G198" i="30"/>
  <c r="G197" i="30"/>
  <c r="G196" i="30"/>
  <c r="G195" i="30"/>
  <c r="G194" i="30"/>
  <c r="G193" i="30"/>
  <c r="G192" i="30"/>
  <c r="G191" i="30"/>
  <c r="G190" i="30"/>
  <c r="G189" i="30"/>
  <c r="G188" i="30"/>
  <c r="G187" i="30"/>
  <c r="G186" i="30"/>
  <c r="G185" i="30"/>
  <c r="G184" i="30"/>
  <c r="G183" i="30"/>
  <c r="G182" i="30"/>
  <c r="G181" i="30"/>
  <c r="G180" i="30"/>
  <c r="G179" i="30"/>
  <c r="G178" i="30"/>
  <c r="G177" i="30"/>
  <c r="G176" i="30"/>
  <c r="G175" i="30"/>
  <c r="G174" i="30"/>
  <c r="G173" i="30"/>
  <c r="G172" i="30"/>
  <c r="G171" i="30"/>
  <c r="G170" i="30"/>
  <c r="G169" i="30"/>
  <c r="G168" i="30"/>
  <c r="G167" i="30"/>
  <c r="G166" i="30"/>
  <c r="G165" i="30"/>
  <c r="G164" i="30"/>
  <c r="G163" i="30"/>
  <c r="G162" i="30"/>
  <c r="G161" i="30"/>
  <c r="G160" i="30"/>
  <c r="G159" i="30"/>
  <c r="G158" i="30"/>
  <c r="G157" i="30"/>
  <c r="G156" i="30"/>
  <c r="G155" i="30"/>
  <c r="G154" i="30"/>
  <c r="G153" i="30"/>
  <c r="G152" i="30"/>
  <c r="G151" i="30"/>
  <c r="G150" i="30"/>
  <c r="G149" i="30"/>
  <c r="G148" i="30"/>
  <c r="G147" i="30"/>
  <c r="G146" i="30"/>
  <c r="G145" i="30"/>
  <c r="G144" i="30"/>
  <c r="G143" i="30"/>
  <c r="G142" i="30"/>
  <c r="G141" i="30"/>
  <c r="G140" i="30"/>
  <c r="G139" i="30"/>
  <c r="G138" i="30"/>
  <c r="G137" i="30"/>
  <c r="G136" i="30"/>
  <c r="G135" i="30"/>
  <c r="G134" i="30"/>
  <c r="G133" i="30"/>
  <c r="G132" i="30"/>
  <c r="G131" i="30"/>
  <c r="G130" i="30"/>
  <c r="G129" i="30"/>
  <c r="G128" i="30"/>
  <c r="G127" i="30"/>
  <c r="G126" i="30"/>
  <c r="G125" i="30"/>
  <c r="G124" i="30"/>
  <c r="G123" i="30"/>
  <c r="G122" i="30"/>
  <c r="G121" i="30"/>
  <c r="G120" i="30"/>
  <c r="G119" i="30"/>
  <c r="G118" i="30"/>
  <c r="G117" i="30"/>
  <c r="G116" i="30"/>
  <c r="G115" i="30"/>
  <c r="G114" i="30"/>
  <c r="G113" i="30"/>
  <c r="G112" i="30"/>
  <c r="G111" i="30"/>
  <c r="G110" i="30"/>
  <c r="G109" i="30"/>
  <c r="G108" i="30"/>
  <c r="G107" i="30"/>
  <c r="G106" i="30"/>
  <c r="G105" i="30"/>
  <c r="G104" i="30"/>
  <c r="G103" i="30"/>
  <c r="G102" i="30"/>
  <c r="G101" i="30"/>
  <c r="G100" i="30"/>
  <c r="G99" i="30"/>
  <c r="G98" i="30"/>
  <c r="G97" i="30"/>
  <c r="G96" i="30"/>
  <c r="G95" i="30"/>
  <c r="G94" i="30"/>
  <c r="G93" i="30"/>
  <c r="G92" i="30"/>
  <c r="G91" i="30"/>
  <c r="G90" i="30"/>
  <c r="G89" i="30"/>
  <c r="G88" i="30"/>
  <c r="G87" i="30"/>
  <c r="G86" i="30"/>
  <c r="G85" i="30"/>
  <c r="G84" i="30"/>
  <c r="G83" i="30"/>
  <c r="G82" i="30"/>
  <c r="G81" i="30"/>
  <c r="G80" i="30"/>
  <c r="G79" i="30"/>
  <c r="G78" i="30"/>
  <c r="G77" i="30"/>
  <c r="G76" i="30"/>
  <c r="G75" i="30"/>
  <c r="G74" i="30"/>
  <c r="G73" i="30"/>
  <c r="G72" i="30"/>
  <c r="G71" i="30"/>
  <c r="G70" i="30"/>
  <c r="G69" i="30"/>
  <c r="G68" i="30"/>
  <c r="G67" i="30"/>
  <c r="G66" i="30"/>
  <c r="G65" i="30"/>
  <c r="G64" i="30"/>
  <c r="G63" i="30"/>
  <c r="G62" i="30"/>
  <c r="G61" i="30"/>
  <c r="G60" i="30"/>
  <c r="G59" i="30"/>
  <c r="G58" i="30"/>
  <c r="G57" i="30"/>
  <c r="G56" i="30"/>
  <c r="G55" i="30"/>
  <c r="G54" i="30"/>
  <c r="G53" i="30"/>
  <c r="G52" i="30"/>
  <c r="G51" i="30"/>
  <c r="G50" i="30"/>
  <c r="G49" i="30"/>
  <c r="G48" i="30"/>
  <c r="G47" i="30"/>
  <c r="G46" i="30"/>
  <c r="G45" i="30"/>
  <c r="G44" i="30"/>
  <c r="G43" i="30"/>
  <c r="G42" i="30"/>
  <c r="G41" i="30"/>
  <c r="G40" i="30"/>
  <c r="G39" i="30"/>
  <c r="G38" i="30"/>
  <c r="G37" i="30"/>
  <c r="G36" i="30"/>
  <c r="G35" i="30"/>
  <c r="G34" i="30"/>
  <c r="G33" i="30"/>
  <c r="G32" i="30"/>
  <c r="G31" i="30"/>
  <c r="G30" i="30"/>
  <c r="G29" i="30"/>
  <c r="G28" i="30"/>
  <c r="G27" i="30"/>
  <c r="G26" i="30"/>
  <c r="G25" i="30"/>
  <c r="G24" i="30"/>
  <c r="G23" i="30"/>
  <c r="G22" i="30"/>
  <c r="G21" i="30"/>
  <c r="G20" i="30"/>
  <c r="G19" i="30"/>
  <c r="G18" i="30"/>
  <c r="G17" i="30"/>
  <c r="G16" i="30"/>
  <c r="G15" i="30"/>
  <c r="G14" i="30"/>
  <c r="G13" i="30"/>
  <c r="G12" i="30"/>
  <c r="G11" i="30"/>
  <c r="G10" i="30"/>
  <c r="G9" i="30"/>
  <c r="G8" i="30"/>
  <c r="G7" i="30"/>
  <c r="G6" i="30"/>
  <c r="G5" i="30"/>
  <c r="G4" i="30"/>
  <c r="G3" i="30"/>
  <c r="E475" i="30"/>
  <c r="E474" i="30"/>
  <c r="E473" i="30"/>
  <c r="E472" i="30"/>
  <c r="E471" i="30"/>
  <c r="E470" i="30"/>
  <c r="E469" i="30"/>
  <c r="E468" i="30"/>
  <c r="E467" i="30"/>
  <c r="E466" i="30"/>
  <c r="E465" i="30"/>
  <c r="E464" i="30"/>
  <c r="E463" i="30"/>
  <c r="E462" i="30"/>
  <c r="E461" i="30"/>
  <c r="E460" i="30"/>
  <c r="E459" i="30"/>
  <c r="E458" i="30"/>
  <c r="E457" i="30"/>
  <c r="E456" i="30"/>
  <c r="E455" i="30"/>
  <c r="E454" i="30"/>
  <c r="E219" i="30"/>
  <c r="E218" i="30"/>
  <c r="E217" i="30"/>
  <c r="E216" i="30"/>
  <c r="E215" i="30"/>
  <c r="E214" i="30"/>
  <c r="E213" i="30"/>
  <c r="E212" i="30"/>
  <c r="E211" i="30"/>
  <c r="E210" i="30"/>
  <c r="E209" i="30"/>
  <c r="E208" i="30"/>
  <c r="E207" i="30"/>
  <c r="E206" i="30"/>
  <c r="E205" i="30"/>
  <c r="E204" i="30"/>
  <c r="E203" i="30"/>
  <c r="E202" i="30"/>
  <c r="E201" i="30"/>
  <c r="E200" i="30"/>
  <c r="E199" i="30"/>
  <c r="E198" i="30"/>
  <c r="E197" i="30"/>
  <c r="E196" i="30"/>
  <c r="E195" i="30"/>
  <c r="E194" i="30"/>
  <c r="E193" i="30"/>
  <c r="E192" i="30"/>
  <c r="E191" i="30"/>
  <c r="E190" i="30"/>
  <c r="E189" i="30"/>
  <c r="E188" i="30"/>
  <c r="E187" i="30"/>
  <c r="E186" i="30"/>
  <c r="E185" i="30"/>
  <c r="E184" i="30"/>
  <c r="E183" i="30"/>
  <c r="E182" i="30"/>
  <c r="E181" i="30"/>
  <c r="E180" i="30"/>
  <c r="E179" i="30"/>
  <c r="E178" i="30"/>
  <c r="E177" i="30"/>
  <c r="E176" i="30"/>
  <c r="E175" i="30"/>
  <c r="E174" i="30"/>
  <c r="E173" i="30"/>
  <c r="E172" i="30"/>
  <c r="E171" i="30"/>
  <c r="E170" i="30"/>
  <c r="E169" i="30"/>
  <c r="E168" i="30"/>
  <c r="E167" i="30"/>
  <c r="E166" i="30"/>
  <c r="E165" i="30"/>
  <c r="E164" i="30"/>
  <c r="E163" i="30"/>
  <c r="E162" i="30"/>
  <c r="E161" i="30"/>
  <c r="E160" i="30"/>
  <c r="E159" i="30"/>
  <c r="E158" i="30"/>
  <c r="E157" i="30"/>
  <c r="E156" i="30"/>
  <c r="E155" i="30"/>
  <c r="E154" i="30"/>
  <c r="E153" i="30"/>
  <c r="E152" i="30"/>
  <c r="E151" i="30"/>
  <c r="E150" i="30"/>
  <c r="E149" i="30"/>
  <c r="E148" i="30"/>
  <c r="E147" i="30"/>
  <c r="E146" i="30"/>
  <c r="E145" i="30"/>
  <c r="E144" i="30"/>
  <c r="E143" i="30"/>
  <c r="E142" i="30"/>
  <c r="E141" i="30"/>
  <c r="E140" i="30"/>
  <c r="E139" i="30"/>
  <c r="E138" i="30"/>
  <c r="E137" i="30"/>
  <c r="E136" i="30"/>
  <c r="E135" i="30"/>
  <c r="E134" i="30"/>
  <c r="E133" i="30"/>
  <c r="E132" i="30"/>
  <c r="E131" i="30"/>
  <c r="E130" i="30"/>
  <c r="E129" i="30"/>
  <c r="E128" i="30"/>
  <c r="E127" i="30"/>
  <c r="E126" i="30"/>
  <c r="E125" i="30"/>
  <c r="E124" i="30"/>
  <c r="E123" i="30"/>
  <c r="E122" i="30"/>
  <c r="E121" i="30"/>
  <c r="E120" i="30"/>
  <c r="E119" i="30"/>
  <c r="E118" i="30"/>
  <c r="E117" i="30"/>
  <c r="E116" i="30"/>
  <c r="E115" i="30"/>
  <c r="E114" i="30"/>
  <c r="E113" i="30"/>
  <c r="E112" i="30"/>
  <c r="E111" i="30"/>
  <c r="E110" i="30"/>
  <c r="E109" i="30"/>
  <c r="E108" i="30"/>
  <c r="E107" i="30"/>
  <c r="E106" i="30"/>
  <c r="E105" i="30"/>
  <c r="E104" i="30"/>
  <c r="E103" i="30"/>
  <c r="E102" i="30"/>
  <c r="E101" i="30"/>
  <c r="E100" i="30"/>
  <c r="E99" i="30"/>
  <c r="E98" i="30"/>
  <c r="E97" i="30"/>
  <c r="E96" i="30"/>
  <c r="E95" i="30"/>
  <c r="E94" i="30"/>
  <c r="E93" i="30"/>
  <c r="E92" i="30"/>
  <c r="E91" i="30"/>
  <c r="E90" i="30"/>
  <c r="E89" i="30"/>
  <c r="E88" i="30"/>
  <c r="E87" i="30"/>
  <c r="E86" i="30"/>
  <c r="E85" i="30"/>
  <c r="E84" i="30"/>
  <c r="E83" i="30"/>
  <c r="E82" i="30"/>
  <c r="E81" i="30"/>
  <c r="E80" i="30"/>
  <c r="E79" i="30"/>
  <c r="E78" i="30"/>
  <c r="E77" i="30"/>
  <c r="E76" i="30"/>
  <c r="E75" i="30"/>
  <c r="E74" i="30"/>
  <c r="E73" i="30"/>
  <c r="E72" i="30"/>
  <c r="E71" i="30"/>
  <c r="E70" i="30"/>
  <c r="E69" i="30"/>
  <c r="E68" i="30"/>
  <c r="E67" i="30"/>
  <c r="E66" i="30"/>
  <c r="E65" i="30"/>
  <c r="E64" i="30"/>
  <c r="E63" i="30"/>
  <c r="E62" i="30"/>
  <c r="E61" i="30"/>
  <c r="E60" i="30"/>
  <c r="E59" i="30"/>
  <c r="E58" i="30"/>
  <c r="E57" i="30"/>
  <c r="E56" i="30"/>
  <c r="E55" i="30"/>
  <c r="E54" i="30"/>
  <c r="E53" i="30"/>
  <c r="E52" i="30"/>
  <c r="E51" i="30"/>
  <c r="E50" i="30"/>
  <c r="E49" i="30"/>
  <c r="E48" i="30"/>
  <c r="E47" i="30"/>
  <c r="E46" i="30"/>
  <c r="E45" i="30"/>
  <c r="E44" i="30"/>
  <c r="E43" i="30"/>
  <c r="E42" i="30"/>
  <c r="E41" i="30"/>
  <c r="E40" i="30"/>
  <c r="E39" i="30"/>
  <c r="E38" i="30"/>
  <c r="E37" i="30"/>
  <c r="E36" i="30"/>
  <c r="E35" i="30"/>
  <c r="E34" i="30"/>
  <c r="E33" i="30"/>
  <c r="E32" i="30"/>
  <c r="E31" i="30"/>
  <c r="E30" i="30"/>
  <c r="E29" i="30"/>
  <c r="E28" i="30"/>
  <c r="E27" i="30"/>
  <c r="E26" i="30"/>
  <c r="E25" i="30"/>
  <c r="E24" i="30"/>
  <c r="E23" i="30"/>
  <c r="E22" i="30"/>
  <c r="E21" i="30"/>
  <c r="E20" i="30"/>
  <c r="E19" i="30"/>
  <c r="E18" i="30"/>
  <c r="E17" i="30"/>
  <c r="E16" i="30"/>
  <c r="E15" i="30"/>
  <c r="E14" i="30"/>
  <c r="E13" i="30"/>
  <c r="E12" i="30"/>
  <c r="E11" i="30"/>
  <c r="E10" i="30"/>
  <c r="E9" i="30"/>
  <c r="E8" i="30"/>
  <c r="E7" i="30"/>
  <c r="E6" i="30"/>
  <c r="E5" i="30"/>
  <c r="E4" i="30"/>
  <c r="E3" i="30"/>
  <c r="L45" i="20"/>
  <c r="L44" i="20"/>
  <c r="L43" i="20"/>
  <c r="L42" i="20"/>
  <c r="L41" i="20"/>
  <c r="L40" i="20"/>
  <c r="L39" i="20"/>
  <c r="L35" i="20"/>
  <c r="L34" i="20"/>
  <c r="L22" i="20"/>
  <c r="L21" i="20"/>
  <c r="L20" i="20"/>
  <c r="L19" i="20"/>
  <c r="L18" i="20"/>
  <c r="L17" i="20"/>
  <c r="L13" i="20"/>
  <c r="L12" i="20"/>
  <c r="L9" i="20"/>
  <c r="L7" i="20"/>
  <c r="L6" i="20"/>
  <c r="L5" i="20"/>
  <c r="L4" i="20"/>
  <c r="L3" i="20"/>
  <c r="J45" i="20"/>
  <c r="J44" i="20"/>
  <c r="J43" i="20"/>
  <c r="J42" i="20"/>
  <c r="J41" i="20"/>
  <c r="J40" i="20"/>
  <c r="J39" i="20"/>
  <c r="J38" i="20"/>
  <c r="L38" i="20" s="1"/>
  <c r="J37" i="20"/>
  <c r="L37" i="20" s="1"/>
  <c r="J36" i="20"/>
  <c r="L36" i="20" s="1"/>
  <c r="J35" i="20"/>
  <c r="J34" i="20"/>
  <c r="J32" i="20"/>
  <c r="L32" i="20" s="1"/>
  <c r="J31" i="20"/>
  <c r="L31" i="20" s="1"/>
  <c r="J30" i="20"/>
  <c r="L30" i="20" s="1"/>
  <c r="J29" i="20"/>
  <c r="L29" i="20" s="1"/>
  <c r="J28" i="20"/>
  <c r="L28" i="20" s="1"/>
  <c r="J27" i="20"/>
  <c r="L27" i="20" s="1"/>
  <c r="J26" i="20"/>
  <c r="L26" i="20" s="1"/>
  <c r="J25" i="20"/>
  <c r="L25" i="20" s="1"/>
  <c r="J24" i="20"/>
  <c r="L24" i="20" s="1"/>
  <c r="J23" i="20"/>
  <c r="L23" i="20" s="1"/>
  <c r="J22" i="20"/>
  <c r="J21" i="20"/>
  <c r="J20" i="20"/>
  <c r="J19" i="20"/>
  <c r="J18" i="20"/>
  <c r="J17" i="20"/>
  <c r="J16" i="20"/>
  <c r="L16" i="20" s="1"/>
  <c r="J15" i="20"/>
  <c r="L15" i="20" s="1"/>
  <c r="J14" i="20"/>
  <c r="L14" i="20" s="1"/>
  <c r="J13" i="20"/>
  <c r="J12" i="20"/>
  <c r="J11" i="20"/>
  <c r="L11" i="20" s="1"/>
  <c r="J10" i="20"/>
  <c r="L10" i="20" s="1"/>
  <c r="J9" i="20"/>
  <c r="J8" i="20"/>
  <c r="L8" i="20" s="1"/>
  <c r="J7" i="20"/>
  <c r="J6" i="20"/>
  <c r="J5" i="20"/>
  <c r="J4" i="20"/>
  <c r="J3" i="20"/>
  <c r="I45" i="20"/>
  <c r="I44" i="20"/>
  <c r="I43" i="20"/>
  <c r="I42" i="20"/>
  <c r="I41" i="20"/>
  <c r="I40" i="20"/>
  <c r="I39" i="20"/>
  <c r="I38" i="20"/>
  <c r="I37" i="20"/>
  <c r="I36" i="20"/>
  <c r="I35" i="20"/>
  <c r="I34" i="20"/>
  <c r="I32" i="20"/>
  <c r="I31" i="20"/>
  <c r="I30" i="20"/>
  <c r="I29" i="20"/>
  <c r="I28" i="20"/>
  <c r="I27" i="20"/>
  <c r="I26" i="20"/>
  <c r="I25" i="20"/>
  <c r="I24" i="20"/>
  <c r="I23" i="20"/>
  <c r="I22" i="20"/>
  <c r="I21" i="20"/>
  <c r="I20" i="20"/>
  <c r="I19" i="20"/>
  <c r="I18" i="20"/>
  <c r="I17" i="20"/>
  <c r="I16" i="20"/>
  <c r="I15" i="20"/>
  <c r="I14" i="20"/>
  <c r="I13" i="20"/>
  <c r="I12" i="20"/>
  <c r="I11" i="20"/>
  <c r="I10" i="20"/>
  <c r="I9" i="20"/>
  <c r="I8" i="20"/>
  <c r="I7" i="20"/>
  <c r="I6" i="20"/>
  <c r="I5" i="20"/>
  <c r="I4" i="20"/>
  <c r="I3" i="20"/>
  <c r="G45" i="20"/>
  <c r="G44" i="20"/>
  <c r="G43" i="20"/>
  <c r="G42" i="20"/>
  <c r="G41" i="20"/>
  <c r="G40" i="20"/>
  <c r="G39" i="20"/>
  <c r="G38" i="20"/>
  <c r="G37" i="20"/>
  <c r="G36" i="20"/>
  <c r="G35" i="20"/>
  <c r="G34" i="20"/>
  <c r="G33" i="20"/>
  <c r="G32" i="20"/>
  <c r="G31" i="20"/>
  <c r="G30" i="20"/>
  <c r="G29" i="20"/>
  <c r="G28" i="20"/>
  <c r="G27" i="20"/>
  <c r="G26" i="20"/>
  <c r="G25" i="20"/>
  <c r="G24" i="20"/>
  <c r="G23" i="20"/>
  <c r="G22" i="20"/>
  <c r="G21" i="20"/>
  <c r="G20" i="20"/>
  <c r="G19" i="20"/>
  <c r="G18" i="20"/>
  <c r="G17" i="20"/>
  <c r="G16" i="20"/>
  <c r="G15" i="20"/>
  <c r="G14" i="20"/>
  <c r="G13" i="20"/>
  <c r="G12" i="20"/>
  <c r="G11" i="20"/>
  <c r="G10" i="20"/>
  <c r="G9" i="20"/>
  <c r="G8" i="20"/>
  <c r="G7" i="20"/>
  <c r="G6" i="20"/>
  <c r="G5" i="20"/>
  <c r="G4" i="20"/>
  <c r="G3" i="20"/>
  <c r="E45" i="20"/>
  <c r="E44" i="20"/>
  <c r="E43" i="20"/>
  <c r="E42" i="20"/>
  <c r="E41" i="20"/>
  <c r="E40" i="20"/>
  <c r="E39" i="20"/>
  <c r="E38" i="20"/>
  <c r="E37" i="20"/>
  <c r="E36" i="20"/>
  <c r="E35" i="20"/>
  <c r="E34" i="20"/>
  <c r="E33" i="20"/>
  <c r="E32" i="20"/>
  <c r="E31" i="20"/>
  <c r="E30" i="20"/>
  <c r="E29" i="20"/>
  <c r="E28" i="20"/>
  <c r="E27" i="20"/>
  <c r="E26" i="20"/>
  <c r="E25" i="20"/>
  <c r="E24" i="20"/>
  <c r="E23" i="20"/>
  <c r="E22" i="20"/>
  <c r="E21" i="20"/>
  <c r="E20" i="20"/>
  <c r="E19" i="20"/>
  <c r="E18" i="20"/>
  <c r="E17" i="20"/>
  <c r="E16" i="20"/>
  <c r="E15" i="20"/>
  <c r="E14" i="20"/>
  <c r="E13" i="20"/>
  <c r="E12" i="20"/>
  <c r="E11" i="20"/>
  <c r="E10" i="20"/>
  <c r="E9" i="20"/>
  <c r="E8" i="20"/>
  <c r="E7" i="20"/>
  <c r="E6" i="20"/>
  <c r="E5" i="20"/>
  <c r="E4" i="20"/>
  <c r="E3" i="20"/>
  <c r="L136" i="19"/>
  <c r="L96" i="19"/>
  <c r="L64" i="19"/>
  <c r="L40" i="19"/>
  <c r="L32" i="19"/>
  <c r="L8" i="19"/>
  <c r="J170" i="19"/>
  <c r="L170" i="19" s="1"/>
  <c r="J169" i="19"/>
  <c r="L169" i="19" s="1"/>
  <c r="J168" i="19"/>
  <c r="L168" i="19" s="1"/>
  <c r="J167" i="19"/>
  <c r="L167" i="19" s="1"/>
  <c r="J166" i="19"/>
  <c r="L166" i="19" s="1"/>
  <c r="J165" i="19"/>
  <c r="L165" i="19" s="1"/>
  <c r="J164" i="19"/>
  <c r="L164" i="19" s="1"/>
  <c r="J163" i="19"/>
  <c r="L163" i="19" s="1"/>
  <c r="J162" i="19"/>
  <c r="L162" i="19" s="1"/>
  <c r="J161" i="19"/>
  <c r="L161" i="19" s="1"/>
  <c r="J159" i="19"/>
  <c r="L159" i="19" s="1"/>
  <c r="J158" i="19"/>
  <c r="L158" i="19" s="1"/>
  <c r="J157" i="19"/>
  <c r="L157" i="19" s="1"/>
  <c r="J156" i="19"/>
  <c r="L156" i="19" s="1"/>
  <c r="J155" i="19"/>
  <c r="L155" i="19" s="1"/>
  <c r="J154" i="19"/>
  <c r="L154" i="19" s="1"/>
  <c r="J153" i="19"/>
  <c r="L153" i="19" s="1"/>
  <c r="J152" i="19"/>
  <c r="L152" i="19" s="1"/>
  <c r="J151" i="19"/>
  <c r="L151" i="19" s="1"/>
  <c r="J150" i="19"/>
  <c r="L150" i="19" s="1"/>
  <c r="J149" i="19"/>
  <c r="L149" i="19" s="1"/>
  <c r="J148" i="19"/>
  <c r="L148" i="19" s="1"/>
  <c r="J147" i="19"/>
  <c r="L147" i="19" s="1"/>
  <c r="J146" i="19"/>
  <c r="L146" i="19" s="1"/>
  <c r="J145" i="19"/>
  <c r="L145" i="19" s="1"/>
  <c r="J144" i="19"/>
  <c r="L144" i="19" s="1"/>
  <c r="J143" i="19"/>
  <c r="L143" i="19" s="1"/>
  <c r="J142" i="19"/>
  <c r="L142" i="19" s="1"/>
  <c r="J141" i="19"/>
  <c r="L141" i="19" s="1"/>
  <c r="J140" i="19"/>
  <c r="L140" i="19" s="1"/>
  <c r="J139" i="19"/>
  <c r="L139" i="19" s="1"/>
  <c r="J138" i="19"/>
  <c r="L138" i="19" s="1"/>
  <c r="J137" i="19"/>
  <c r="L137" i="19" s="1"/>
  <c r="J136" i="19"/>
  <c r="J135" i="19"/>
  <c r="L135" i="19" s="1"/>
  <c r="J134" i="19"/>
  <c r="L134" i="19" s="1"/>
  <c r="J133" i="19"/>
  <c r="L133" i="19" s="1"/>
  <c r="J132" i="19"/>
  <c r="L132" i="19" s="1"/>
  <c r="J131" i="19"/>
  <c r="L131" i="19" s="1"/>
  <c r="J130" i="19"/>
  <c r="L130" i="19" s="1"/>
  <c r="J129" i="19"/>
  <c r="L129" i="19" s="1"/>
  <c r="J128" i="19"/>
  <c r="L128" i="19" s="1"/>
  <c r="J127" i="19"/>
  <c r="L127" i="19" s="1"/>
  <c r="J126" i="19"/>
  <c r="L126" i="19" s="1"/>
  <c r="J125" i="19"/>
  <c r="L125" i="19" s="1"/>
  <c r="J124" i="19"/>
  <c r="L124" i="19" s="1"/>
  <c r="J123" i="19"/>
  <c r="L123" i="19" s="1"/>
  <c r="J122" i="19"/>
  <c r="L122" i="19" s="1"/>
  <c r="J121" i="19"/>
  <c r="L121" i="19" s="1"/>
  <c r="J120" i="19"/>
  <c r="L120" i="19" s="1"/>
  <c r="J119" i="19"/>
  <c r="L119" i="19" s="1"/>
  <c r="J118" i="19"/>
  <c r="L118" i="19" s="1"/>
  <c r="J117" i="19"/>
  <c r="L117" i="19" s="1"/>
  <c r="J116" i="19"/>
  <c r="L116" i="19" s="1"/>
  <c r="J115" i="19"/>
  <c r="L115" i="19" s="1"/>
  <c r="J114" i="19"/>
  <c r="L114" i="19" s="1"/>
  <c r="J113" i="19"/>
  <c r="L113" i="19" s="1"/>
  <c r="J112" i="19"/>
  <c r="L112" i="19" s="1"/>
  <c r="J111" i="19"/>
  <c r="L111" i="19" s="1"/>
  <c r="J110" i="19"/>
  <c r="L110" i="19" s="1"/>
  <c r="J109" i="19"/>
  <c r="L109" i="19" s="1"/>
  <c r="J108" i="19"/>
  <c r="L108" i="19" s="1"/>
  <c r="J107" i="19"/>
  <c r="L107" i="19" s="1"/>
  <c r="J106" i="19"/>
  <c r="L106" i="19" s="1"/>
  <c r="J105" i="19"/>
  <c r="L105" i="19" s="1"/>
  <c r="J104" i="19"/>
  <c r="L104" i="19" s="1"/>
  <c r="J103" i="19"/>
  <c r="L103" i="19" s="1"/>
  <c r="J102" i="19"/>
  <c r="L102" i="19" s="1"/>
  <c r="J101" i="19"/>
  <c r="L101" i="19" s="1"/>
  <c r="J100" i="19"/>
  <c r="L100" i="19" s="1"/>
  <c r="J99" i="19"/>
  <c r="L99" i="19" s="1"/>
  <c r="J98" i="19"/>
  <c r="L98" i="19" s="1"/>
  <c r="J97" i="19"/>
  <c r="L97" i="19" s="1"/>
  <c r="J96" i="19"/>
  <c r="J95" i="19"/>
  <c r="L95" i="19" s="1"/>
  <c r="J94" i="19"/>
  <c r="L94" i="19" s="1"/>
  <c r="J93" i="19"/>
  <c r="L93" i="19" s="1"/>
  <c r="J92" i="19"/>
  <c r="L92" i="19" s="1"/>
  <c r="J91" i="19"/>
  <c r="L91" i="19" s="1"/>
  <c r="J90" i="19"/>
  <c r="L90" i="19" s="1"/>
  <c r="J89" i="19"/>
  <c r="L89" i="19" s="1"/>
  <c r="J88" i="19"/>
  <c r="L88" i="19" s="1"/>
  <c r="J87" i="19"/>
  <c r="L87" i="19" s="1"/>
  <c r="J86" i="19"/>
  <c r="L86" i="19" s="1"/>
  <c r="J85" i="19"/>
  <c r="L85" i="19" s="1"/>
  <c r="J84" i="19"/>
  <c r="L84" i="19" s="1"/>
  <c r="J83" i="19"/>
  <c r="L83" i="19" s="1"/>
  <c r="J82" i="19"/>
  <c r="L82" i="19" s="1"/>
  <c r="J81" i="19"/>
  <c r="L81" i="19" s="1"/>
  <c r="J80" i="19"/>
  <c r="L80" i="19" s="1"/>
  <c r="J79" i="19"/>
  <c r="L79" i="19" s="1"/>
  <c r="J78" i="19"/>
  <c r="L78" i="19" s="1"/>
  <c r="J77" i="19"/>
  <c r="L77" i="19" s="1"/>
  <c r="J76" i="19"/>
  <c r="L76" i="19" s="1"/>
  <c r="J75" i="19"/>
  <c r="L75" i="19" s="1"/>
  <c r="J74" i="19"/>
  <c r="L74" i="19" s="1"/>
  <c r="J73" i="19"/>
  <c r="L73" i="19" s="1"/>
  <c r="J72" i="19"/>
  <c r="L72" i="19" s="1"/>
  <c r="J71" i="19"/>
  <c r="L71" i="19" s="1"/>
  <c r="J70" i="19"/>
  <c r="L70" i="19" s="1"/>
  <c r="J69" i="19"/>
  <c r="L69" i="19" s="1"/>
  <c r="J68" i="19"/>
  <c r="L68" i="19" s="1"/>
  <c r="J67" i="19"/>
  <c r="L67" i="19" s="1"/>
  <c r="J66" i="19"/>
  <c r="L66" i="19" s="1"/>
  <c r="J65" i="19"/>
  <c r="L65" i="19" s="1"/>
  <c r="J64" i="19"/>
  <c r="J63" i="19"/>
  <c r="L63" i="19" s="1"/>
  <c r="J62" i="19"/>
  <c r="L62" i="19" s="1"/>
  <c r="J61" i="19"/>
  <c r="L61" i="19" s="1"/>
  <c r="J60" i="19"/>
  <c r="L60" i="19" s="1"/>
  <c r="J59" i="19"/>
  <c r="L59" i="19" s="1"/>
  <c r="J58" i="19"/>
  <c r="L58" i="19" s="1"/>
  <c r="J57" i="19"/>
  <c r="L57" i="19" s="1"/>
  <c r="J56" i="19"/>
  <c r="L56" i="19" s="1"/>
  <c r="J55" i="19"/>
  <c r="L55" i="19" s="1"/>
  <c r="J54" i="19"/>
  <c r="L54" i="19" s="1"/>
  <c r="J53" i="19"/>
  <c r="L53" i="19" s="1"/>
  <c r="J52" i="19"/>
  <c r="L52" i="19" s="1"/>
  <c r="J51" i="19"/>
  <c r="L51" i="19" s="1"/>
  <c r="J50" i="19"/>
  <c r="L50" i="19" s="1"/>
  <c r="J49" i="19"/>
  <c r="L49" i="19" s="1"/>
  <c r="J48" i="19"/>
  <c r="L48" i="19" s="1"/>
  <c r="J47" i="19"/>
  <c r="L47" i="19" s="1"/>
  <c r="J46" i="19"/>
  <c r="L46" i="19" s="1"/>
  <c r="J45" i="19"/>
  <c r="L45" i="19" s="1"/>
  <c r="J44" i="19"/>
  <c r="L44" i="19" s="1"/>
  <c r="J43" i="19"/>
  <c r="L43" i="19" s="1"/>
  <c r="J42" i="19"/>
  <c r="L42" i="19" s="1"/>
  <c r="J41" i="19"/>
  <c r="L41" i="19" s="1"/>
  <c r="J40" i="19"/>
  <c r="J39" i="19"/>
  <c r="L39" i="19" s="1"/>
  <c r="J38" i="19"/>
  <c r="L38" i="19" s="1"/>
  <c r="J37" i="19"/>
  <c r="L37" i="19" s="1"/>
  <c r="J36" i="19"/>
  <c r="L36" i="19" s="1"/>
  <c r="J35" i="19"/>
  <c r="L35" i="19" s="1"/>
  <c r="J34" i="19"/>
  <c r="L34" i="19" s="1"/>
  <c r="J33" i="19"/>
  <c r="L33" i="19" s="1"/>
  <c r="J32" i="19"/>
  <c r="J31" i="19"/>
  <c r="L31" i="19" s="1"/>
  <c r="J30" i="19"/>
  <c r="L30" i="19" s="1"/>
  <c r="J29" i="19"/>
  <c r="L29" i="19" s="1"/>
  <c r="J28" i="19"/>
  <c r="L28" i="19" s="1"/>
  <c r="J27" i="19"/>
  <c r="L27" i="19" s="1"/>
  <c r="J26" i="19"/>
  <c r="L26" i="19" s="1"/>
  <c r="J25" i="19"/>
  <c r="L25" i="19" s="1"/>
  <c r="J24" i="19"/>
  <c r="L24" i="19" s="1"/>
  <c r="J23" i="19"/>
  <c r="L23" i="19" s="1"/>
  <c r="J22" i="19"/>
  <c r="L22" i="19" s="1"/>
  <c r="J21" i="19"/>
  <c r="L21" i="19" s="1"/>
  <c r="J20" i="19"/>
  <c r="L20" i="19" s="1"/>
  <c r="J19" i="19"/>
  <c r="L19" i="19" s="1"/>
  <c r="J18" i="19"/>
  <c r="L18" i="19" s="1"/>
  <c r="J17" i="19"/>
  <c r="L17" i="19" s="1"/>
  <c r="J16" i="19"/>
  <c r="L16" i="19" s="1"/>
  <c r="J15" i="19"/>
  <c r="L15" i="19" s="1"/>
  <c r="J14" i="19"/>
  <c r="L14" i="19" s="1"/>
  <c r="J13" i="19"/>
  <c r="L13" i="19" s="1"/>
  <c r="J12" i="19"/>
  <c r="L12" i="19" s="1"/>
  <c r="J11" i="19"/>
  <c r="L11" i="19" s="1"/>
  <c r="J10" i="19"/>
  <c r="L10" i="19" s="1"/>
  <c r="J9" i="19"/>
  <c r="L9" i="19" s="1"/>
  <c r="J8" i="19"/>
  <c r="J7" i="19"/>
  <c r="L7" i="19" s="1"/>
  <c r="J6" i="19"/>
  <c r="L6" i="19" s="1"/>
  <c r="J5" i="19"/>
  <c r="L5" i="19" s="1"/>
  <c r="J4" i="19"/>
  <c r="L4" i="19" s="1"/>
  <c r="I170" i="19"/>
  <c r="I169" i="19"/>
  <c r="I168" i="19"/>
  <c r="I167" i="19"/>
  <c r="I166" i="19"/>
  <c r="I165" i="19"/>
  <c r="I164" i="19"/>
  <c r="I163" i="19"/>
  <c r="I162" i="19"/>
  <c r="I161" i="19"/>
  <c r="I160" i="19"/>
  <c r="I159" i="19"/>
  <c r="I158" i="19"/>
  <c r="I157" i="19"/>
  <c r="I156" i="19"/>
  <c r="I155" i="19"/>
  <c r="I154" i="19"/>
  <c r="I153" i="19"/>
  <c r="I152" i="19"/>
  <c r="I151" i="19"/>
  <c r="I150" i="19"/>
  <c r="I149" i="19"/>
  <c r="I148" i="19"/>
  <c r="I147" i="19"/>
  <c r="I146" i="19"/>
  <c r="I145" i="19"/>
  <c r="I144" i="19"/>
  <c r="I143" i="19"/>
  <c r="I142" i="19"/>
  <c r="I141" i="19"/>
  <c r="I140" i="19"/>
  <c r="I139" i="19"/>
  <c r="I138" i="19"/>
  <c r="I137" i="19"/>
  <c r="I136" i="19"/>
  <c r="I135" i="19"/>
  <c r="I134" i="19"/>
  <c r="I133" i="19"/>
  <c r="I132" i="19"/>
  <c r="I131" i="19"/>
  <c r="I130" i="19"/>
  <c r="I129" i="19"/>
  <c r="I128" i="19"/>
  <c r="I127" i="19"/>
  <c r="I126" i="19"/>
  <c r="I125" i="19"/>
  <c r="I124" i="19"/>
  <c r="I123" i="19"/>
  <c r="I122" i="19"/>
  <c r="I121" i="19"/>
  <c r="I120" i="19"/>
  <c r="I119" i="19"/>
  <c r="I118" i="19"/>
  <c r="I117" i="19"/>
  <c r="I116" i="19"/>
  <c r="I115" i="19"/>
  <c r="I114" i="19"/>
  <c r="I113" i="19"/>
  <c r="I112" i="19"/>
  <c r="I111" i="19"/>
  <c r="I110" i="19"/>
  <c r="I109" i="19"/>
  <c r="I108" i="19"/>
  <c r="I107" i="19"/>
  <c r="I106" i="19"/>
  <c r="I105" i="19"/>
  <c r="I104" i="19"/>
  <c r="I103" i="19"/>
  <c r="I102" i="19"/>
  <c r="I101" i="19"/>
  <c r="I100" i="19"/>
  <c r="I99" i="19"/>
  <c r="I98" i="19"/>
  <c r="I97" i="19"/>
  <c r="I96" i="19"/>
  <c r="I95" i="19"/>
  <c r="I94" i="19"/>
  <c r="I93" i="19"/>
  <c r="I92" i="19"/>
  <c r="I91" i="19"/>
  <c r="I90" i="19"/>
  <c r="I89" i="19"/>
  <c r="I88" i="19"/>
  <c r="I87" i="19"/>
  <c r="I86" i="19"/>
  <c r="I85" i="19"/>
  <c r="I84" i="19"/>
  <c r="I83" i="19"/>
  <c r="I82" i="19"/>
  <c r="I81" i="19"/>
  <c r="I80" i="19"/>
  <c r="I79" i="19"/>
  <c r="I78" i="19"/>
  <c r="I77" i="19"/>
  <c r="I76" i="19"/>
  <c r="I75" i="19"/>
  <c r="I74" i="19"/>
  <c r="I73" i="19"/>
  <c r="I72" i="19"/>
  <c r="I71" i="19"/>
  <c r="I70" i="19"/>
  <c r="I69" i="19"/>
  <c r="I68" i="19"/>
  <c r="I67" i="19"/>
  <c r="I66" i="19"/>
  <c r="I65" i="19"/>
  <c r="I64" i="19"/>
  <c r="I63" i="19"/>
  <c r="I62" i="19"/>
  <c r="I61" i="19"/>
  <c r="I60" i="19"/>
  <c r="I59" i="19"/>
  <c r="I58" i="19"/>
  <c r="I57" i="19"/>
  <c r="I56" i="19"/>
  <c r="I55" i="19"/>
  <c r="I54" i="19"/>
  <c r="I53" i="19"/>
  <c r="I52" i="19"/>
  <c r="I51" i="19"/>
  <c r="I50" i="19"/>
  <c r="I49" i="19"/>
  <c r="I48" i="19"/>
  <c r="I47" i="19"/>
  <c r="I46" i="19"/>
  <c r="I45" i="19"/>
  <c r="I44" i="19"/>
  <c r="I43" i="19"/>
  <c r="I42" i="19"/>
  <c r="I41" i="19"/>
  <c r="I40" i="19"/>
  <c r="I39" i="19"/>
  <c r="I38" i="19"/>
  <c r="I37" i="19"/>
  <c r="I36" i="19"/>
  <c r="I35" i="19"/>
  <c r="I34" i="19"/>
  <c r="I33" i="19"/>
  <c r="I32" i="19"/>
  <c r="I31" i="19"/>
  <c r="I30" i="19"/>
  <c r="I29" i="19"/>
  <c r="I28" i="19"/>
  <c r="I27" i="19"/>
  <c r="I26" i="19"/>
  <c r="I25" i="19"/>
  <c r="I24" i="19"/>
  <c r="I23" i="19"/>
  <c r="I22" i="19"/>
  <c r="I21" i="19"/>
  <c r="I20" i="19"/>
  <c r="I19" i="19"/>
  <c r="I18" i="19"/>
  <c r="I17" i="19"/>
  <c r="I16" i="19"/>
  <c r="I15" i="19"/>
  <c r="I14" i="19"/>
  <c r="I13" i="19"/>
  <c r="I12" i="19"/>
  <c r="I11" i="19"/>
  <c r="I10" i="19"/>
  <c r="I9" i="19"/>
  <c r="I8" i="19"/>
  <c r="I7" i="19"/>
  <c r="I6" i="19"/>
  <c r="I5" i="19"/>
  <c r="I4" i="19"/>
  <c r="I3" i="19"/>
  <c r="G170" i="19"/>
  <c r="G169" i="19"/>
  <c r="G168" i="19"/>
  <c r="G167" i="19"/>
  <c r="G166" i="19"/>
  <c r="G165" i="19"/>
  <c r="G164" i="19"/>
  <c r="G163" i="19"/>
  <c r="G162" i="19"/>
  <c r="G161" i="19"/>
  <c r="G159" i="19"/>
  <c r="G158" i="19"/>
  <c r="G157" i="19"/>
  <c r="G156" i="19"/>
  <c r="G155" i="19"/>
  <c r="G154" i="19"/>
  <c r="G153" i="19"/>
  <c r="G152" i="19"/>
  <c r="G151" i="19"/>
  <c r="G150" i="19"/>
  <c r="G149" i="19"/>
  <c r="G148" i="19"/>
  <c r="G147" i="19"/>
  <c r="G146" i="19"/>
  <c r="G145" i="19"/>
  <c r="G144" i="19"/>
  <c r="G143" i="19"/>
  <c r="G142" i="19"/>
  <c r="G141" i="19"/>
  <c r="G140" i="19"/>
  <c r="G139" i="19"/>
  <c r="G138" i="19"/>
  <c r="G137" i="19"/>
  <c r="G136" i="19"/>
  <c r="G135" i="19"/>
  <c r="G134" i="19"/>
  <c r="G133" i="19"/>
  <c r="G132" i="19"/>
  <c r="G131" i="19"/>
  <c r="G130" i="19"/>
  <c r="G129" i="19"/>
  <c r="G128" i="19"/>
  <c r="G127" i="19"/>
  <c r="G126" i="19"/>
  <c r="G125" i="19"/>
  <c r="G124" i="19"/>
  <c r="G123" i="19"/>
  <c r="G122" i="19"/>
  <c r="G121" i="19"/>
  <c r="G120" i="19"/>
  <c r="G119" i="19"/>
  <c r="G118" i="19"/>
  <c r="G117" i="19"/>
  <c r="G116" i="19"/>
  <c r="G115" i="19"/>
  <c r="G114" i="19"/>
  <c r="G113" i="19"/>
  <c r="G112" i="19"/>
  <c r="G111" i="19"/>
  <c r="G110" i="19"/>
  <c r="G109" i="19"/>
  <c r="G108" i="19"/>
  <c r="G107" i="19"/>
  <c r="G106" i="19"/>
  <c r="G105" i="19"/>
  <c r="G104" i="19"/>
  <c r="G103" i="19"/>
  <c r="G102" i="19"/>
  <c r="G101" i="19"/>
  <c r="G100" i="19"/>
  <c r="G99" i="19"/>
  <c r="G98" i="19"/>
  <c r="G97" i="19"/>
  <c r="G96" i="19"/>
  <c r="G95" i="19"/>
  <c r="G94" i="19"/>
  <c r="G93" i="19"/>
  <c r="G92" i="19"/>
  <c r="G91" i="19"/>
  <c r="G90" i="19"/>
  <c r="G89" i="19"/>
  <c r="G88" i="19"/>
  <c r="G87" i="19"/>
  <c r="G86" i="19"/>
  <c r="G85" i="19"/>
  <c r="G84" i="19"/>
  <c r="G83" i="19"/>
  <c r="G82" i="19"/>
  <c r="G81" i="19"/>
  <c r="G80" i="19"/>
  <c r="G79" i="19"/>
  <c r="G78" i="19"/>
  <c r="G77" i="19"/>
  <c r="G76" i="19"/>
  <c r="G75" i="19"/>
  <c r="G74" i="19"/>
  <c r="G73" i="19"/>
  <c r="G72" i="19"/>
  <c r="G71" i="19"/>
  <c r="G70" i="19"/>
  <c r="G69" i="19"/>
  <c r="G68" i="19"/>
  <c r="G67" i="19"/>
  <c r="G66" i="19"/>
  <c r="G65" i="19"/>
  <c r="G64" i="19"/>
  <c r="G63" i="19"/>
  <c r="G62" i="19"/>
  <c r="G61" i="19"/>
  <c r="G60" i="19"/>
  <c r="G59" i="19"/>
  <c r="G58" i="19"/>
  <c r="G57" i="19"/>
  <c r="G56" i="19"/>
  <c r="G55" i="19"/>
  <c r="G54" i="19"/>
  <c r="G53" i="19"/>
  <c r="G52" i="19"/>
  <c r="G51" i="19"/>
  <c r="G50" i="19"/>
  <c r="G49" i="19"/>
  <c r="G48" i="19"/>
  <c r="G47" i="19"/>
  <c r="G46" i="19"/>
  <c r="G45" i="19"/>
  <c r="G44" i="19"/>
  <c r="G43" i="19"/>
  <c r="G42" i="19"/>
  <c r="G41" i="19"/>
  <c r="G40" i="19"/>
  <c r="G39" i="19"/>
  <c r="G38" i="19"/>
  <c r="G37" i="19"/>
  <c r="G36" i="19"/>
  <c r="G35" i="19"/>
  <c r="G34" i="19"/>
  <c r="G33" i="19"/>
  <c r="G32" i="19"/>
  <c r="G31" i="19"/>
  <c r="G30" i="19"/>
  <c r="G29" i="19"/>
  <c r="G28" i="19"/>
  <c r="G27" i="19"/>
  <c r="G26" i="19"/>
  <c r="G25" i="19"/>
  <c r="G24" i="19"/>
  <c r="G23" i="19"/>
  <c r="G22" i="19"/>
  <c r="G21" i="19"/>
  <c r="G20" i="19"/>
  <c r="G19" i="19"/>
  <c r="G18" i="19"/>
  <c r="G17" i="19"/>
  <c r="G16" i="19"/>
  <c r="G15" i="19"/>
  <c r="G14" i="19"/>
  <c r="G13" i="19"/>
  <c r="G12" i="19"/>
  <c r="G11" i="19"/>
  <c r="G10" i="19"/>
  <c r="G9" i="19"/>
  <c r="G8" i="19"/>
  <c r="G7" i="19"/>
  <c r="G6" i="19"/>
  <c r="G5" i="19"/>
  <c r="G4" i="19"/>
  <c r="G3" i="19"/>
  <c r="E170" i="19"/>
  <c r="E169" i="19"/>
  <c r="E168" i="19"/>
  <c r="E167" i="19"/>
  <c r="E166" i="19"/>
  <c r="E165" i="19"/>
  <c r="E164" i="19"/>
  <c r="E163" i="19"/>
  <c r="E162" i="19"/>
  <c r="E161" i="19"/>
  <c r="E160" i="19"/>
  <c r="E159" i="19"/>
  <c r="E158" i="19"/>
  <c r="E157" i="19"/>
  <c r="E156" i="19"/>
  <c r="E155" i="19"/>
  <c r="E154" i="19"/>
  <c r="E153" i="19"/>
  <c r="E152" i="19"/>
  <c r="E151" i="19"/>
  <c r="E150" i="19"/>
  <c r="E149" i="19"/>
  <c r="E148" i="19"/>
  <c r="E147" i="19"/>
  <c r="E146" i="19"/>
  <c r="E145" i="19"/>
  <c r="E144" i="19"/>
  <c r="E143" i="19"/>
  <c r="E142" i="19"/>
  <c r="E141" i="19"/>
  <c r="E140" i="19"/>
  <c r="E139" i="19"/>
  <c r="E138" i="19"/>
  <c r="E137" i="19"/>
  <c r="E136" i="19"/>
  <c r="E135" i="19"/>
  <c r="E134" i="19"/>
  <c r="E133" i="19"/>
  <c r="E132" i="19"/>
  <c r="E131" i="19"/>
  <c r="E130" i="19"/>
  <c r="E129" i="19"/>
  <c r="E128" i="19"/>
  <c r="E127" i="19"/>
  <c r="E126" i="19"/>
  <c r="E125" i="19"/>
  <c r="E124" i="19"/>
  <c r="E123" i="19"/>
  <c r="E122" i="19"/>
  <c r="E121" i="19"/>
  <c r="E120" i="19"/>
  <c r="E119" i="19"/>
  <c r="E118" i="19"/>
  <c r="E117" i="19"/>
  <c r="E116" i="19"/>
  <c r="E115" i="19"/>
  <c r="E114" i="19"/>
  <c r="E113" i="19"/>
  <c r="E112" i="19"/>
  <c r="E111" i="19"/>
  <c r="E110" i="19"/>
  <c r="E109" i="19"/>
  <c r="E108" i="19"/>
  <c r="E107" i="19"/>
  <c r="E106" i="19"/>
  <c r="E105" i="19"/>
  <c r="E104" i="19"/>
  <c r="E103" i="19"/>
  <c r="E102" i="19"/>
  <c r="E101" i="19"/>
  <c r="E100" i="19"/>
  <c r="E99" i="19"/>
  <c r="E98" i="19"/>
  <c r="E97" i="19"/>
  <c r="E96" i="19"/>
  <c r="E95" i="19"/>
  <c r="E94" i="19"/>
  <c r="E93" i="19"/>
  <c r="E92" i="19"/>
  <c r="E91" i="19"/>
  <c r="E90" i="19"/>
  <c r="E89" i="19"/>
  <c r="E88" i="19"/>
  <c r="E87" i="19"/>
  <c r="E86" i="19"/>
  <c r="E85" i="19"/>
  <c r="E84" i="19"/>
  <c r="E83" i="19"/>
  <c r="E82" i="19"/>
  <c r="E81" i="19"/>
  <c r="E80" i="19"/>
  <c r="E79" i="19"/>
  <c r="E78" i="19"/>
  <c r="E77" i="19"/>
  <c r="E76" i="19"/>
  <c r="E75" i="19"/>
  <c r="E74" i="19"/>
  <c r="E73" i="19"/>
  <c r="E72" i="19"/>
  <c r="E71" i="19"/>
  <c r="E70" i="19"/>
  <c r="E69" i="19"/>
  <c r="E68" i="19"/>
  <c r="E67" i="19"/>
  <c r="E66" i="19"/>
  <c r="E65" i="19"/>
  <c r="E64" i="19"/>
  <c r="E63" i="19"/>
  <c r="E62" i="19"/>
  <c r="E61" i="19"/>
  <c r="E60" i="19"/>
  <c r="E59" i="19"/>
  <c r="E58" i="19"/>
  <c r="E57" i="19"/>
  <c r="E56" i="19"/>
  <c r="E55" i="19"/>
  <c r="E54" i="19"/>
  <c r="E53" i="19"/>
  <c r="E52" i="19"/>
  <c r="E51" i="19"/>
  <c r="E50" i="19"/>
  <c r="E49" i="19"/>
  <c r="E48" i="19"/>
  <c r="E47" i="19"/>
  <c r="E46" i="19"/>
  <c r="E45" i="19"/>
  <c r="E44" i="19"/>
  <c r="E43" i="19"/>
  <c r="E42" i="19"/>
  <c r="E41" i="19"/>
  <c r="E40" i="19"/>
  <c r="E39" i="19"/>
  <c r="E38" i="19"/>
  <c r="E37" i="19"/>
  <c r="E36" i="19"/>
  <c r="E35" i="19"/>
  <c r="E34" i="19"/>
  <c r="E33" i="19"/>
  <c r="E32" i="19"/>
  <c r="E31" i="19"/>
  <c r="E30" i="19"/>
  <c r="E29" i="19"/>
  <c r="E28" i="19"/>
  <c r="E27" i="19"/>
  <c r="E26" i="19"/>
  <c r="E25" i="19"/>
  <c r="E24" i="19"/>
  <c r="E23" i="19"/>
  <c r="E22" i="19"/>
  <c r="E21" i="19"/>
  <c r="E20" i="19"/>
  <c r="E19" i="19"/>
  <c r="E18" i="19"/>
  <c r="E17" i="19"/>
  <c r="E16" i="19"/>
  <c r="E15" i="19"/>
  <c r="E14" i="19"/>
  <c r="E13" i="19"/>
  <c r="E12" i="19"/>
  <c r="E11" i="19"/>
  <c r="E10" i="19"/>
  <c r="E9" i="19"/>
  <c r="E8" i="19"/>
  <c r="E7" i="19"/>
  <c r="E6" i="19"/>
  <c r="E5" i="19"/>
  <c r="E4" i="19"/>
  <c r="E3" i="19"/>
  <c r="L476" i="30" l="1"/>
  <c r="F26" i="11" s="1"/>
  <c r="E476" i="30"/>
  <c r="C26" i="11" s="1"/>
  <c r="G46" i="20"/>
  <c r="D25" i="11" s="1"/>
  <c r="I476" i="30"/>
  <c r="E26" i="11" s="1"/>
  <c r="E46" i="20"/>
  <c r="C25" i="11" s="1"/>
  <c r="G476" i="30"/>
  <c r="D26" i="11" s="1"/>
  <c r="I172" i="19"/>
  <c r="E172" i="19"/>
  <c r="J42" i="17"/>
  <c r="L42" i="17" s="1"/>
  <c r="J41" i="17"/>
  <c r="L41" i="17" s="1"/>
  <c r="J40" i="17"/>
  <c r="L40" i="17" s="1"/>
  <c r="J39" i="17"/>
  <c r="L39" i="17" s="1"/>
  <c r="J38" i="17"/>
  <c r="L38" i="17" s="1"/>
  <c r="J37" i="17"/>
  <c r="L37" i="17" s="1"/>
  <c r="J36" i="17"/>
  <c r="L36" i="17" s="1"/>
  <c r="J35" i="17"/>
  <c r="L35" i="17" s="1"/>
  <c r="J34" i="17"/>
  <c r="L34" i="17" s="1"/>
  <c r="J33" i="17"/>
  <c r="L33" i="17" s="1"/>
  <c r="J32" i="17"/>
  <c r="L32" i="17" s="1"/>
  <c r="J31" i="17"/>
  <c r="L31" i="17" s="1"/>
  <c r="J30" i="17"/>
  <c r="L30" i="17" s="1"/>
  <c r="J29" i="17"/>
  <c r="L29" i="17" s="1"/>
  <c r="J28" i="17"/>
  <c r="L28" i="17" s="1"/>
  <c r="J27" i="17"/>
  <c r="L27" i="17" s="1"/>
  <c r="J26" i="17"/>
  <c r="L26" i="17" s="1"/>
  <c r="J25" i="17"/>
  <c r="L25" i="17" s="1"/>
  <c r="J24" i="17"/>
  <c r="L24" i="17" s="1"/>
  <c r="J23" i="17"/>
  <c r="L23" i="17" s="1"/>
  <c r="J22" i="17"/>
  <c r="L22" i="17" s="1"/>
  <c r="J21" i="17"/>
  <c r="L21" i="17" s="1"/>
  <c r="J20" i="17"/>
  <c r="L20" i="17" s="1"/>
  <c r="J19" i="17"/>
  <c r="L19" i="17" s="1"/>
  <c r="J18" i="17"/>
  <c r="L18" i="17" s="1"/>
  <c r="J17" i="17"/>
  <c r="L17" i="17" s="1"/>
  <c r="J16" i="17"/>
  <c r="L16" i="17" s="1"/>
  <c r="J15" i="17"/>
  <c r="L15" i="17" s="1"/>
  <c r="J14" i="17"/>
  <c r="L14" i="17" s="1"/>
  <c r="J13" i="17"/>
  <c r="L13" i="17" s="1"/>
  <c r="J12" i="17"/>
  <c r="L12" i="17" s="1"/>
  <c r="J11" i="17"/>
  <c r="L11" i="17" s="1"/>
  <c r="J10" i="17"/>
  <c r="L10" i="17" s="1"/>
  <c r="J9" i="17"/>
  <c r="L9" i="17" s="1"/>
  <c r="J8" i="17"/>
  <c r="L8" i="17" s="1"/>
  <c r="J7" i="17"/>
  <c r="L7" i="17" s="1"/>
  <c r="J6" i="17"/>
  <c r="L6" i="17" s="1"/>
  <c r="J5" i="17"/>
  <c r="L5" i="17" s="1"/>
  <c r="J4" i="17"/>
  <c r="L4" i="17" s="1"/>
  <c r="J3" i="17"/>
  <c r="L3" i="17" s="1"/>
  <c r="I42" i="17"/>
  <c r="I41" i="17"/>
  <c r="I40" i="17"/>
  <c r="I39" i="17"/>
  <c r="I38" i="17"/>
  <c r="I37" i="17"/>
  <c r="I36" i="17"/>
  <c r="I35" i="17"/>
  <c r="I34" i="17"/>
  <c r="I33" i="17"/>
  <c r="I32" i="17"/>
  <c r="I31" i="17"/>
  <c r="I30" i="17"/>
  <c r="I29" i="17"/>
  <c r="I28" i="17"/>
  <c r="I27" i="17"/>
  <c r="I26" i="17"/>
  <c r="I25" i="17"/>
  <c r="I24" i="17"/>
  <c r="I23" i="17"/>
  <c r="I22" i="17"/>
  <c r="I21" i="17"/>
  <c r="I20" i="17"/>
  <c r="I19" i="17"/>
  <c r="I18" i="17"/>
  <c r="I17" i="17"/>
  <c r="I16" i="17"/>
  <c r="I15" i="17"/>
  <c r="I14" i="17"/>
  <c r="I13" i="17"/>
  <c r="I12" i="17"/>
  <c r="I11" i="17"/>
  <c r="I10" i="17"/>
  <c r="I9" i="17"/>
  <c r="I8" i="17"/>
  <c r="I7" i="17"/>
  <c r="I6" i="17"/>
  <c r="I5" i="17"/>
  <c r="I4" i="17"/>
  <c r="I3" i="17"/>
  <c r="G42" i="17"/>
  <c r="G41" i="17"/>
  <c r="G40" i="17"/>
  <c r="G39" i="17"/>
  <c r="G38" i="17"/>
  <c r="G37" i="17"/>
  <c r="G36" i="17"/>
  <c r="G35" i="17"/>
  <c r="G34" i="17"/>
  <c r="G33" i="17"/>
  <c r="G32" i="17"/>
  <c r="G31" i="17"/>
  <c r="G30" i="17"/>
  <c r="G29" i="17"/>
  <c r="G28" i="17"/>
  <c r="G27" i="17"/>
  <c r="G26" i="17"/>
  <c r="G25" i="17"/>
  <c r="G24" i="17"/>
  <c r="G23" i="17"/>
  <c r="G22" i="17"/>
  <c r="G21" i="17"/>
  <c r="G20" i="17"/>
  <c r="G19" i="17"/>
  <c r="G18" i="17"/>
  <c r="G17" i="17"/>
  <c r="G16" i="17"/>
  <c r="G15" i="17"/>
  <c r="G14" i="17"/>
  <c r="G13" i="17"/>
  <c r="G12" i="17"/>
  <c r="G11" i="17"/>
  <c r="G10" i="17"/>
  <c r="G9" i="17"/>
  <c r="G8" i="17"/>
  <c r="G7" i="17"/>
  <c r="G6" i="17"/>
  <c r="G5" i="17"/>
  <c r="G4" i="17"/>
  <c r="G3" i="17"/>
  <c r="E42" i="17"/>
  <c r="E41" i="17"/>
  <c r="E40" i="17"/>
  <c r="E39" i="17"/>
  <c r="E38" i="17"/>
  <c r="E37" i="17"/>
  <c r="E36" i="17"/>
  <c r="E35" i="17"/>
  <c r="E34" i="17"/>
  <c r="E33" i="17"/>
  <c r="E32" i="17"/>
  <c r="E31" i="17"/>
  <c r="E30" i="17"/>
  <c r="E29" i="17"/>
  <c r="E28" i="17"/>
  <c r="E27" i="17"/>
  <c r="E26" i="17"/>
  <c r="E25" i="17"/>
  <c r="E24" i="17"/>
  <c r="E23" i="17"/>
  <c r="E22" i="17"/>
  <c r="E21" i="17"/>
  <c r="E20" i="17"/>
  <c r="E19" i="17"/>
  <c r="E18" i="17"/>
  <c r="E17" i="17"/>
  <c r="E16" i="17"/>
  <c r="E15" i="17"/>
  <c r="E14" i="17"/>
  <c r="E13" i="17"/>
  <c r="E12" i="17"/>
  <c r="E11" i="17"/>
  <c r="E10" i="17"/>
  <c r="E9" i="17"/>
  <c r="E8" i="17"/>
  <c r="E7" i="17"/>
  <c r="E6" i="17"/>
  <c r="E5" i="17"/>
  <c r="E4" i="17"/>
  <c r="E3" i="17"/>
  <c r="L26" i="16"/>
  <c r="L24" i="16"/>
  <c r="L18" i="16"/>
  <c r="J31" i="16"/>
  <c r="L31" i="16" s="1"/>
  <c r="J30" i="16"/>
  <c r="L30" i="16" s="1"/>
  <c r="J29" i="16"/>
  <c r="L29" i="16" s="1"/>
  <c r="J28" i="16"/>
  <c r="L28" i="16" s="1"/>
  <c r="J27" i="16"/>
  <c r="L27" i="16" s="1"/>
  <c r="J26" i="16"/>
  <c r="J25" i="16"/>
  <c r="L25" i="16" s="1"/>
  <c r="J24" i="16"/>
  <c r="J23" i="16"/>
  <c r="L23" i="16" s="1"/>
  <c r="J22" i="16"/>
  <c r="L22" i="16" s="1"/>
  <c r="J21" i="16"/>
  <c r="L21" i="16" s="1"/>
  <c r="J20" i="16"/>
  <c r="L20" i="16" s="1"/>
  <c r="J19" i="16"/>
  <c r="L19" i="16" s="1"/>
  <c r="J18" i="16"/>
  <c r="J17" i="16"/>
  <c r="L17" i="16" s="1"/>
  <c r="J16" i="16"/>
  <c r="L16" i="16" s="1"/>
  <c r="J15" i="16"/>
  <c r="L15" i="16" s="1"/>
  <c r="J14" i="16"/>
  <c r="L14" i="16" s="1"/>
  <c r="J13" i="16"/>
  <c r="L13" i="16" s="1"/>
  <c r="J12" i="16"/>
  <c r="L12" i="16" s="1"/>
  <c r="J11" i="16"/>
  <c r="L11" i="16" s="1"/>
  <c r="J10" i="16"/>
  <c r="L10" i="16" s="1"/>
  <c r="J9" i="16"/>
  <c r="L9" i="16" s="1"/>
  <c r="J8" i="16"/>
  <c r="L8" i="16" s="1"/>
  <c r="J7" i="16"/>
  <c r="L7" i="16" s="1"/>
  <c r="J6" i="16"/>
  <c r="L6" i="16" s="1"/>
  <c r="J5" i="16"/>
  <c r="L5" i="16" s="1"/>
  <c r="J4" i="16"/>
  <c r="L4" i="16" s="1"/>
  <c r="J3" i="16"/>
  <c r="L3" i="16" s="1"/>
  <c r="I31" i="16"/>
  <c r="I30" i="16"/>
  <c r="I29" i="16"/>
  <c r="I28" i="16"/>
  <c r="I27" i="16"/>
  <c r="I26" i="16"/>
  <c r="I25" i="16"/>
  <c r="I24" i="16"/>
  <c r="I23" i="16"/>
  <c r="I22" i="16"/>
  <c r="I21" i="16"/>
  <c r="I20" i="16"/>
  <c r="I19" i="16"/>
  <c r="I18" i="16"/>
  <c r="I17" i="16"/>
  <c r="I16" i="16"/>
  <c r="I15" i="16"/>
  <c r="I14" i="16"/>
  <c r="I13" i="16"/>
  <c r="I12" i="16"/>
  <c r="I11" i="16"/>
  <c r="I10" i="16"/>
  <c r="I9" i="16"/>
  <c r="I8" i="16"/>
  <c r="I7" i="16"/>
  <c r="I6" i="16"/>
  <c r="I5" i="16"/>
  <c r="I4" i="16"/>
  <c r="I3" i="16"/>
  <c r="G31" i="16"/>
  <c r="G30" i="16"/>
  <c r="G29" i="16"/>
  <c r="G28" i="16"/>
  <c r="G27" i="16"/>
  <c r="G26" i="16"/>
  <c r="G25" i="16"/>
  <c r="G24" i="16"/>
  <c r="G23" i="16"/>
  <c r="G22" i="16"/>
  <c r="G21" i="16"/>
  <c r="G20" i="16"/>
  <c r="G19" i="16"/>
  <c r="G18" i="16"/>
  <c r="G17" i="16"/>
  <c r="G16" i="16"/>
  <c r="G15" i="16"/>
  <c r="G14" i="16"/>
  <c r="G13" i="16"/>
  <c r="G12" i="16"/>
  <c r="G11" i="16"/>
  <c r="G10" i="16"/>
  <c r="G9" i="16"/>
  <c r="G8" i="16"/>
  <c r="G7" i="16"/>
  <c r="G6" i="16"/>
  <c r="G5" i="16"/>
  <c r="G4" i="16"/>
  <c r="G3" i="16"/>
  <c r="E31" i="16"/>
  <c r="E30" i="16"/>
  <c r="E29" i="16"/>
  <c r="E28" i="16"/>
  <c r="E27" i="16"/>
  <c r="E26" i="16"/>
  <c r="E25" i="16"/>
  <c r="E24" i="16"/>
  <c r="E23" i="16"/>
  <c r="E22" i="16"/>
  <c r="E21" i="16"/>
  <c r="E20" i="16"/>
  <c r="E19" i="16"/>
  <c r="E18" i="16"/>
  <c r="E17" i="16"/>
  <c r="E16" i="16"/>
  <c r="E15" i="16"/>
  <c r="E14" i="16"/>
  <c r="E13" i="16"/>
  <c r="E12" i="16"/>
  <c r="E11" i="16"/>
  <c r="E10" i="16"/>
  <c r="E9" i="16"/>
  <c r="E8" i="16"/>
  <c r="E7" i="16"/>
  <c r="E6" i="16"/>
  <c r="E5" i="16"/>
  <c r="E4" i="16"/>
  <c r="E3" i="16"/>
  <c r="J95" i="15"/>
  <c r="L95" i="15" s="1"/>
  <c r="J94" i="15"/>
  <c r="L94" i="15" s="1"/>
  <c r="J93" i="15"/>
  <c r="L93" i="15" s="1"/>
  <c r="J92" i="15"/>
  <c r="L92" i="15" s="1"/>
  <c r="J91" i="15"/>
  <c r="L91" i="15" s="1"/>
  <c r="J90" i="15"/>
  <c r="L90" i="15" s="1"/>
  <c r="J89" i="15"/>
  <c r="L89" i="15" s="1"/>
  <c r="J88" i="15"/>
  <c r="L88" i="15" s="1"/>
  <c r="J87" i="15"/>
  <c r="L87" i="15" s="1"/>
  <c r="J86" i="15"/>
  <c r="L86" i="15" s="1"/>
  <c r="J85" i="15"/>
  <c r="L85" i="15" s="1"/>
  <c r="J84" i="15"/>
  <c r="L84" i="15" s="1"/>
  <c r="J83" i="15"/>
  <c r="L83" i="15" s="1"/>
  <c r="J82" i="15"/>
  <c r="L82" i="15" s="1"/>
  <c r="J81" i="15"/>
  <c r="L81" i="15" s="1"/>
  <c r="J80" i="15"/>
  <c r="L80" i="15" s="1"/>
  <c r="J79" i="15"/>
  <c r="L79" i="15" s="1"/>
  <c r="J78" i="15"/>
  <c r="L78" i="15" s="1"/>
  <c r="J77" i="15"/>
  <c r="L77" i="15" s="1"/>
  <c r="J76" i="15"/>
  <c r="L76" i="15" s="1"/>
  <c r="J75" i="15"/>
  <c r="L75" i="15" s="1"/>
  <c r="J74" i="15"/>
  <c r="L74" i="15" s="1"/>
  <c r="J73" i="15"/>
  <c r="L73" i="15" s="1"/>
  <c r="J72" i="15"/>
  <c r="L72" i="15" s="1"/>
  <c r="J71" i="15"/>
  <c r="L71" i="15" s="1"/>
  <c r="J70" i="15"/>
  <c r="L70" i="15" s="1"/>
  <c r="J69" i="15"/>
  <c r="L69" i="15" s="1"/>
  <c r="J68" i="15"/>
  <c r="L68" i="15" s="1"/>
  <c r="J67" i="15"/>
  <c r="L67" i="15" s="1"/>
  <c r="J62" i="15"/>
  <c r="L62" i="15" s="1"/>
  <c r="J61" i="15"/>
  <c r="L61" i="15" s="1"/>
  <c r="J60" i="15"/>
  <c r="L60" i="15" s="1"/>
  <c r="J59" i="15"/>
  <c r="L59" i="15" s="1"/>
  <c r="J58" i="15"/>
  <c r="L58" i="15" s="1"/>
  <c r="J57" i="15"/>
  <c r="L57" i="15" s="1"/>
  <c r="J56" i="15"/>
  <c r="L56" i="15" s="1"/>
  <c r="J55" i="15"/>
  <c r="L55" i="15" s="1"/>
  <c r="J54" i="15"/>
  <c r="L54" i="15" s="1"/>
  <c r="J53" i="15"/>
  <c r="L53" i="15" s="1"/>
  <c r="J52" i="15"/>
  <c r="L52" i="15" s="1"/>
  <c r="J51" i="15"/>
  <c r="L51" i="15" s="1"/>
  <c r="J49" i="15"/>
  <c r="L49" i="15" s="1"/>
  <c r="J48" i="15"/>
  <c r="L48" i="15" s="1"/>
  <c r="J47" i="15"/>
  <c r="L47" i="15" s="1"/>
  <c r="J46" i="15"/>
  <c r="L46" i="15" s="1"/>
  <c r="J45" i="15"/>
  <c r="L45" i="15" s="1"/>
  <c r="J44" i="15"/>
  <c r="L44" i="15" s="1"/>
  <c r="J43" i="15"/>
  <c r="L43" i="15" s="1"/>
  <c r="J42" i="15"/>
  <c r="L42" i="15" s="1"/>
  <c r="J41" i="15"/>
  <c r="L41" i="15" s="1"/>
  <c r="J40" i="15"/>
  <c r="L40" i="15" s="1"/>
  <c r="J39" i="15"/>
  <c r="L39" i="15" s="1"/>
  <c r="J38" i="15"/>
  <c r="L38" i="15" s="1"/>
  <c r="J37" i="15"/>
  <c r="L37" i="15" s="1"/>
  <c r="J36" i="15"/>
  <c r="L36" i="15" s="1"/>
  <c r="J35" i="15"/>
  <c r="L35" i="15" s="1"/>
  <c r="J34" i="15"/>
  <c r="L34" i="15" s="1"/>
  <c r="J33" i="15"/>
  <c r="L33" i="15" s="1"/>
  <c r="J32" i="15"/>
  <c r="L32" i="15" s="1"/>
  <c r="J31" i="15"/>
  <c r="L31" i="15" s="1"/>
  <c r="J30" i="15"/>
  <c r="L30" i="15" s="1"/>
  <c r="J29" i="15"/>
  <c r="L29" i="15" s="1"/>
  <c r="J27" i="15"/>
  <c r="L27" i="15" s="1"/>
  <c r="J26" i="15"/>
  <c r="L26" i="15" s="1"/>
  <c r="J25" i="15"/>
  <c r="L25" i="15" s="1"/>
  <c r="J24" i="15"/>
  <c r="L24" i="15" s="1"/>
  <c r="J23" i="15"/>
  <c r="L23" i="15" s="1"/>
  <c r="J22" i="15"/>
  <c r="L22" i="15" s="1"/>
  <c r="J21" i="15"/>
  <c r="L21" i="15" s="1"/>
  <c r="J20" i="15"/>
  <c r="L20" i="15" s="1"/>
  <c r="J19" i="15"/>
  <c r="L19" i="15" s="1"/>
  <c r="J18" i="15"/>
  <c r="L18" i="15" s="1"/>
  <c r="J17" i="15"/>
  <c r="L17" i="15" s="1"/>
  <c r="J16" i="15"/>
  <c r="L16" i="15" s="1"/>
  <c r="J15" i="15"/>
  <c r="L15" i="15" s="1"/>
  <c r="J14" i="15"/>
  <c r="L14" i="15" s="1"/>
  <c r="J13" i="15"/>
  <c r="L13" i="15" s="1"/>
  <c r="J12" i="15"/>
  <c r="L12" i="15" s="1"/>
  <c r="J11" i="15"/>
  <c r="L11" i="15" s="1"/>
  <c r="J10" i="15"/>
  <c r="L10" i="15" s="1"/>
  <c r="J9" i="15"/>
  <c r="L9" i="15" s="1"/>
  <c r="J8" i="15"/>
  <c r="L8" i="15" s="1"/>
  <c r="J7" i="15"/>
  <c r="L7" i="15" s="1"/>
  <c r="J6" i="15"/>
  <c r="L6" i="15" s="1"/>
  <c r="J5" i="15"/>
  <c r="L5" i="15" s="1"/>
  <c r="J4" i="15"/>
  <c r="L4" i="15" s="1"/>
  <c r="J3" i="15"/>
  <c r="L3" i="15" s="1"/>
  <c r="I95" i="15"/>
  <c r="I94" i="15"/>
  <c r="I93" i="15"/>
  <c r="I92" i="15"/>
  <c r="I91" i="15"/>
  <c r="I90" i="15"/>
  <c r="I89" i="15"/>
  <c r="I88" i="15"/>
  <c r="I87" i="15"/>
  <c r="I86" i="15"/>
  <c r="I85" i="15"/>
  <c r="I84" i="15"/>
  <c r="I83" i="15"/>
  <c r="I82" i="15"/>
  <c r="I81" i="15"/>
  <c r="I80" i="15"/>
  <c r="I79" i="15"/>
  <c r="I78" i="15"/>
  <c r="I77" i="15"/>
  <c r="I76" i="15"/>
  <c r="I75" i="15"/>
  <c r="I74" i="15"/>
  <c r="I73" i="15"/>
  <c r="I72" i="15"/>
  <c r="I71" i="15"/>
  <c r="I70" i="15"/>
  <c r="I69" i="15"/>
  <c r="I68" i="15"/>
  <c r="I67" i="15"/>
  <c r="I62" i="15"/>
  <c r="I61" i="15"/>
  <c r="I60" i="15"/>
  <c r="I59" i="15"/>
  <c r="I58" i="15"/>
  <c r="I57" i="15"/>
  <c r="I56" i="15"/>
  <c r="I55" i="15"/>
  <c r="I54" i="15"/>
  <c r="I53" i="15"/>
  <c r="I52" i="15"/>
  <c r="I51" i="15"/>
  <c r="I49" i="15"/>
  <c r="I48" i="15"/>
  <c r="I47" i="15"/>
  <c r="I46" i="15"/>
  <c r="I45" i="15"/>
  <c r="I44" i="15"/>
  <c r="I43" i="15"/>
  <c r="I42" i="15"/>
  <c r="I41" i="15"/>
  <c r="I40" i="15"/>
  <c r="I39" i="15"/>
  <c r="I38" i="15"/>
  <c r="I37" i="15"/>
  <c r="I36" i="15"/>
  <c r="I35" i="15"/>
  <c r="I34" i="15"/>
  <c r="I33" i="15"/>
  <c r="I32" i="15"/>
  <c r="I31" i="15"/>
  <c r="I30" i="15"/>
  <c r="I29" i="15"/>
  <c r="I27" i="15"/>
  <c r="I26" i="15"/>
  <c r="I25" i="15"/>
  <c r="I24" i="15"/>
  <c r="I23" i="15"/>
  <c r="I22" i="15"/>
  <c r="I21" i="15"/>
  <c r="I20" i="15"/>
  <c r="I19" i="15"/>
  <c r="I18" i="15"/>
  <c r="I17" i="15"/>
  <c r="I16" i="15"/>
  <c r="I15" i="15"/>
  <c r="I14" i="15"/>
  <c r="I13" i="15"/>
  <c r="I12" i="15"/>
  <c r="I11" i="15"/>
  <c r="I10" i="15"/>
  <c r="I9" i="15"/>
  <c r="I8" i="15"/>
  <c r="I7" i="15"/>
  <c r="I6" i="15"/>
  <c r="I5" i="15"/>
  <c r="I4" i="15"/>
  <c r="I3" i="15"/>
  <c r="G95" i="15"/>
  <c r="G94" i="15"/>
  <c r="G93" i="15"/>
  <c r="G92" i="15"/>
  <c r="G91" i="15"/>
  <c r="G90" i="15"/>
  <c r="G89" i="15"/>
  <c r="G88" i="15"/>
  <c r="G87" i="15"/>
  <c r="G86" i="15"/>
  <c r="G85" i="15"/>
  <c r="G84" i="15"/>
  <c r="G83" i="15"/>
  <c r="G82" i="15"/>
  <c r="G81" i="15"/>
  <c r="G80" i="15"/>
  <c r="G79" i="15"/>
  <c r="G78" i="15"/>
  <c r="G77" i="15"/>
  <c r="G76" i="15"/>
  <c r="G75" i="15"/>
  <c r="G74" i="15"/>
  <c r="G73" i="15"/>
  <c r="G72" i="15"/>
  <c r="G71" i="15"/>
  <c r="G70" i="15"/>
  <c r="G69" i="15"/>
  <c r="G68" i="15"/>
  <c r="G67" i="15"/>
  <c r="G62" i="15"/>
  <c r="G61" i="15"/>
  <c r="G60" i="15"/>
  <c r="G59" i="15"/>
  <c r="G58" i="15"/>
  <c r="G57" i="15"/>
  <c r="G56" i="15"/>
  <c r="G55" i="15"/>
  <c r="G54" i="15"/>
  <c r="G53" i="15"/>
  <c r="G52" i="15"/>
  <c r="G51" i="15"/>
  <c r="G49" i="15"/>
  <c r="G48" i="15"/>
  <c r="G47" i="15"/>
  <c r="G46" i="15"/>
  <c r="G45" i="15"/>
  <c r="G44" i="15"/>
  <c r="G43" i="15"/>
  <c r="G42" i="15"/>
  <c r="G41" i="15"/>
  <c r="G40" i="15"/>
  <c r="G39" i="15"/>
  <c r="G38" i="15"/>
  <c r="G37" i="15"/>
  <c r="G36" i="15"/>
  <c r="G35" i="15"/>
  <c r="G34" i="15"/>
  <c r="G33" i="15"/>
  <c r="G32" i="15"/>
  <c r="G31" i="15"/>
  <c r="G30" i="15"/>
  <c r="G29" i="15"/>
  <c r="G28" i="15"/>
  <c r="G27" i="15"/>
  <c r="G26" i="15"/>
  <c r="G25" i="15"/>
  <c r="G24" i="15"/>
  <c r="G23" i="15"/>
  <c r="G22" i="15"/>
  <c r="G21" i="15"/>
  <c r="G20" i="15"/>
  <c r="G19" i="15"/>
  <c r="G18" i="15"/>
  <c r="G17" i="15"/>
  <c r="G16" i="15"/>
  <c r="G15" i="15"/>
  <c r="G14" i="15"/>
  <c r="G13" i="15"/>
  <c r="G12" i="15"/>
  <c r="G11" i="15"/>
  <c r="G10" i="15"/>
  <c r="G9" i="15"/>
  <c r="G8" i="15"/>
  <c r="G7" i="15"/>
  <c r="G6" i="15"/>
  <c r="G5" i="15"/>
  <c r="G4" i="15"/>
  <c r="G3" i="15"/>
  <c r="E95" i="15"/>
  <c r="E94" i="15"/>
  <c r="E93" i="15"/>
  <c r="E92" i="15"/>
  <c r="E91" i="15"/>
  <c r="E90" i="15"/>
  <c r="E89" i="15"/>
  <c r="E88" i="15"/>
  <c r="E87" i="15"/>
  <c r="E86" i="15"/>
  <c r="E85" i="15"/>
  <c r="E84" i="15"/>
  <c r="E83" i="15"/>
  <c r="E82" i="15"/>
  <c r="E81" i="15"/>
  <c r="E80" i="15"/>
  <c r="E79" i="15"/>
  <c r="E78" i="15"/>
  <c r="E77" i="15"/>
  <c r="E76" i="15"/>
  <c r="E75" i="15"/>
  <c r="E74" i="15"/>
  <c r="E73" i="15"/>
  <c r="E72" i="15"/>
  <c r="E71" i="15"/>
  <c r="E70" i="15"/>
  <c r="E69" i="15"/>
  <c r="E68" i="15"/>
  <c r="E67" i="15"/>
  <c r="E62" i="15"/>
  <c r="E61" i="15"/>
  <c r="E60" i="15"/>
  <c r="E59" i="15"/>
  <c r="E58" i="15"/>
  <c r="E57" i="15"/>
  <c r="E56" i="15"/>
  <c r="E55" i="15"/>
  <c r="E54" i="15"/>
  <c r="E53" i="15"/>
  <c r="E52" i="15"/>
  <c r="E51" i="15"/>
  <c r="E49" i="15"/>
  <c r="E48" i="15"/>
  <c r="E47" i="15"/>
  <c r="E46" i="15"/>
  <c r="E45" i="15"/>
  <c r="E44" i="15"/>
  <c r="E43" i="15"/>
  <c r="E42" i="15"/>
  <c r="E41" i="15"/>
  <c r="E40" i="15"/>
  <c r="E39" i="15"/>
  <c r="E38" i="15"/>
  <c r="E37" i="15"/>
  <c r="E36" i="15"/>
  <c r="E35" i="15"/>
  <c r="E34" i="15"/>
  <c r="E33" i="15"/>
  <c r="E32" i="15"/>
  <c r="E31" i="15"/>
  <c r="E30" i="15"/>
  <c r="E29" i="15"/>
  <c r="E28" i="15"/>
  <c r="E27" i="15"/>
  <c r="E26" i="15"/>
  <c r="E25" i="15"/>
  <c r="E24" i="15"/>
  <c r="E23" i="15"/>
  <c r="E22" i="15"/>
  <c r="E21" i="15"/>
  <c r="E20" i="15"/>
  <c r="E19" i="15"/>
  <c r="E18" i="15"/>
  <c r="E17" i="15"/>
  <c r="E16" i="15"/>
  <c r="E15" i="15"/>
  <c r="E14" i="15"/>
  <c r="E13" i="15"/>
  <c r="E12" i="15"/>
  <c r="E11" i="15"/>
  <c r="E10" i="15"/>
  <c r="E9" i="15"/>
  <c r="E8" i="15"/>
  <c r="E7" i="15"/>
  <c r="E6" i="15"/>
  <c r="E5" i="15"/>
  <c r="E4" i="15"/>
  <c r="E3" i="15"/>
  <c r="J49" i="14"/>
  <c r="L49" i="14" s="1"/>
  <c r="J48" i="14"/>
  <c r="L48" i="14" s="1"/>
  <c r="J47" i="14"/>
  <c r="L47" i="14" s="1"/>
  <c r="J46" i="14"/>
  <c r="L46" i="14" s="1"/>
  <c r="J45" i="14"/>
  <c r="L45" i="14" s="1"/>
  <c r="J44" i="14"/>
  <c r="L44" i="14" s="1"/>
  <c r="J43" i="14"/>
  <c r="L43" i="14" s="1"/>
  <c r="J42" i="14"/>
  <c r="L42" i="14" s="1"/>
  <c r="J41" i="14"/>
  <c r="L41" i="14" s="1"/>
  <c r="J40" i="14"/>
  <c r="L40" i="14" s="1"/>
  <c r="J39" i="14"/>
  <c r="L39" i="14" s="1"/>
  <c r="J38" i="14"/>
  <c r="L38" i="14" s="1"/>
  <c r="J37" i="14"/>
  <c r="L37" i="14" s="1"/>
  <c r="J36" i="14"/>
  <c r="L36" i="14" s="1"/>
  <c r="J35" i="14"/>
  <c r="L35" i="14" s="1"/>
  <c r="J34" i="14"/>
  <c r="L34" i="14" s="1"/>
  <c r="J32" i="14"/>
  <c r="L32" i="14" s="1"/>
  <c r="J31" i="14"/>
  <c r="L31" i="14" s="1"/>
  <c r="J30" i="14"/>
  <c r="L30" i="14" s="1"/>
  <c r="J29" i="14"/>
  <c r="L29" i="14" s="1"/>
  <c r="J28" i="14"/>
  <c r="L28" i="14" s="1"/>
  <c r="J27" i="14"/>
  <c r="L27" i="14" s="1"/>
  <c r="J26" i="14"/>
  <c r="L26" i="14" s="1"/>
  <c r="J25" i="14"/>
  <c r="L25" i="14" s="1"/>
  <c r="J24" i="14"/>
  <c r="L24" i="14" s="1"/>
  <c r="J23" i="14"/>
  <c r="L23" i="14" s="1"/>
  <c r="J21" i="14"/>
  <c r="L21" i="14" s="1"/>
  <c r="J20" i="14"/>
  <c r="L20" i="14" s="1"/>
  <c r="J19" i="14"/>
  <c r="L19" i="14" s="1"/>
  <c r="J16" i="14"/>
  <c r="L16" i="14" s="1"/>
  <c r="J15" i="14"/>
  <c r="L15" i="14" s="1"/>
  <c r="J14" i="14"/>
  <c r="L14" i="14" s="1"/>
  <c r="J13" i="14"/>
  <c r="L13" i="14" s="1"/>
  <c r="J12" i="14"/>
  <c r="L12" i="14" s="1"/>
  <c r="J11" i="14"/>
  <c r="L11" i="14" s="1"/>
  <c r="J10" i="14"/>
  <c r="L10" i="14" s="1"/>
  <c r="J9" i="14"/>
  <c r="L9" i="14" s="1"/>
  <c r="J8" i="14"/>
  <c r="L8" i="14" s="1"/>
  <c r="J7" i="14"/>
  <c r="L7" i="14" s="1"/>
  <c r="J6" i="14"/>
  <c r="L6" i="14" s="1"/>
  <c r="J5" i="14"/>
  <c r="L5" i="14" s="1"/>
  <c r="J4" i="14"/>
  <c r="L4" i="14" s="1"/>
  <c r="J3" i="14"/>
  <c r="L3" i="14" s="1"/>
  <c r="I49" i="14"/>
  <c r="I48" i="14"/>
  <c r="I47" i="14"/>
  <c r="I46" i="14"/>
  <c r="I45" i="14"/>
  <c r="I44" i="14"/>
  <c r="I43" i="14"/>
  <c r="I42" i="14"/>
  <c r="I41" i="14"/>
  <c r="I40" i="14"/>
  <c r="I39" i="14"/>
  <c r="I38" i="14"/>
  <c r="I37" i="14"/>
  <c r="I36" i="14"/>
  <c r="I35" i="14"/>
  <c r="I34" i="14"/>
  <c r="I33" i="14"/>
  <c r="I32" i="14"/>
  <c r="I31" i="14"/>
  <c r="I30" i="14"/>
  <c r="I29" i="14"/>
  <c r="I28" i="14"/>
  <c r="I27" i="14"/>
  <c r="I26" i="14"/>
  <c r="I25" i="14"/>
  <c r="I24" i="14"/>
  <c r="I23" i="14"/>
  <c r="I21" i="14"/>
  <c r="I20" i="14"/>
  <c r="I19" i="14"/>
  <c r="I16" i="14"/>
  <c r="I15" i="14"/>
  <c r="I14" i="14"/>
  <c r="I13" i="14"/>
  <c r="I12" i="14"/>
  <c r="I11" i="14"/>
  <c r="I10" i="14"/>
  <c r="I9" i="14"/>
  <c r="I8" i="14"/>
  <c r="I7" i="14"/>
  <c r="I6" i="14"/>
  <c r="I5" i="14"/>
  <c r="I4" i="14"/>
  <c r="I3" i="14"/>
  <c r="G49" i="14"/>
  <c r="G48" i="14"/>
  <c r="G47" i="14"/>
  <c r="G46" i="14"/>
  <c r="G45" i="14"/>
  <c r="G44" i="14"/>
  <c r="G43" i="14"/>
  <c r="G42" i="14"/>
  <c r="G41" i="14"/>
  <c r="G40" i="14"/>
  <c r="G39" i="14"/>
  <c r="G38" i="14"/>
  <c r="G37" i="14"/>
  <c r="G36" i="14"/>
  <c r="G35" i="14"/>
  <c r="G34" i="14"/>
  <c r="G33" i="14"/>
  <c r="G32" i="14"/>
  <c r="G31" i="14"/>
  <c r="G30" i="14"/>
  <c r="G29" i="14"/>
  <c r="G28" i="14"/>
  <c r="G27" i="14"/>
  <c r="G26" i="14"/>
  <c r="G25" i="14"/>
  <c r="G24" i="14"/>
  <c r="G23" i="14"/>
  <c r="G22" i="14"/>
  <c r="G21" i="14"/>
  <c r="G20" i="14"/>
  <c r="G19" i="14"/>
  <c r="G16" i="14"/>
  <c r="G15" i="14"/>
  <c r="G14" i="14"/>
  <c r="G13" i="14"/>
  <c r="G12" i="14"/>
  <c r="G11" i="14"/>
  <c r="G10" i="14"/>
  <c r="G9" i="14"/>
  <c r="G8" i="14"/>
  <c r="G7" i="14"/>
  <c r="G6" i="14"/>
  <c r="G5" i="14"/>
  <c r="G4" i="14"/>
  <c r="G3" i="14"/>
  <c r="E49" i="14"/>
  <c r="E48" i="14"/>
  <c r="E47" i="14"/>
  <c r="E46" i="14"/>
  <c r="E45" i="14"/>
  <c r="E44" i="14"/>
  <c r="E43" i="14"/>
  <c r="E42" i="14"/>
  <c r="E41" i="14"/>
  <c r="E40" i="14"/>
  <c r="E39" i="14"/>
  <c r="E38" i="14"/>
  <c r="E37" i="14"/>
  <c r="E36" i="14"/>
  <c r="E35" i="14"/>
  <c r="E34" i="14"/>
  <c r="E32" i="14"/>
  <c r="E31" i="14"/>
  <c r="E30" i="14"/>
  <c r="E29" i="14"/>
  <c r="E28" i="14"/>
  <c r="E27" i="14"/>
  <c r="E26" i="14"/>
  <c r="E25" i="14"/>
  <c r="E24" i="14"/>
  <c r="E23" i="14"/>
  <c r="E22" i="14"/>
  <c r="E21" i="14"/>
  <c r="E20" i="14"/>
  <c r="E19" i="14"/>
  <c r="E16" i="14"/>
  <c r="E15" i="14"/>
  <c r="E14" i="14"/>
  <c r="E13" i="14"/>
  <c r="E12" i="14"/>
  <c r="E11" i="14"/>
  <c r="E10" i="14"/>
  <c r="E9" i="14"/>
  <c r="E8" i="14"/>
  <c r="E7" i="14"/>
  <c r="E6" i="14"/>
  <c r="E5" i="14"/>
  <c r="E4" i="14"/>
  <c r="E3" i="14"/>
  <c r="C24" i="11" l="1"/>
  <c r="G26" i="11"/>
  <c r="L32" i="16"/>
  <c r="F19" i="11" s="1"/>
  <c r="E32" i="16"/>
  <c r="C19" i="11" s="1"/>
  <c r="G32" i="16"/>
  <c r="D19" i="11" s="1"/>
  <c r="I32" i="16"/>
  <c r="E19" i="11" s="1"/>
  <c r="G19" i="11" s="1"/>
  <c r="E96" i="15"/>
  <c r="C18" i="11" s="1"/>
  <c r="G96" i="15"/>
  <c r="D18" i="11" s="1"/>
  <c r="G50" i="14"/>
  <c r="D17" i="11" s="1"/>
  <c r="G43" i="17"/>
  <c r="D20" i="11" s="1"/>
  <c r="E43" i="17"/>
  <c r="C20" i="11" s="1"/>
  <c r="I43" i="17"/>
  <c r="E20" i="11" s="1"/>
  <c r="L43" i="17"/>
  <c r="F20" i="11" s="1"/>
  <c r="G20" i="11" s="1"/>
  <c r="J50" i="14"/>
  <c r="J82" i="13" l="1"/>
  <c r="L82" i="13" s="1"/>
  <c r="J81" i="13"/>
  <c r="L81" i="13" s="1"/>
  <c r="J80" i="13"/>
  <c r="L80" i="13" s="1"/>
  <c r="J79" i="13"/>
  <c r="L79" i="13" s="1"/>
  <c r="J78" i="13"/>
  <c r="L78" i="13" s="1"/>
  <c r="J77" i="13"/>
  <c r="L77" i="13" s="1"/>
  <c r="J75" i="13"/>
  <c r="L75" i="13" s="1"/>
  <c r="J74" i="13"/>
  <c r="L74" i="13" s="1"/>
  <c r="J73" i="13"/>
  <c r="L73" i="13" s="1"/>
  <c r="J72" i="13"/>
  <c r="L72" i="13" s="1"/>
  <c r="J71" i="13"/>
  <c r="L71" i="13" s="1"/>
  <c r="J70" i="13"/>
  <c r="L70" i="13" s="1"/>
  <c r="J69" i="13"/>
  <c r="L69" i="13" s="1"/>
  <c r="J68" i="13"/>
  <c r="L68" i="13" s="1"/>
  <c r="J67" i="13"/>
  <c r="L67" i="13" s="1"/>
  <c r="J66" i="13"/>
  <c r="L66" i="13" s="1"/>
  <c r="J65" i="13"/>
  <c r="L65" i="13" s="1"/>
  <c r="J64" i="13"/>
  <c r="L64" i="13" s="1"/>
  <c r="J63" i="13"/>
  <c r="L63" i="13" s="1"/>
  <c r="J62" i="13"/>
  <c r="L62" i="13" s="1"/>
  <c r="J61" i="13"/>
  <c r="L61" i="13" s="1"/>
  <c r="J60" i="13"/>
  <c r="L60" i="13" s="1"/>
  <c r="J59" i="13"/>
  <c r="L59" i="13" s="1"/>
  <c r="J58" i="13"/>
  <c r="L58" i="13" s="1"/>
  <c r="J57" i="13"/>
  <c r="L57" i="13" s="1"/>
  <c r="J56" i="13"/>
  <c r="L56" i="13" s="1"/>
  <c r="J55" i="13"/>
  <c r="L55" i="13" s="1"/>
  <c r="J54" i="13"/>
  <c r="L54" i="13" s="1"/>
  <c r="J53" i="13"/>
  <c r="L53" i="13" s="1"/>
  <c r="J52" i="13"/>
  <c r="L52" i="13" s="1"/>
  <c r="J51" i="13"/>
  <c r="L51" i="13" s="1"/>
  <c r="J50" i="13"/>
  <c r="L50" i="13" s="1"/>
  <c r="J49" i="13"/>
  <c r="L49" i="13" s="1"/>
  <c r="J48" i="13"/>
  <c r="L48" i="13" s="1"/>
  <c r="J47" i="13"/>
  <c r="L47" i="13" s="1"/>
  <c r="J46" i="13"/>
  <c r="L46" i="13" s="1"/>
  <c r="J45" i="13"/>
  <c r="L45" i="13" s="1"/>
  <c r="J44" i="13"/>
  <c r="L44" i="13" s="1"/>
  <c r="J43" i="13"/>
  <c r="L43" i="13" s="1"/>
  <c r="J42" i="13"/>
  <c r="L42" i="13" s="1"/>
  <c r="J41" i="13"/>
  <c r="L41" i="13" s="1"/>
  <c r="J40" i="13"/>
  <c r="L40" i="13" s="1"/>
  <c r="J39" i="13"/>
  <c r="L39" i="13" s="1"/>
  <c r="J38" i="13"/>
  <c r="L38" i="13" s="1"/>
  <c r="J37" i="13"/>
  <c r="L37" i="13" s="1"/>
  <c r="J36" i="13"/>
  <c r="L36" i="13" s="1"/>
  <c r="J35" i="13"/>
  <c r="L35" i="13" s="1"/>
  <c r="J34" i="13"/>
  <c r="L34" i="13" s="1"/>
  <c r="J33" i="13"/>
  <c r="L33" i="13" s="1"/>
  <c r="J32" i="13"/>
  <c r="L32" i="13" s="1"/>
  <c r="J31" i="13"/>
  <c r="L31" i="13" s="1"/>
  <c r="J30" i="13"/>
  <c r="L30" i="13" s="1"/>
  <c r="J29" i="13"/>
  <c r="L29" i="13" s="1"/>
  <c r="J28" i="13"/>
  <c r="L28" i="13" s="1"/>
  <c r="J27" i="13"/>
  <c r="L27" i="13" s="1"/>
  <c r="J26" i="13"/>
  <c r="L26" i="13" s="1"/>
  <c r="J25" i="13"/>
  <c r="L25" i="13" s="1"/>
  <c r="J24" i="13"/>
  <c r="L24" i="13" s="1"/>
  <c r="J23" i="13"/>
  <c r="L23" i="13" s="1"/>
  <c r="J22" i="13"/>
  <c r="L22" i="13" s="1"/>
  <c r="J21" i="13"/>
  <c r="L21" i="13" s="1"/>
  <c r="J8" i="13"/>
  <c r="L8" i="13" s="1"/>
  <c r="J7" i="13"/>
  <c r="L7" i="13" s="1"/>
  <c r="J6" i="13"/>
  <c r="L6" i="13" s="1"/>
  <c r="J5" i="13"/>
  <c r="L5" i="13" s="1"/>
  <c r="J4" i="13"/>
  <c r="L4" i="13" s="1"/>
  <c r="I82" i="13"/>
  <c r="I81" i="13"/>
  <c r="I80" i="13"/>
  <c r="I79" i="13"/>
  <c r="I78" i="13"/>
  <c r="I77" i="13"/>
  <c r="I75" i="13"/>
  <c r="I74" i="13"/>
  <c r="I73" i="13"/>
  <c r="I72" i="13"/>
  <c r="I71" i="13"/>
  <c r="I70" i="13"/>
  <c r="I69" i="13"/>
  <c r="I68" i="13"/>
  <c r="I67" i="13"/>
  <c r="I66" i="13"/>
  <c r="I65" i="13"/>
  <c r="I64" i="13"/>
  <c r="I63" i="13"/>
  <c r="I62" i="13"/>
  <c r="I61" i="13"/>
  <c r="I60" i="13"/>
  <c r="I59" i="13"/>
  <c r="I58" i="13"/>
  <c r="I57" i="13"/>
  <c r="I56" i="13"/>
  <c r="I55" i="13"/>
  <c r="I54" i="13"/>
  <c r="I53" i="13"/>
  <c r="I52" i="13"/>
  <c r="I51" i="13"/>
  <c r="I50" i="13"/>
  <c r="I49" i="13"/>
  <c r="I48" i="13"/>
  <c r="I47" i="13"/>
  <c r="I46" i="13"/>
  <c r="I45" i="13"/>
  <c r="I44" i="13"/>
  <c r="I43" i="13"/>
  <c r="I42" i="13"/>
  <c r="I41" i="13"/>
  <c r="I40" i="13"/>
  <c r="I39" i="13"/>
  <c r="I38" i="13"/>
  <c r="I37" i="13"/>
  <c r="I36" i="13"/>
  <c r="I35" i="13"/>
  <c r="I34" i="13"/>
  <c r="I33" i="13"/>
  <c r="I32" i="13"/>
  <c r="I31" i="13"/>
  <c r="I30" i="13"/>
  <c r="I29" i="13"/>
  <c r="I28" i="13"/>
  <c r="I27" i="13"/>
  <c r="I26" i="13"/>
  <c r="I25" i="13"/>
  <c r="I24" i="13"/>
  <c r="I23" i="13"/>
  <c r="I22" i="13"/>
  <c r="I21" i="13"/>
  <c r="I8" i="13"/>
  <c r="I7" i="13"/>
  <c r="I6" i="13"/>
  <c r="I5" i="13"/>
  <c r="I4" i="13"/>
  <c r="I3" i="13"/>
  <c r="G82" i="13"/>
  <c r="G81" i="13"/>
  <c r="G80" i="13"/>
  <c r="G79" i="13"/>
  <c r="G78" i="13"/>
  <c r="G77" i="13"/>
  <c r="G76" i="13"/>
  <c r="G75" i="13"/>
  <c r="G74" i="13"/>
  <c r="G73" i="13"/>
  <c r="G72" i="13"/>
  <c r="G71" i="13"/>
  <c r="G70" i="13"/>
  <c r="G69" i="13"/>
  <c r="G68" i="13"/>
  <c r="G67" i="13"/>
  <c r="G66" i="13"/>
  <c r="G65" i="13"/>
  <c r="G64" i="13"/>
  <c r="G63" i="13"/>
  <c r="G62" i="13"/>
  <c r="G61" i="13"/>
  <c r="G60" i="13"/>
  <c r="G59" i="13"/>
  <c r="G58" i="13"/>
  <c r="G57" i="13"/>
  <c r="G56" i="13"/>
  <c r="G55" i="13"/>
  <c r="G54" i="13"/>
  <c r="G53" i="13"/>
  <c r="G52" i="13"/>
  <c r="G51" i="13"/>
  <c r="G50" i="13"/>
  <c r="G49" i="13"/>
  <c r="G48" i="13"/>
  <c r="G47" i="13"/>
  <c r="G46" i="13"/>
  <c r="G45" i="13"/>
  <c r="G44" i="13"/>
  <c r="G43" i="13"/>
  <c r="G42" i="13"/>
  <c r="G41" i="13"/>
  <c r="G40" i="13"/>
  <c r="G39" i="13"/>
  <c r="G38" i="13"/>
  <c r="G37" i="13"/>
  <c r="G36" i="13"/>
  <c r="G35" i="13"/>
  <c r="G34" i="13"/>
  <c r="G33" i="13"/>
  <c r="G32" i="13"/>
  <c r="G31" i="13"/>
  <c r="G30" i="13"/>
  <c r="G29" i="13"/>
  <c r="G28" i="13"/>
  <c r="G27" i="13"/>
  <c r="G26" i="13"/>
  <c r="G25" i="13"/>
  <c r="G24" i="13"/>
  <c r="G23" i="13"/>
  <c r="G22" i="13"/>
  <c r="G21" i="13"/>
  <c r="G8" i="13"/>
  <c r="G7" i="13"/>
  <c r="G6" i="13"/>
  <c r="G5" i="13"/>
  <c r="G4" i="13"/>
  <c r="G3" i="13"/>
  <c r="E82" i="13"/>
  <c r="E81" i="13"/>
  <c r="E80" i="13"/>
  <c r="E79" i="13"/>
  <c r="E78" i="13"/>
  <c r="E77" i="13"/>
  <c r="E76" i="13"/>
  <c r="E75" i="13"/>
  <c r="E74" i="13"/>
  <c r="E73" i="13"/>
  <c r="E72" i="13"/>
  <c r="E71" i="13"/>
  <c r="E70" i="13"/>
  <c r="E69" i="13"/>
  <c r="E68" i="13"/>
  <c r="E67" i="13"/>
  <c r="E66" i="13"/>
  <c r="E65" i="13"/>
  <c r="E64" i="13"/>
  <c r="E63" i="13"/>
  <c r="E62" i="13"/>
  <c r="E61" i="13"/>
  <c r="E60" i="13"/>
  <c r="E59" i="13"/>
  <c r="E58" i="13"/>
  <c r="E57" i="13"/>
  <c r="E56" i="13"/>
  <c r="E55" i="13"/>
  <c r="E54" i="13"/>
  <c r="E53" i="13"/>
  <c r="E52" i="13"/>
  <c r="E51" i="13"/>
  <c r="E50" i="13"/>
  <c r="E49" i="13"/>
  <c r="E48" i="13"/>
  <c r="E47" i="13"/>
  <c r="E46" i="13"/>
  <c r="E45" i="13"/>
  <c r="E44" i="13"/>
  <c r="E43" i="13"/>
  <c r="E42" i="13"/>
  <c r="E41" i="13"/>
  <c r="E40" i="13"/>
  <c r="E39" i="13"/>
  <c r="E38" i="13"/>
  <c r="E37" i="13"/>
  <c r="E36" i="13"/>
  <c r="E35" i="13"/>
  <c r="E34" i="13"/>
  <c r="E33" i="13"/>
  <c r="E32" i="13"/>
  <c r="E31" i="13"/>
  <c r="E30" i="13"/>
  <c r="E29" i="13"/>
  <c r="E28" i="13"/>
  <c r="E27" i="13"/>
  <c r="E26" i="13"/>
  <c r="E25" i="13"/>
  <c r="E24" i="13"/>
  <c r="E23" i="13"/>
  <c r="E22" i="13"/>
  <c r="E21" i="13"/>
  <c r="E8" i="13"/>
  <c r="E7" i="13"/>
  <c r="E6" i="13"/>
  <c r="E5" i="13"/>
  <c r="E4" i="13"/>
  <c r="E3" i="13"/>
  <c r="J3" i="13"/>
  <c r="L3" i="13" s="1"/>
  <c r="E33" i="12"/>
  <c r="E32" i="12"/>
  <c r="E31" i="12"/>
  <c r="E30" i="12"/>
  <c r="E29" i="12"/>
  <c r="E28" i="12"/>
  <c r="E27" i="12"/>
  <c r="E26" i="12"/>
  <c r="E25" i="12"/>
  <c r="E24" i="12"/>
  <c r="E23" i="12"/>
  <c r="E22" i="12"/>
  <c r="E21" i="12"/>
  <c r="E20" i="12"/>
  <c r="E19" i="12"/>
  <c r="E18" i="12"/>
  <c r="E17" i="12"/>
  <c r="E16" i="12"/>
  <c r="E15" i="12"/>
  <c r="E14" i="12"/>
  <c r="E13" i="12"/>
  <c r="E12" i="12"/>
  <c r="G33" i="12"/>
  <c r="G32" i="12"/>
  <c r="G31" i="12"/>
  <c r="G30" i="12"/>
  <c r="G29" i="12"/>
  <c r="G28" i="12"/>
  <c r="G27" i="12"/>
  <c r="G26" i="12"/>
  <c r="G25" i="12"/>
  <c r="G24" i="12"/>
  <c r="G23" i="12"/>
  <c r="G22" i="12"/>
  <c r="G21" i="12"/>
  <c r="G20" i="12"/>
  <c r="G19" i="12"/>
  <c r="G18" i="12"/>
  <c r="G17" i="12"/>
  <c r="G16" i="12"/>
  <c r="G15" i="12"/>
  <c r="G14" i="12"/>
  <c r="G13" i="12"/>
  <c r="G12" i="12"/>
  <c r="I33" i="12"/>
  <c r="I32" i="12"/>
  <c r="I31" i="12"/>
  <c r="I30" i="12"/>
  <c r="I29" i="12"/>
  <c r="I28" i="12"/>
  <c r="I27" i="12"/>
  <c r="I26" i="12"/>
  <c r="I25" i="12"/>
  <c r="I24" i="12"/>
  <c r="I23" i="12"/>
  <c r="I22" i="12"/>
  <c r="I21" i="12"/>
  <c r="I20" i="12"/>
  <c r="I19" i="12"/>
  <c r="I18" i="12"/>
  <c r="I17" i="12"/>
  <c r="I16" i="12"/>
  <c r="I15" i="12"/>
  <c r="I14" i="12"/>
  <c r="I13" i="12"/>
  <c r="L22" i="12"/>
  <c r="L20" i="12"/>
  <c r="L15" i="12"/>
  <c r="L14" i="12"/>
  <c r="J33" i="12"/>
  <c r="L33" i="12" s="1"/>
  <c r="J32" i="12"/>
  <c r="L32" i="12" s="1"/>
  <c r="J31" i="12"/>
  <c r="L31" i="12" s="1"/>
  <c r="J30" i="12"/>
  <c r="L30" i="12" s="1"/>
  <c r="J29" i="12"/>
  <c r="L29" i="12" s="1"/>
  <c r="J28" i="12"/>
  <c r="L28" i="12" s="1"/>
  <c r="J27" i="12"/>
  <c r="L27" i="12" s="1"/>
  <c r="J26" i="12"/>
  <c r="L26" i="12" s="1"/>
  <c r="J25" i="12"/>
  <c r="L25" i="12" s="1"/>
  <c r="J24" i="12"/>
  <c r="L24" i="12" s="1"/>
  <c r="J23" i="12"/>
  <c r="L23" i="12" s="1"/>
  <c r="J22" i="12"/>
  <c r="J21" i="12"/>
  <c r="L21" i="12" s="1"/>
  <c r="J20" i="12"/>
  <c r="J19" i="12"/>
  <c r="L19" i="12" s="1"/>
  <c r="J18" i="12"/>
  <c r="L18" i="12" s="1"/>
  <c r="J17" i="12"/>
  <c r="L17" i="12" s="1"/>
  <c r="J16" i="12"/>
  <c r="L16" i="12" s="1"/>
  <c r="J15" i="12"/>
  <c r="J14" i="12"/>
  <c r="J13" i="12"/>
  <c r="L13" i="12" s="1"/>
  <c r="I12" i="12"/>
  <c r="J12" i="12"/>
  <c r="L12" i="12" s="1"/>
  <c r="J5" i="12"/>
  <c r="L5" i="12" s="1"/>
  <c r="J4" i="12"/>
  <c r="L4" i="12" s="1"/>
  <c r="J3" i="12"/>
  <c r="L3" i="12" s="1"/>
  <c r="G11" i="29"/>
  <c r="D14" i="11" s="1"/>
  <c r="I11" i="29"/>
  <c r="E14" i="11" s="1"/>
  <c r="F13" i="11"/>
  <c r="G34" i="12" l="1"/>
  <c r="D15" i="11" s="1"/>
  <c r="E34" i="12"/>
  <c r="C15" i="11" s="1"/>
  <c r="M7" i="13"/>
  <c r="M27" i="13"/>
  <c r="M35" i="13"/>
  <c r="M43" i="13"/>
  <c r="M51" i="13"/>
  <c r="M58" i="13"/>
  <c r="M66" i="13"/>
  <c r="M74" i="13"/>
  <c r="M8" i="13"/>
  <c r="M28" i="13"/>
  <c r="M36" i="13"/>
  <c r="M44" i="13"/>
  <c r="M52" i="13"/>
  <c r="M59" i="13"/>
  <c r="M67" i="13"/>
  <c r="M75" i="13"/>
  <c r="M21" i="13"/>
  <c r="M29" i="13"/>
  <c r="M37" i="13"/>
  <c r="M45" i="13"/>
  <c r="M53" i="13"/>
  <c r="M60" i="13"/>
  <c r="M68" i="13"/>
  <c r="M77" i="13"/>
  <c r="M22" i="13"/>
  <c r="M30" i="13"/>
  <c r="M38" i="13"/>
  <c r="M46" i="13"/>
  <c r="M54" i="13"/>
  <c r="M61" i="13"/>
  <c r="M69" i="13"/>
  <c r="M78" i="13"/>
  <c r="M23" i="13"/>
  <c r="M31" i="13"/>
  <c r="M39" i="13"/>
  <c r="M47" i="13"/>
  <c r="M55" i="13"/>
  <c r="M62" i="13"/>
  <c r="M70" i="13"/>
  <c r="M79" i="13"/>
  <c r="G85" i="13"/>
  <c r="D16" i="11" s="1"/>
  <c r="M4" i="13"/>
  <c r="M24" i="13"/>
  <c r="M32" i="13"/>
  <c r="M40" i="13"/>
  <c r="M48" i="13"/>
  <c r="M63" i="13"/>
  <c r="M71" i="13"/>
  <c r="M80" i="13"/>
  <c r="M3" i="13"/>
  <c r="M5" i="13"/>
  <c r="M25" i="13"/>
  <c r="M33" i="13"/>
  <c r="M41" i="13"/>
  <c r="M49" i="13"/>
  <c r="M56" i="13"/>
  <c r="M64" i="13"/>
  <c r="M72" i="13"/>
  <c r="M81" i="13"/>
  <c r="E85" i="13"/>
  <c r="C16" i="11" s="1"/>
  <c r="M6" i="13"/>
  <c r="M26" i="13"/>
  <c r="M34" i="13"/>
  <c r="M42" i="13"/>
  <c r="M50" i="13"/>
  <c r="M57" i="13"/>
  <c r="M65" i="13"/>
  <c r="M73" i="13"/>
  <c r="M82" i="13"/>
  <c r="E11" i="29"/>
  <c r="C14" i="11" s="1"/>
  <c r="L11" i="29"/>
  <c r="F14" i="11" s="1"/>
  <c r="G14" i="11" s="1"/>
  <c r="L6" i="12"/>
  <c r="L34" i="12" s="1"/>
  <c r="F15" i="11" s="1"/>
  <c r="E25" i="24" l="1"/>
  <c r="C30" i="11" s="1"/>
  <c r="G30" i="11" s="1"/>
  <c r="H33" i="20" l="1"/>
  <c r="F160" i="19"/>
  <c r="I33" i="20" l="1"/>
  <c r="I46" i="20" s="1"/>
  <c r="E25" i="11" s="1"/>
  <c r="J33" i="20"/>
  <c r="L33" i="20" s="1"/>
  <c r="L46" i="20" s="1"/>
  <c r="F25" i="11" s="1"/>
  <c r="G25" i="11" s="1"/>
  <c r="G160" i="19"/>
  <c r="J160" i="19"/>
  <c r="L160" i="19" s="1"/>
  <c r="E24" i="11"/>
  <c r="E13" i="11"/>
  <c r="D13" i="11"/>
  <c r="D21" i="11" s="1"/>
  <c r="C13" i="11"/>
  <c r="H43" i="17"/>
  <c r="D43" i="17"/>
  <c r="H28" i="15"/>
  <c r="D33" i="14"/>
  <c r="H22" i="14"/>
  <c r="H76" i="13"/>
  <c r="F38" i="10"/>
  <c r="L172" i="19" l="1"/>
  <c r="F24" i="11" s="1"/>
  <c r="G172" i="19"/>
  <c r="G13" i="11"/>
  <c r="I76" i="13"/>
  <c r="I85" i="13" s="1"/>
  <c r="J76" i="13"/>
  <c r="L76" i="13" s="1"/>
  <c r="G38" i="10"/>
  <c r="G101" i="10" s="1"/>
  <c r="D27" i="11" s="1"/>
  <c r="J38" i="10"/>
  <c r="L38" i="10" s="1"/>
  <c r="L101" i="10" s="1"/>
  <c r="F27" i="11" s="1"/>
  <c r="G27" i="11" s="1"/>
  <c r="J28" i="15"/>
  <c r="L28" i="15" s="1"/>
  <c r="I28" i="15"/>
  <c r="J22" i="14"/>
  <c r="L22" i="14" s="1"/>
  <c r="I22" i="14"/>
  <c r="I50" i="14" s="1"/>
  <c r="E17" i="11" s="1"/>
  <c r="E33" i="14"/>
  <c r="E50" i="14" s="1"/>
  <c r="C17" i="11" s="1"/>
  <c r="C21" i="11" s="1"/>
  <c r="J33" i="14"/>
  <c r="L33" i="14" s="1"/>
  <c r="I34" i="12"/>
  <c r="E15" i="11" s="1"/>
  <c r="G15" i="11" s="1"/>
  <c r="D24" i="11" l="1"/>
  <c r="L50" i="14"/>
  <c r="F17" i="11" s="1"/>
  <c r="G17" i="11" s="1"/>
  <c r="G24" i="11"/>
  <c r="M76" i="13"/>
  <c r="L85" i="13"/>
  <c r="F16" i="11" s="1"/>
  <c r="L96" i="15"/>
  <c r="F18" i="11" s="1"/>
  <c r="I96" i="15"/>
  <c r="E18" i="11" s="1"/>
  <c r="E16" i="11"/>
  <c r="E33" i="11"/>
  <c r="F33" i="11"/>
  <c r="D33" i="11"/>
  <c r="D37" i="11" s="1"/>
  <c r="G16" i="11" l="1"/>
  <c r="G18" i="11"/>
  <c r="E21" i="11"/>
  <c r="E37" i="11" s="1"/>
  <c r="F21" i="11"/>
  <c r="F37" i="11" s="1"/>
  <c r="C33" i="11"/>
  <c r="G33" i="11" l="1"/>
  <c r="C37" i="11"/>
  <c r="G21" i="11"/>
  <c r="G37" i="11" l="1"/>
</calcChain>
</file>

<file path=xl/sharedStrings.xml><?xml version="1.0" encoding="utf-8"?>
<sst xmlns="http://schemas.openxmlformats.org/spreadsheetml/2006/main" count="3574" uniqueCount="1669">
  <si>
    <t>m3</t>
  </si>
  <si>
    <t>m2</t>
  </si>
  <si>
    <t>kos</t>
  </si>
  <si>
    <t>kg</t>
  </si>
  <si>
    <t>kpl</t>
  </si>
  <si>
    <t>REKAPITULACIJA</t>
  </si>
  <si>
    <t xml:space="preserve">A </t>
  </si>
  <si>
    <t xml:space="preserve">GRADBENA DELA </t>
  </si>
  <si>
    <t>A1</t>
  </si>
  <si>
    <t>A2</t>
  </si>
  <si>
    <t>Armirano-betonska dela</t>
  </si>
  <si>
    <t>A3</t>
  </si>
  <si>
    <t>Tesarska dela</t>
  </si>
  <si>
    <t>A4</t>
  </si>
  <si>
    <t>Zidarska dela</t>
  </si>
  <si>
    <t>A5</t>
  </si>
  <si>
    <t>Betonski prefabrikati</t>
  </si>
  <si>
    <t>Fasada</t>
  </si>
  <si>
    <t>GRADBENA DELA - skupaj</t>
  </si>
  <si>
    <t>B</t>
  </si>
  <si>
    <t>OBRTNIŠKA DELA</t>
  </si>
  <si>
    <t xml:space="preserve">B1   </t>
  </si>
  <si>
    <t>B2</t>
  </si>
  <si>
    <t>Ključavničarska in pasarska dela</t>
  </si>
  <si>
    <t>B3</t>
  </si>
  <si>
    <t>Stavbno pohištvo in zasteklitve</t>
  </si>
  <si>
    <t>B4</t>
  </si>
  <si>
    <t>Suhomontažna dela in obloge</t>
  </si>
  <si>
    <t>B5</t>
  </si>
  <si>
    <t>Keramičarska dela</t>
  </si>
  <si>
    <t>B6</t>
  </si>
  <si>
    <t>B7</t>
  </si>
  <si>
    <t>Tlakarska dela</t>
  </si>
  <si>
    <t>B8</t>
  </si>
  <si>
    <t>Slikopleskarska dela</t>
  </si>
  <si>
    <t>Dvigala</t>
  </si>
  <si>
    <t>OBRTNIŠKA DELA - skupaj</t>
  </si>
  <si>
    <t>GRADBENO OBRTNIŠKA DELA SKUPAJ BREZ DDV</t>
  </si>
  <si>
    <t xml:space="preserve">A1  </t>
  </si>
  <si>
    <t xml:space="preserve">ZEMELJSKA DELA </t>
  </si>
  <si>
    <t>1</t>
  </si>
  <si>
    <t>2</t>
  </si>
  <si>
    <t>3</t>
  </si>
  <si>
    <t>4</t>
  </si>
  <si>
    <t>5</t>
  </si>
  <si>
    <t>6</t>
  </si>
  <si>
    <t xml:space="preserve">ARMIRANO-BETONSKA DELA </t>
  </si>
  <si>
    <t>1a</t>
  </si>
  <si>
    <t>2a</t>
  </si>
  <si>
    <t>2a1</t>
  </si>
  <si>
    <t>2b</t>
  </si>
  <si>
    <t>2b1</t>
  </si>
  <si>
    <t>2c</t>
  </si>
  <si>
    <t>2c1</t>
  </si>
  <si>
    <t>2c2</t>
  </si>
  <si>
    <t>2c3</t>
  </si>
  <si>
    <t>2d</t>
  </si>
  <si>
    <t>2d1</t>
  </si>
  <si>
    <t>2d2</t>
  </si>
  <si>
    <t>2d3</t>
  </si>
  <si>
    <t>2d4</t>
  </si>
  <si>
    <t>2d5</t>
  </si>
  <si>
    <t>2e</t>
  </si>
  <si>
    <t>2e1</t>
  </si>
  <si>
    <t>3a</t>
  </si>
  <si>
    <t>rebraste palice do fi 12 mm</t>
  </si>
  <si>
    <t>3b</t>
  </si>
  <si>
    <t>rebraste palice nad fi 12 mm</t>
  </si>
  <si>
    <t xml:space="preserve">Dobava, obdelava, polaganje in vezanje armaturnih mrež S500B. </t>
  </si>
  <si>
    <t>ARMIRANO-BETONSKA DELA SKUPAJ</t>
  </si>
  <si>
    <t>TESARSKA DELA</t>
  </si>
  <si>
    <t>Opaži nevidnih konstrukcij</t>
  </si>
  <si>
    <t>1b</t>
  </si>
  <si>
    <t>1c</t>
  </si>
  <si>
    <t>m1</t>
  </si>
  <si>
    <t>1d</t>
  </si>
  <si>
    <t>1e</t>
  </si>
  <si>
    <t>Opaži konstrukcij s slikopleskarsko obdelavo, brez dodatne zidarske obdelave.</t>
  </si>
  <si>
    <t>Shemo opaža v dogovoru z izvajalcem pripravi dobavitelj opaža in obvezno potrdi arhitekt</t>
  </si>
  <si>
    <t>Splošna navodila oz napotki za izvedbo vidnih betonov: Uporaba opažnih plošč v kvaliteti kot npr PERI Fin-ply PRO ali enakovredno. Uporaba galvanizirane ali inox žice za povezovanje armature. Uporaba opažne emulzije v kvalitetti kot npr PERI PlastoClean ali enaovredno. Zatesnitev vseh spojev med ploščami s tesnilnimi spužvicami iz Polipen RS 30kg/m3 ali EPDM/PE 130kg/m3. Opaže se uporablja skladno z navodili dobavitelja za dosego zahtevane kakovosti vidnih betonov.</t>
  </si>
  <si>
    <t>3c</t>
  </si>
  <si>
    <t>3d</t>
  </si>
  <si>
    <t>3e</t>
  </si>
  <si>
    <t>Opaži vidnih betonskih konstrukcij VB3, vogali minimalno posneti, brez trikotne letvice. (SIST EN 13670:2010/A101:2010/AC: oktober 2017). Izvajalec pripravi načrt opaženja po shemi in navodilih projektanta in ga da v pisno potrditev projektantu za vsak posamezen sklop.</t>
  </si>
  <si>
    <t>4a</t>
  </si>
  <si>
    <t>Opaž prehodov oz vgradne cevi skozi AB konstrukcije (temelji, nosilci, plošče...), za prehode instalacij, cevi, konstrukcij. Ocena</t>
  </si>
  <si>
    <t>5a</t>
  </si>
  <si>
    <t>velikosti do fi 10cm oz 10x10cm, v debelini 20-30cm.</t>
  </si>
  <si>
    <t>5b</t>
  </si>
  <si>
    <t>velikosti do fi 20cm oz 20x20cm, v debelini 20-30cm.</t>
  </si>
  <si>
    <t>5c</t>
  </si>
  <si>
    <t>velikosti od 0,05m2 do 0,10m2, v debelini 20-30cm.</t>
  </si>
  <si>
    <t>5d</t>
  </si>
  <si>
    <t>velikosti od 0,10m2 do 0,25m2, v debelini 20-30cm.</t>
  </si>
  <si>
    <t>5e</t>
  </si>
  <si>
    <t>prehodi večjih presekov</t>
  </si>
  <si>
    <t>Odri, potrebi za vsa gradbeno obrtniška in instalacijska dela. V ceni je zajeti vsa prestavljanja in podiranja ter ponovno postavljanja odrov, za ves čas gradnje. V ceni je zajeti vse fasadne odre, prostorske odre, pomične odre in dvižne delovne košare in ploščadi (kolesa v materialu, ki ne pušča odtisov in sledi na vozni površini), po tehnologiji izvajalca, skladno s terminskim planom.</t>
  </si>
  <si>
    <t>6a</t>
  </si>
  <si>
    <t>6b</t>
  </si>
  <si>
    <t>6c</t>
  </si>
  <si>
    <t>TESARSKA DELA SKUPAJ:</t>
  </si>
  <si>
    <t xml:space="preserve">ZIDARSKA DELA  </t>
  </si>
  <si>
    <t xml:space="preserve">1 </t>
  </si>
  <si>
    <t>Naprava kompletnih sestav podlog tlakov, po sestavah po projektu, z vsemi dilatacijami in dilatacijskimi trakovi ob stenah in stebrih.</t>
  </si>
  <si>
    <t>Sestave so navedene iz spodnjega sloja proti zgornjemu sloju.</t>
  </si>
  <si>
    <t>Finalni tlaki zajeti ločeno, razen v sestavah kjer je to navedeno.</t>
  </si>
  <si>
    <t>V ceni je zajeti tudi robne trakove v višini estriha, ekspandirani polistiren (EPS) v debelini 1cm oziroma 2cm, ter zrakotesno lepljenje PE folije na stene pri sestavah, ki zahtevajo zrakotesno izvedbo. V ceni je zajeti tudi izvedbo stikov tlaka s stenami in stebri v prostorih, kje obstaja možnost razlite vode, rege  je zapolniti z okroglim profilom iz penjenega PE, in rego  vodotesno zatesniti s trajnoelastičnim PUR kitom.</t>
  </si>
  <si>
    <t>V ceni postavk je zajeti vse navedene armature.</t>
  </si>
  <si>
    <t>V ceni je zajeti izvedbo in tesnjenje vseh delovnih stikov/dilatacij.</t>
  </si>
  <si>
    <t>1f</t>
  </si>
  <si>
    <t>1g</t>
  </si>
  <si>
    <t>1h</t>
  </si>
  <si>
    <t>1i</t>
  </si>
  <si>
    <t>1j</t>
  </si>
  <si>
    <t>1k</t>
  </si>
  <si>
    <t>1l</t>
  </si>
  <si>
    <t>Naprava kompletnih sestav izolacij, po sestavah po projektu, z ustrezno pripravo podlage, z obdelavo vseh dilatacij in zaključkov.</t>
  </si>
  <si>
    <t>Sestave so navedene iz spodnjega sloja proti zgornjemu sloju oz od noter navzven.</t>
  </si>
  <si>
    <t>Razna zidarska dela. Obračun po dejanskih stroških z vpisom v gradbeni dnevnik s potrditvijo nadzora/naročnika.</t>
  </si>
  <si>
    <t>NK</t>
  </si>
  <si>
    <t>PK</t>
  </si>
  <si>
    <t>KV</t>
  </si>
  <si>
    <t>ZIDARSKA DELA SKUPAJ:</t>
  </si>
  <si>
    <t>BETONSKI PREFABRIKATI</t>
  </si>
  <si>
    <t>V ceni postavk je zajeti izdelavo delavniške in montažne dokumentacije, statični izračun oz preverbo za podkonstruckijo, vijačni in sidrni material ter nosilne elemente, za kar je vse pridobiti pisno potrditev projektanta.</t>
  </si>
  <si>
    <t>Izvajalec je pred izvedbo dolžan izdelati delavniški načrt in vzorec vgrajenega elementa v dejanski velikosti in pridobiti pisno potrditev projektanta. (do 3 predelave vzorca) je zajeti v ceni pogodbenih postavk. (Eventualno s strani investitorja zahtevane dodatne predelava se dodatno obračunajo.</t>
  </si>
  <si>
    <t>Izdelava, dobava in montaža prefabriciranih AB fasadnih elementov.</t>
  </si>
  <si>
    <t xml:space="preserve">Barva in vrsta agregata in barva cementa po specifikaciji projektanta, Površinska obdelava betona po navodilih projektanta - brušen beton. </t>
  </si>
  <si>
    <t>V ceni postavke je zajeti brezbarvno impregnacijo betonskih površin, po potrditvi projektanta.</t>
  </si>
  <si>
    <t>Za vse prefabricirane elemente je pred vgradnjo dostaviti certifikate o skladnosti.</t>
  </si>
  <si>
    <t>Vsi vogali ostri, minimalno posneti. Vidna površina elementov na čelni in robnih površinah.</t>
  </si>
  <si>
    <t>BETONSKI PREFABRIKATI SKUPAJ:</t>
  </si>
  <si>
    <t>A6</t>
  </si>
  <si>
    <t>FASADA</t>
  </si>
  <si>
    <t>Vsa stikovanja toplotnih izolacij z ostalimi robnimi konstrukcijami (napušči, obloge, profili) je potrebno izvesti z ekspanzijskim trakom in ga ustrezno zatesniti s trajnoelastičnim kitom.</t>
  </si>
  <si>
    <t>Izvajalec mora v ceni zajeti vse potrebne dodatke in ukrepe zaradi vremenskih pogojev (zaščita fasade ...)</t>
  </si>
  <si>
    <t>FASADA SKUPAJ:</t>
  </si>
  <si>
    <t>B1</t>
  </si>
  <si>
    <t xml:space="preserve">KROVSKA IN KLEPARSKA DELA    </t>
  </si>
  <si>
    <t>op:</t>
  </si>
  <si>
    <t>Navedeni sloji ravnih streh si sledijo od spodnjega, proti zgornjim slojem.</t>
  </si>
  <si>
    <t>Podane so tlorisne površine streh. Pri oblogah vencev so podani tekoči metri, navedene pa so tudi višine, oziroma razvite širine (rš.) slojev.</t>
  </si>
  <si>
    <t>1a1</t>
  </si>
  <si>
    <t>1a2</t>
  </si>
  <si>
    <t>1a3</t>
  </si>
  <si>
    <t>1a4</t>
  </si>
  <si>
    <t>1b1</t>
  </si>
  <si>
    <t>1b2</t>
  </si>
  <si>
    <t>1b3</t>
  </si>
  <si>
    <t>1b4</t>
  </si>
  <si>
    <t>1c1</t>
  </si>
  <si>
    <t>1c2</t>
  </si>
  <si>
    <t>1d1</t>
  </si>
  <si>
    <t>1d2</t>
  </si>
  <si>
    <t>1d3</t>
  </si>
  <si>
    <t xml:space="preserve">B2   </t>
  </si>
  <si>
    <t>KLJUČAVNIČARSKA IN PASARSKA DELA</t>
  </si>
  <si>
    <t>Dela je potrebno izvajati v skladu s projektom PZI, s  tehničnimi predpisi, normativi in standardi.</t>
  </si>
  <si>
    <t>Pri izvedbi je potrebno upoštevati tudi navodila, pogoje in podatke proizvajalca materiala.</t>
  </si>
  <si>
    <t>3a1</t>
  </si>
  <si>
    <t>3a2</t>
  </si>
  <si>
    <t>Dobava in montaža konzol, nosilcev, sider opreme in elementov instalacij..., vročecinkani elementi, s sidrnim in pritrdilnim materialom.</t>
  </si>
  <si>
    <t>Dobava in vgradnja vročecinkanih kotnikov. Ocena</t>
  </si>
  <si>
    <t>4b</t>
  </si>
  <si>
    <t>Dobava in vgradnja INOX kotnikov. Ocena</t>
  </si>
  <si>
    <t>KLJUČAVNIČARSKA IN PASARSKA DELA SKUPAJ</t>
  </si>
  <si>
    <t>STAVBNO POHIŠTVO IN ZASTEKLITVE</t>
  </si>
  <si>
    <t>Vsi elementi z vsem definiranim okovjem, tesnili, ključavnicami, avtomatiko in pripadajočo opremo.</t>
  </si>
  <si>
    <t xml:space="preserve">V ceni je zajeti vse za gotove finalno obdelane in vgrajene elemente. </t>
  </si>
  <si>
    <t>Požarna odpornost in akustična izolativnost po shemah.</t>
  </si>
  <si>
    <t>V ceni je zajeti izdelavo projekta zaklepanja s sistemskimi ključi, po projektni nalogi naročnika.</t>
  </si>
  <si>
    <t>Obvezno uskladiti predvidene elemente z zahtevami tehničnega varovanja!</t>
  </si>
  <si>
    <t>Pred izvedbo del izdelati velikoformatni vzorec, ki ga potrdijo projektant, nadzor in naročnik.</t>
  </si>
  <si>
    <t>Ostalo:
- sistemski PVC adapter profili po obodu
- tesnjenje po RAL smernicah motaže po obodu
- skupaj z vsem potrebnim montažnim, pritrdilnim in tesnilnim materialom</t>
  </si>
  <si>
    <t>2f</t>
  </si>
  <si>
    <t>2g</t>
  </si>
  <si>
    <t>STAVBNO POHIŠTVO IN ZASTEKLITVE SKUPAJ:</t>
  </si>
  <si>
    <t>SUHOMONTAŽNA DELA IN OBLOGE</t>
  </si>
  <si>
    <t xml:space="preserve">Mavčnokartonske obloge stropov: vsi odprti vogali zaključeni z ustreznimi vogalnimi profili. V ceni je zajeti bandažiranje in 1x glajenje stikov mavčnokartonskih oblog. Slikanje zajeto pri slikopleskarskih delih.  </t>
  </si>
  <si>
    <t>3f</t>
  </si>
  <si>
    <t>Dobava in vgardnja revizijskih vratic in loput suhomontažnih sten in stropov, po sistemu kot npr Revizijske lopute KNAUF REVO ali enakovredno, z vsemi izrezi in ojačitvami konstrukcije stene oz stropa. Tip revizijske lopute glede na tip stene oz obloge</t>
  </si>
  <si>
    <t>300 x 300 mm</t>
  </si>
  <si>
    <t>600 x 600 mm</t>
  </si>
  <si>
    <t>SUHOMONTAŽNA DELA IN OBLOGE SKUPAJ:</t>
  </si>
  <si>
    <t>KERAMIČARSKA DELA</t>
  </si>
  <si>
    <t>Polaganje keramike po načrtu keramike in izhodiščih polaganja. Keramika v naklonih oz ravninah po projektu.</t>
  </si>
  <si>
    <t>Podana neto tlorisna površina tlaka</t>
  </si>
  <si>
    <t>talna keramika</t>
  </si>
  <si>
    <t>1b5</t>
  </si>
  <si>
    <t>KERAMIČARSKA DELA SKUPAJ:</t>
  </si>
  <si>
    <t>KAMNOSEŠKA DELA</t>
  </si>
  <si>
    <t>TLAKARSKA DELA</t>
  </si>
  <si>
    <t>OP:</t>
  </si>
  <si>
    <t>Dela je potrebno izvajati v skladu z  tehničnimi predpisi, normativi in standardi.</t>
  </si>
  <si>
    <t>Pri obložnih tlakih: z lepljenjem talne obloge, vpasovanjem, zaključnim zaščitnim premazom po navodilih proizvajalca.</t>
  </si>
  <si>
    <t>PU tlak</t>
  </si>
  <si>
    <t>1e1</t>
  </si>
  <si>
    <t>1e2</t>
  </si>
  <si>
    <t>TLAKARSKA DELA SKUPAJ:</t>
  </si>
  <si>
    <t>SLIKOPLESKARSKA DELA</t>
  </si>
  <si>
    <t>Slikopleskarska in pleskarska dela morajo biti izvedena po opisih iz kvalitetnega materiala in v skladu z veljavnimi tehnicnim predpisi in standardi za ta dela. Vsa dela je izdelati tehnično pravilno in po pravilih stroke.</t>
  </si>
  <si>
    <t xml:space="preserve">Material mora biti kvaliteten, pravilno pakiran in pravilno shranjen. Na željo investitorja in projektanta mora izvajalec del dati na vpogled vzorce in po izbranih vzorcih naročiti material in izvesti slikopleskarska dela. </t>
  </si>
  <si>
    <t>Barva se mora dobro sprijemati s podlago, površina izvedenega premaza mora biti enakomerne strukture in ne sme menjati tona barve. Nanaša se na podlago pripravljeno po navodilu proizvajalca barve.</t>
  </si>
  <si>
    <t xml:space="preserve">Izvajanje del: Premaz se lahko izvaja ročno ali strojno. Na končni površini se ne smejo poznati sledovi čopiča ali valjčka in mora popolnoma prekrivati podlago. Premaz, ki se izvaja v več slojih je naslednji sloj izvesti, ko je predhodni popolnoma suh. Stiki z vrati, okni, stenskimi oblogami in talnimi obrobami morajo biti izvedeni čisto. </t>
  </si>
  <si>
    <t>Vsi zaključki slikanih površin morajo biti izvedeni ravno. Podloga, na katero se premaz izvaja, mora biti očiščena praha in umazanije kot so olja, rja, cementna malta in drugo. Osnovni premazi morajo biti taki, da po kvaliteti ustrezajo vrsti podlage in da so primerni za izbrani finalni premaz.</t>
  </si>
  <si>
    <t>V ponudbah je v cenah na enote potrebno vračunati vse za izvedbo lastnih del potrebne delovne odre in dvigala ter vse ukrepe zadevno varnosti na grabišču.</t>
  </si>
  <si>
    <t>V ceni postavk je poleg dela in materiala, potrebno zajeti tudi, ustrezno pripravo podlage za kvalitetno izvedbo, izvedbo vseh potrebnih zaščit  z dobavo zaščitnega materiala, čiščenje in odvoz odpadkov,....</t>
  </si>
  <si>
    <t>nanos emulzije, 2x glajenje in 2x brušenje</t>
  </si>
  <si>
    <t>2x slikanje</t>
  </si>
  <si>
    <t>SLIKOPLESKARSKA DELA SKUPAJ:</t>
  </si>
  <si>
    <t>DVIGALA</t>
  </si>
  <si>
    <t>Dobava in vgradnja osebnih  dvigal, z vso pripadajočo opremo, avtomatiko, krmiljenjem, komunikacijsko in označevalno opremo, kompletno obdelano kabino v materialih po izboru in potrditvi projektanta, dvigalnim jaškov z dvigalnimi vrati, nosilnimi elementi dvigala, vse za gotova izvedena dvigala.</t>
  </si>
  <si>
    <t>DVIGALA SKUPAJ:</t>
  </si>
  <si>
    <t>SPLOŠNE OPOMBE</t>
  </si>
  <si>
    <t>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</si>
  <si>
    <t xml:space="preserve">Izdelavo ponudb in izvedbo projekta je potrebno izdelati skladno z načrtom. Načrt je potrebno upoštevati v celoti (risbe, opisi in popisi). </t>
  </si>
  <si>
    <t>Pri izdelavi ponudbe je upoštevati vsa določila gradbene pogodbe iz razpisne dokumentacije.</t>
  </si>
  <si>
    <t>V primeru tiskarskih napak in morebitnih neskladij v projektu, je ponudnik ali izvajalec dolžan na to opozoriti odgovornega projektanta.</t>
  </si>
  <si>
    <t>Ponudnik ali izvajalec je dolžan pred pričetkom del pregledati dokumentacijo in opozoriti na morebitno tehnično pomanjkljivost izvedbenih detajlov, risb, opisov ali popisov. Predloge potrdita odgovorni projektant in vodja nadzora.</t>
  </si>
  <si>
    <t>V sklop izvajalčeve ponudbe sodijo vsi montažni načrti, ki jih pred izvedbo glede tehnične pravilnosti, zahtevane kakovosti in izgleda potrdi odgovorni projektant.</t>
  </si>
  <si>
    <t>Kjer ni opredeljenega izvedbenega industrijskega detajla ali izdelka, ga mora izvajalec pred izvedbo predstaviti, izbor potrdita odgovorni projektant in odgovorni nadzornik.</t>
  </si>
  <si>
    <t>Izvajalec je dolžan poskrbeti, da so vgrajeni materiali in rešitve skladne z zakonodajo in smernicami!</t>
  </si>
  <si>
    <t>Izvajalec je za vsa področja dela dolžan spoštovati veljavno zakonodajo tudi v primerih sprememb zakonov in pravilnikov v času izvajanja pogodbenih del.</t>
  </si>
  <si>
    <t xml:space="preserve">Izdelavo podrobnega izvedbenega terminskega in finančnega plana izvedbe del, ki ju mora naročniku predložiti v pregled in potrditev v roku, ki je opredeljen v pogodbi, ki je sestavni del razpisne dokumentacije. </t>
  </si>
  <si>
    <t>Izvajanje stalnega vnosa sprememb in izvedenih rešitev v načrte PZI za potrebe izdelave PID.</t>
  </si>
  <si>
    <t xml:space="preserve">Izvajati pogodbena dela strokovno pravilno po vseh sodobnih izsledkih znanosti in stroke, vestno in kvalitetno v skladu z veljavnimi zakoni, predpisi, standardi, gradbenimi normativi, tehničnimi navodili, smernicami in uzancami s skrbnostjo dobrega strokovnjaka, </t>
  </si>
  <si>
    <t>Dnevno obveščanje vodje nadzora o tekočih delih, načrtovanih prevzemih in delih, ki sledijo v nadaljevanju, ter vse morebitne spremembe dnevno ali po potrebi tudi pogosteje usklajevati z vodjo nadzora,</t>
  </si>
  <si>
    <t>Vodenje gradbenega dnevnika in knjige obračunskih izmer ažurno za ves čas gradnje skladno s pravilnikom o gradbiščih,</t>
  </si>
  <si>
    <t>Zavarovanje in čuvanje izvedenih del, opreme in materiala pred okvarami, propadanjem, odnašanjem ali uničenjem in poskrbeti, da s svojim delom ne bo poškodoval opravljenih del drugih izvajalcev, za ves čas izvajanja del do primopredaje objekta.</t>
  </si>
  <si>
    <t>Oskrbo gradbišča z vsemi potrebnimi gradbiščnimi začasnimi objekti, električno energijo in elektronsko komunikacijo, montažnimi in drugimi stroji, instrumenti, orodjem, montažnim in potrošnim materialom ter ustreznimi strokovno usposobljenimi delavci</t>
  </si>
  <si>
    <t>Izvedbo vseh transportnih in drugih pomožnih storitev</t>
  </si>
  <si>
    <t>Kritje stroškov zaradi ustavitve del zaradi neizvajajanja le teh skladno s projektno dokumentacijo oz. skladno s spremembami, ki so potrjene s strani naročnika.</t>
  </si>
  <si>
    <t>Vsa občasna in začasna in druga dela, ki so potrebna za izvedbo predmeta pogodbe, ne glede na to, ali so ali niso izrecno navedena v tej pogodbi in pogodbenih tehničnih specifikacijah. Ta dela morajo biti najprej potrjena s strani vodje nadzora.</t>
  </si>
  <si>
    <t xml:space="preserve">Stroške vodarine, električne energije, priključkov na omrežja za podatkovne prenose in ostalih gradbiščnih priključkov za dela po pogodbi in vseh tekočih in zaključnih čiščenj pred primopredajo objekta. </t>
  </si>
  <si>
    <t>Izdelavo geodetskega načrta novega stanja, vključno z instalacijami v sklopu zunanjih priključkov po končani gradnji,</t>
  </si>
  <si>
    <t>Pripravo dokumentacijo za pridobitev uporabnega dovoljenja na podlagi veljavne zakonodaje,</t>
  </si>
  <si>
    <t>Organizacijo tehničnega pregleda, vmesne / delne predaje ter končno primopredajo vseh izvedenih del,</t>
  </si>
  <si>
    <t>Pridobitev potrjenih listin (certifikate ipd.) oziroma soglasij, mnenj, ekspertiz, veljavnih v Republiki Sloveniji, potrebnih za pridobitev uporabnega dovoljenja ter garancijskih listin in drugih listin, ki pripadajo objektu oziroma delom objekta vključno z napravami in napeljavami, ter drugim dobavljenim stvarem, vse v zvezi s predmetom pogodbe, ki ga mora izvršiti po tej pogodbi,</t>
  </si>
  <si>
    <t>Redno dnevno čiščenje delovišča in obstoječih objektov in površin, predajo popolnoma očiščenega objekta, v katerem je možna takojšnja uporaba,</t>
  </si>
  <si>
    <t xml:space="preserve">Vse stroške odvoza materialov na stalno deponijo in pridobitev ustreznih potrdil za material in deponijo, kot jih zahteva veljavna zakonodaja. </t>
  </si>
  <si>
    <t>Dela je treba izvajati po določilih veljavnih tehničnih predpisov in skladno z obveznimi standardi.</t>
  </si>
  <si>
    <t>V ceni posameznih postavk za zemeljska dela  je upoštevati še:</t>
  </si>
  <si>
    <t>dela in ukrepe po določilih veljavnih predpisov varstva pri delu;</t>
  </si>
  <si>
    <t>pregled bočnih strani izkopov vsak dan pred pričetkom dela zlasti pa po dež. vremenu, mrazu ali miniranju;</t>
  </si>
  <si>
    <t>čiščenje temeljnih izkopov neposredno pred pričetkom betoniranja.</t>
  </si>
  <si>
    <t>V ceni za enoto je treba upoštevati vsa dela, ki so opisana v posamezni postavki ter vsa dela in ukrepe iz zgornje točke tega splošnega opisa.</t>
  </si>
  <si>
    <t>Pri izvedbi izkopov je potrebno obvezno upoštevati navodila in mnenje geomehanika. Po opravljenem izkopu in kontroli geomehanik poda svoje mnenje, ki je merodajno za nadaljevanje dela.</t>
  </si>
  <si>
    <t>Ponudnik mora vkalkulirati strošek izvedbe začasne deponije za material za ponovni zasip in sicer v odvisnosti od možnosti ali deponija ob objektu ali pa na začasni deponiji izven lokacije gradnje, zajeti v ceni izkopov.</t>
  </si>
  <si>
    <t>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</si>
  <si>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Brežine izkopov je potrebno kopati pod naklonom, glede na trdnost kopane zemlje. Če se koplje v večjo globino je treba kopati v obliki stopnic, oziroma izvesti ustrezno opiranje bočnih sten, kar je zajeti že v fazi oddaje ponudbe v ceni posamezne postavke za izkope.</t>
  </si>
  <si>
    <t>Izpodkopavanje zemlje je prepovedano.</t>
  </si>
  <si>
    <t xml:space="preserve">Količine vseh izkopov, zasipov kot tudi odvozov  so podane v raščenem stanju. </t>
  </si>
  <si>
    <t>Izkopi se izvajajo v pretežno prodno peščenih plasteh. Lokalno so se pojavljajo tanjše plasti peska, nekaj konglomerata in tudi bolj zaglinjenih plasti.</t>
  </si>
  <si>
    <t>Glede na geomehansko poročilo je predvideno, da se zasipi izvajajo z izkopanim materialom.</t>
  </si>
  <si>
    <t>Dela je treba izvajati po določilih veljavnih tehničnih predpisov in normativov in skladno z obveznimi standardi.</t>
  </si>
  <si>
    <t>Vgrajeni materiali za ta dela morajo po kvaliteti ustrezati določilom veljavnih tehničnih predpisov in veljavnim standardom.</t>
  </si>
  <si>
    <t>V ceni posameznih postavk za betonska dela je zajeti poleg izdelave dobave in vgradnje po opisu še:</t>
  </si>
  <si>
    <t>čiščenje in vlaženje opažev neposredno pred pričetkom betoniranja;</t>
  </si>
  <si>
    <t>manjša popravila opažev med betoniranjem;</t>
  </si>
  <si>
    <t>vgrajevanje betona v opaže ter premeščanje lijaka ali transportne cevi med betoniranjem;</t>
  </si>
  <si>
    <t>zgoščevanje betona</t>
  </si>
  <si>
    <t>nega betona: močenje, zaščita pred mrazom, vetrom, tresljaji, soncem itd;</t>
  </si>
  <si>
    <t>čiščenje betonskega železa od blata, rje, ki se lušči, maščobe; postavljanje podložk in začasno vezanje</t>
  </si>
  <si>
    <t>kontrolirati, da so vsa sidra, škatle, vložki, doze, cevi in podobno, na predvidenih mestih.</t>
  </si>
  <si>
    <t>dobava vsega potrebnega materiala z vsemi transporti in manipulativnimi stroški ter ustreznim skladiščenjem in transporti do mesta mešanja;</t>
  </si>
  <si>
    <t>izdelava betona;</t>
  </si>
  <si>
    <t>vsi transporti materiala, polizdelkov in izdelkov do mesta vgrajevanja ter vsi potrebni delovni odri</t>
  </si>
  <si>
    <t>Za obliko in mesto morebitne delovne rege oz. prekinitve betoniranja se je potrebno obvezno predhodno dogovoriti s projektantoma arhitekture in gradbenih konstrukcij.</t>
  </si>
  <si>
    <t xml:space="preserve">Betonska armatura mora biti obdelana v skladu z veljavnimi predpisi in točno po armaturnih načrtih; pritrjena mora biti tako, da ostane med betoniranjem na svojem mestu in v zahtevanem položaju. </t>
  </si>
  <si>
    <t>Za izvajalca del so merodajne zahtevane trdnosti betonov, ki so navedene v posamezni postavki popisa oziroma v statičnem računu in armaturnih načrtih. V primeru neskladnosti velja tolmačenje statika.</t>
  </si>
  <si>
    <t>V primeru da posamezne postavke v popisu ne zajemajo celotnega opisa potrebnega za funkcionalno dokončanje dela, mora ponudnik izvedbo le tega vključiti v ceno na enoto!</t>
  </si>
  <si>
    <t xml:space="preserve">Konstrukcije iz betona morajo biti ravne, izdelane po opažnem načrtu, brez votlih mest in brez iztekanj cementnega gela na stikih opažev. Nega betona vsebuje zaščito vgrajenega betona do polne trdnosti pred prevelikim izhlapevanjem vode iz betona, kakor tudi zaščito pred nizkimi temperaturami.  Izvajalec mora pustiti v vseh betonskih konstrukcijah odprtine za montažo instalacij.  </t>
  </si>
  <si>
    <t>Pri izvajanju betonskih del je nujno upoštevati vsa navodila statika, ki so podana v njegovem tehničnem poročilu. Vse po detajlih projekta PZI.</t>
  </si>
  <si>
    <t>Pri vseh zaščitnih plasteh betona je upoštevati PZI gradbene konstrukcije in požarne zahteve.</t>
  </si>
  <si>
    <t xml:space="preserve">Dodatki betonom: Dodatek za popolno vodotesnost (proizvajalca predlaga izvajalec glede na izkušnje). Glede na letni čas izvedbe je potrebno upoštevati še dodotke za zmrzovanje ali druge dodotke, ki podaljšujejo ali skrajšajo strjevanje betona. Dodatke je izvajalec dolžan navesti v projektu betona in s tem seznaniti naročnika in arhitekta. Dodatke nujno upoštevati v ponudbi, četudi niso v popisu navedeni ločeno (se vključi v ceno betona) </t>
  </si>
  <si>
    <t xml:space="preserve">Negovanje: Beton mora biti 4 do 6 dni po izvedbi negovan proti izsušitvi. Natančnejši postopek negovanja mora biti določen v projektu betona. </t>
  </si>
  <si>
    <t xml:space="preserve">Projekt betonov: Izdelava projekta betonov vključno z natančno recepturo in načinom izvedbe vidih betonov mora biti vključena v vrednost izvedbe betonskih del (pod postavkami, ki opredeljujejo vidne betone, četudi izdelava projekta betonov in recapture ni navedena ločeno v popisu GOI del. Projekt betona je izvajalec dolžan naročiti pri kompetetntni inštituciji (npr. ZRMK, Igmat, ZAG, IRMA, ali enakovredno). Projekt betonov mora vsebovati tudi opis načina izvedbe, način diletiranja, izvedbo armature, itd… Projekt betona pregleda, uskladi in potrdi odgovorni projektant arhitekture. </t>
  </si>
  <si>
    <t xml:space="preserve">Nadzor izvedbe vidnih betonov: predstavnik izbrane institucije ali samostojni strokovnjak, ki bo izdelala recepturo betonov, mora biti prisoten pri izvedbi vidnih betonov (ponudnik vključi v ponudbo). </t>
  </si>
  <si>
    <t xml:space="preserve">Distančne cevi: Uporabljene morajo biti silikatne, vlakocementne ali mikroarmirane distančne cevi v barvi betona (npr. SIGI ali podobno) ali sistem RiveStop, ki omogoča izvedbo brez distančnikov. Uporaba običajnih plastičnih (Nivedur) cebi NI DOVOLJENA! </t>
  </si>
  <si>
    <t>Vsa opažarska dela je potrebno izvajati v skladu z določili veljavnih tehničnih predpisov in skladno z obveznimi standardi.</t>
  </si>
  <si>
    <t>Opažni material mora po kvaliteti ustrezati določilom veljavnih tehničnih predpisov in obveznim standardom.</t>
  </si>
  <si>
    <t>Opaži morajo biti izdelani točno po projektirani obliki in merah oz. kotah betonske konstrukcije z vsemi potrebnimi podporami, oporami, horizontalno in vertikalno povezavo, tako, da so stabilni in sposobni za prevzem obtežbe betona in tehnologijo dela. Notranje površine opažev morajo biti ravne. Opaži morajo biti izdelani tako, da se razopažanje opravi lahko, brez pretresov in poškodovanja betonske konstrukcije.</t>
  </si>
  <si>
    <t>Cena po enoti za posamezne postavke za tesarska dela vsebujejo, poleg izdelave same, ki je opisana v posamezni postavki, še vsa potrebna pomožna dela in ukrepe:</t>
  </si>
  <si>
    <t>izdelavo in odstranitev opažev;</t>
  </si>
  <si>
    <t>podpiranje, zavetrovanje in vezavo opažev;</t>
  </si>
  <si>
    <t>ruvanje žičnikov, čiščenje opažev, sortiranje lesa in opažnih elementov;</t>
  </si>
  <si>
    <t>vzdrževanje materiala in elementov opažev;</t>
  </si>
  <si>
    <t>vzdrževanje naprav in premičnih odrov;</t>
  </si>
  <si>
    <t>dela in ukrepe varstva pri delu.</t>
  </si>
  <si>
    <t>Opaže vidnih konstrukcij in neometanih konstrukcij je treba razumeti tako, da so te neometane, nepokrite betonske konstrukcije, pri katerih se želi doseči popolnoma ravna površina.</t>
  </si>
  <si>
    <t>V ceni za enoto je treba poleg del, ki so opisana v posamezni postavki ter del in ukrepov iz točke 4. tega splošnega opisa, upoštevati še:</t>
  </si>
  <si>
    <t xml:space="preserve">dobavo lesa in opažnih elementov, pritrdilnega, veznega in pomožnega materiala, z vsemi transporti in manipulativnimi stroški; </t>
  </si>
  <si>
    <t>vse notranje transporte.</t>
  </si>
  <si>
    <t>Opombe:</t>
  </si>
  <si>
    <t>V cenah na enoto pri postavkah z navedbo "vidni beton" mora ponudnik upoštevati izdelavo perfektnih 90 stopinjskih robov, brez okruškov. Odprtine v opažih AB zidov in AB plošč se ne odbijajo vendar mora ponudnik zajeti v osnovni ceni za enoto opaža vse predvidene preboje, katere se ne obračunava kot dodatno delo razen prebojev, ki so s tem popisom ali s popisom inštalacij (vsi manjši preboji) obdelani v ločenih postavkah.</t>
  </si>
  <si>
    <t>Odri:</t>
  </si>
  <si>
    <t>Za vse odre je izdelati statični izračun izdelan s strani izvajalca, z upoštevanjem standarda SIST EN 12811. Odre je izdelati, pregledovati in voditi dokumentacijo v skladu s predpisi. Upoštevati je SIST HD 1000 za sistemske delovne odre.</t>
  </si>
  <si>
    <t>Vsi odri na zgradbi morajo biti napravljeni, premeščeni in odstranjevani z delavci predpisane kvalifikacije in pod nadzorstvom odgovorne strokovne osebe gradbišča.</t>
  </si>
  <si>
    <t>Ves material za napravo odrov mora biti kvaliteten in ustreznih dimenzij, kar je treba pred vgraditvijo preveriti.</t>
  </si>
  <si>
    <t>Pred uporabo ter vsaj enkrat tedensko med uporabo in pred ponovno uporabo po daljši prekinitvi del, mora  vse odre pregledati odgovorna strokovna oseba iz strani izvajalca.</t>
  </si>
  <si>
    <t>Pred izvedbo opažev je preveriti in upoštevati vsa navodila in opombe, ki so navedene pri AB delih.</t>
  </si>
  <si>
    <t>Eventuelne distančne cevke je potrebno po odstranitvi opaža odstraniti in zatesniti z ustreznim materialom, kjer je potrebno mora polnilo zagotavljati vodotesnost. Tesnilni material mora biti enakega izgleda, strukture in barve, površina pa mora imeti enako teksturo kot osnovna betonirana površina betonskega elementa, ki se tesni.</t>
  </si>
  <si>
    <t>Pri izvedbi opažev je obvezno upoštevati PZI arhitekture in gradbenih konstrukcij. Izvajalec izdela načrt sestavljanja opažev, ki ga potrdi OVP in OPGK</t>
  </si>
  <si>
    <t>Za ustreznost ponudbe mora ponudnik obvezno upoštevati tudi podrobnejši opis opažev, tehnično poročilo in načrte PZI.</t>
  </si>
  <si>
    <t>Opaži vidnih elementov (vidnih stropov, stebrov, slopov in nosilcev) morajo biti kovinski, s plastično prevleko za doseganje boljše kvalitete. Predviden je kvaliteten premaz, voščeni, s ciljem površin brez madežev in luž.</t>
  </si>
  <si>
    <t xml:space="preserve">Vse uporabljene opažne plošče (tudi dodatno mizarsko izdelane) morajo biti izdelane iz povsem gladkih nevpojnih opažnih plošč za vidne betone VB4/SB4 (npr. PERI Fin-ply PRO). Distančniki morajo biti izvedeni v pravilnem rastru, ki ga določi oz. potrdi odg.proj.arh. Stiki med ploščami morajo biti tesnjeni s sistemskimi tesnilnimi trakovi (npr. PERI) tako, da je onemogočeno vsakršno odtekanje cementnega mleka. Stiki med opažnimi ploščami morajo biti vidni kot ena črta (ne tri reljefne črte, kot pri konstrukcijskih opažnih sistemih) </t>
  </si>
  <si>
    <t>Dela je potrebno izvajati po določilih veljavnih tehničnih predpisov in normativov in skladno z obveznimi standardi. Tudi vsi vgrajeni materiali morajo ustrezati določilom veljavnih tehničnih predpisov in veljavnim standardom.</t>
  </si>
  <si>
    <t>Vsa dela morajo biti izvršena tako, da je zagotovljena funkcionalnost, stabilnost, varnost, natančnost in življenjska doba posameznih elementov.</t>
  </si>
  <si>
    <t>Vsa dela je izvajati v skladu s projektno dokumentacijo.</t>
  </si>
  <si>
    <t>V ceni za enoto mora biti upoštevano, poleg del in ukrepov, opisanih pri posameznih vrstah del ter del, opisanih v posamezni postavki predračuna še:</t>
  </si>
  <si>
    <t xml:space="preserve">dobava vsega osnovnega in pomožnega materiala z vsemi transporti in manipulativnimi stroški;  </t>
  </si>
  <si>
    <t>IZOLACIJE</t>
  </si>
  <si>
    <t>Kot izolacije se smatra vse vrste hidroizolacij temeljev, tlakov, zidov in stropov in vse vrste toplotnih izolacij kot so izolacije tlakov, sten stropov, streh,..</t>
  </si>
  <si>
    <t>Cene po enoti za posamezne postavke  za izolacijska dela vsebujejo poleg izdelave, opisane v posamezni postavki, še:</t>
  </si>
  <si>
    <t>vsa dela in ukrepe po določilih veljavnih predpisov varstva pri delu;</t>
  </si>
  <si>
    <t>dobavo izolacijskega materiala s prenosom do mesta vgraditve;</t>
  </si>
  <si>
    <t>samo vgraditev po vseh pravilih stroke</t>
  </si>
  <si>
    <t xml:space="preserve">Proizvodi, ki so predvideni za hidro, zvočno in toplotno zaščito so lahko v določeni tehnični soodvisnosti zato je potrebno, da se v primeru zamenjave projekt. proizvodov s tehnično adekvatnimi, predhodno preveri tako fizikalne kot kemijske kompatibilnosti. Izvajalec mora v celoti upoštevati vsa navodila projektanta, ki so navedena v tehničnem poročilu celotnega objekta kot tudi tehnologijo samega dela. </t>
  </si>
  <si>
    <t>VZIDAVE</t>
  </si>
  <si>
    <t>Cena po enoti za posamezne postavke  za vzidave in zidarske obdelave zajemajo, poleg del opisanih v posamezni postavki, še:</t>
  </si>
  <si>
    <t>merjenje in označevanje lege vzidave elementa;</t>
  </si>
  <si>
    <t>dolbljenje oz. drug način priprave ležišča pred zalivanjem;</t>
  </si>
  <si>
    <t>nameščanje, sidranje, opiranje, podpiranje in vezanje elementa za vzidavo.</t>
  </si>
  <si>
    <t>Dobava elementov načeloma ni upoštevana pri vzidavi temveč v obrtniških delih; upoštevati jo je treba samo, če je to v posamezni postavki za vzidave posebej navedeno, v nasprotnem primeru se le ta upošteva pri dobavi posameznih obrtniških elementov.</t>
  </si>
  <si>
    <t>ESTRIHI IN PREVLEKE</t>
  </si>
  <si>
    <t>Cene po enoti za posamezne postavke  za cementne prevleke in estrihe vsebujejo, poleg del, opisanih v posamezni postavki ter splošnih določil za zidarska dela še:</t>
  </si>
  <si>
    <t>čiščenje in vlaženje betonske podloge (po potrebi tudi močenje s cementnim mlekom, če obstoja nevarnost, da se prevleka sicer ne bi prijela na podlago),</t>
  </si>
  <si>
    <t>določanje višinskih točk in vseh ravnin, priprava, nameščanje in odstranitev vodil;</t>
  </si>
  <si>
    <t>zaščito izdelka v primeru potrebe vsaj tri dni pred vplivom mraza, vročine ali vetra;</t>
  </si>
  <si>
    <t>zaščito pred fizičnimi poškodbami.</t>
  </si>
  <si>
    <t xml:space="preserve">samo izvedba po opisu in pravilih stroke </t>
  </si>
  <si>
    <t>upoštevanje dilatacijskih trakov za plavajoče pode in izvedbo ustreznih dilatacij v estrihih po pravilih stroke, kot tudi vse potrebne elemente za napravo dilatacij, ki s tem popisom niso posebej obravnavane. izvajalec je dolžan izdelati projekt ustreznih dilatacij pred pričetkom del in ga dati v potrditev projektantu arhitekture.</t>
  </si>
  <si>
    <t>Material za ta dela mora po kvaliteti ustrezati določilom veljavnih normativov in standardov.</t>
  </si>
  <si>
    <t>Pri izvedbi je potrebno upoštevati tudi navodila, pogoje in podatke proizvajalca krovnega materiala.</t>
  </si>
  <si>
    <t>V ceni za enoto je potrebno upoštevati, poleg del, opisanih v posamezni postavki še:</t>
  </si>
  <si>
    <t>snemanje potrebnih izmer na objektu;</t>
  </si>
  <si>
    <t>pregled pripravljenih podlog in fino čiščenje pred pričetkom dela;</t>
  </si>
  <si>
    <t>dobavo in polaganje enega sloja strešne lepenke pod pločevinastimi oblogami na opeki, malti in betonu;</t>
  </si>
  <si>
    <t>dobavo osnovnega, pritrdilnega in pomožnega materiala, z vsemi transportnimi in manipulativnimi stroški;</t>
  </si>
  <si>
    <t>delo v delavnici in na objektu, z vsemi dajatvami;</t>
  </si>
  <si>
    <t>prevoz izdelkov in materiala na objekt, z nakladanjem, razkladanjem, skladiščenjem in prenosi do mesta vgraditve;</t>
  </si>
  <si>
    <t>montažo vseh slojev po opisu v skladu s pravili stroke</t>
  </si>
  <si>
    <t>čiščenje izdelkov po končanem delu in podobno;</t>
  </si>
  <si>
    <t>vsa dela in ukrepe po določilih zakona o varstvu pri delu.</t>
  </si>
  <si>
    <t>V primeru da posamezne postavke v popisu ne zajemajo celotnega opisa potrebnega za funkcionalno dokončanje dela oz. posamezne postavke del, mora ponudnik izvedbo le tega vključiti v ceno na enoto!</t>
  </si>
  <si>
    <t>Pri vgrajevanju materialov oz. proizvodov, ki so projektirani kot osnovni elementi toplotne, hidro in zvočne zaščite je potrebno dosledno upoštevanje zahtevanih tehničnih karakteristik, ki so navedene v tehničnih opisih obodnih in etažnih konstrukcij.</t>
  </si>
  <si>
    <t xml:space="preserve">Proizvodi, ki so predvideni za hidro, zvočno in toplotno zaščito so v tehnični soodvisnosti, zato je potrebno, da izvajalec pred vgradnjo enakovrednih ali boljših proizvodov, kot so navedeni v popisu, predhodno pridobi mnenje OVP glede fizikalnih, kemijskih ter drugih relevantnih  kompatibilnosti. Izvajalec mora v celoti upoštevati vsa navodila OVP, ki so navedena v tehničnem poročilu celotnega objekta kot tudi tehnologijo samega dela. </t>
  </si>
  <si>
    <t>Izvajalec mora za vse vidne pločevinaste obrobe in kape pripraviti delavniške načrte in jih dati v potrditev projektantu. Strošek izdelave delavniških načrtov izvajalec upošteva v postavkah popisa.</t>
  </si>
  <si>
    <t>KLJUČAVNIČARSKA DELA</t>
  </si>
  <si>
    <t>Vsi zvari morajo biti estetsko oblikovani in polno zapolnjeni</t>
  </si>
  <si>
    <t>Dela je treba izvajati po določilih tehničnih predpisov in skladno z obveznimi standardi.</t>
  </si>
  <si>
    <t>Za izvedbo so relevantni detajli iz  načrtov arhitekture, načrtov gradbenih konstrukcij ter navodila OVP in OPGK</t>
  </si>
  <si>
    <t>pregled pripravljenih podlog in fino čiščenje le teh pred pričetkom dela;</t>
  </si>
  <si>
    <t>dobavo vsega osnovnega, pritrdilnega, spojnega in pomožnega materiala ter pri oknih in vratih tudi okovja in kljuk; z vsemi transportnimi in manipulativnimi stroški;</t>
  </si>
  <si>
    <t>čiščenje železnih izdelkov do visokega sijaja in 2x miniziranje, če ni v posamezni postavki drugače zahtevano;</t>
  </si>
  <si>
    <t>prevoz izdelkov na objekt, z nakladanjem, razkladanjem, skladiščenjem in prenosi do mesta vgraditve oz. montaže;</t>
  </si>
  <si>
    <t>čiščenje izdelkov in prostorov po izvršeni montaži ter zavarovanje do predaje naročniku;</t>
  </si>
  <si>
    <t>vse tesnitve pri oknih in vratih;</t>
  </si>
  <si>
    <t>dobavo in vgrajevanje stekla po opisih.</t>
  </si>
  <si>
    <t>Obračun del se vrši v merskih enotah, ki so označene v posamezni postavki.</t>
  </si>
  <si>
    <t>Druge pripombe:</t>
  </si>
  <si>
    <t>v cenah na enoto je potrebno predvideti tudi strošek delavniških in montažnih načrtov, potrdita jih OPGK, OPA in OVP. Za  te elemente naj izvajalec ob ponudbi preveri količino podane teže, ki je izračunana na podlagi načrta arhitekture In načrta gradbenih konstrukcij. Glede tega velja upoštevati izdelane načrte PZI in navodila v razpisu!</t>
  </si>
  <si>
    <t>Podlaga za izvedbo so delavniški načrti, izdelani iz strani izvajalca in potrjeni iz strani OVP. Podlaga za izvedbo delavniških načrtov so sheme iz posamičnih načrtov.</t>
  </si>
  <si>
    <t>v cenah na enoto je potrebno predvideti tudi strošek  in pridobitve potrdila o ustreznosti izvedbe kovinskih konstrukcij od ustrezne inštitucije.</t>
  </si>
  <si>
    <t>vse materiale mora pred  izdelavo potrditi odgovorni projektant</t>
  </si>
  <si>
    <t>mere je potrebno preveriti na objektu</t>
  </si>
  <si>
    <t xml:space="preserve">vsa jeklena konstrukcija mora biti ustrezno protipožarno zaščitena skladno z študijo požarne varnosti – preveri po študiji, če je potrebno </t>
  </si>
  <si>
    <t>Izvajalec mora izdelati in dati v pisno potrditev delavniške in montažne načrte za vse elemente odgovornemu projektantu statiku in dostaviti  vzorce finalnih obdelav v potrditev projektantu.</t>
  </si>
  <si>
    <t>MONTAŽNI PANELI IN OBLOGE</t>
  </si>
  <si>
    <t>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opa, ovp in on, izroči vsem trem navedenim osebam dokončno potrjene načrte, ter potrebni čas za izdelavo in potrditev upošteva v terminskem planu. </t>
  </si>
  <si>
    <t>Izvajalec je dolžan izdelati statiko posameznih zasteklitev (stekel)</t>
  </si>
  <si>
    <t>Za izvedbo so merodajni delavniški načrti, ki jih izdela izvajalec, na podlagi načrta arhitekture, potrdi jih pa ovp in opgk.</t>
  </si>
  <si>
    <t>Snemanje potrebnih izmer na objektu;</t>
  </si>
  <si>
    <t>Pregled pripravljenih podlog in fino čiščenje le teh pred pričetkom dela;</t>
  </si>
  <si>
    <t>Dobavo vsega osnovnega, pritrdilnega, spojnega in pomožnega materiala ter pri oknih in vratih tudi okovja in kljuk; z vsemi transportnimi in manipulativnimi stroški;</t>
  </si>
  <si>
    <t>Delo v delavnici in na objektu, z vsemi dajatvami;</t>
  </si>
  <si>
    <t>Prevoz izdelkov na objekt, z nakladanjem, razkladanjem, skladiščenjem in prenosi do mesta vgraditve oz. montaže;</t>
  </si>
  <si>
    <t>Čiščenje izdelkov in prostorov po izvršeni montaži ter zavarovanje do predaje naročniku;</t>
  </si>
  <si>
    <t>Vsa dela in ukrepe po določilih veljavnih predpisov varstva pri delu;</t>
  </si>
  <si>
    <t>Vse tesnitve pri oknih in vratih;</t>
  </si>
  <si>
    <t>Dobavo in vgrajevanje stekla po opisih kvalitete.</t>
  </si>
  <si>
    <t>Vse zaključne in obrobne tesnilne elemente</t>
  </si>
  <si>
    <t>Izvajalec izdela delavniško dokumentacijo, ki jo potrdi opa. Vse mere preveriti na mestu po izvršenih gradbenih delih.</t>
  </si>
  <si>
    <t xml:space="preserve">Za izdelavo ponudbe kot tudi izdelavo delavniških načrtov vrat, se mora izvajalec seznaniti s celotno problematiko posameznih vrat in mora poleg načrta arhitekture uporabljati in upoštevati še načrt tehničnega varovanja (ključavnice, kontrola pristopa), načrt elektro instalacij (napajanje), načrt prezračevanja (v vrata vgrajene rešetke) in požarni elaborat (požarne lastnosti) </t>
  </si>
  <si>
    <t>Oznaka vrat je enaka oznaki sheme.</t>
  </si>
  <si>
    <t>V primeru nejasnosti  je izvajalec del oz. ponudnik, že v času izdelovanja ponudbe dolžan postaviti ovp zahtevo  po pojasnitvi na način, ki je v skladu z izvajanjem javnega razpisa.</t>
  </si>
  <si>
    <t>Vso stavbno pohištvo mora imeti ustrezne izjave o lastnostih</t>
  </si>
  <si>
    <t>Vse materiale mora pred vgradnjo potrditi ovp</t>
  </si>
  <si>
    <t>V primeru, da posamezne postavke v popisu ne zajemajo celotnega opisa potrebnega za funkcionalno dokončanje dela, mora ponudnik izvedbo le tega vključiti v ceno na enoto.</t>
  </si>
  <si>
    <t>Pri vseh delih je  upoštevati sorazmerje  stroškov organizacije in čiščenja po  končanju vseh del.</t>
  </si>
  <si>
    <t>Dela je treba izvajati po določilih veljavnih normativov in skladno z obveznimi standardi</t>
  </si>
  <si>
    <t>Pri izvedbi je treba upoštevati tudi navodila proizvajalca materiala, ki se uporablja pri izvedbi.</t>
  </si>
  <si>
    <t>Delo obrtnika obsega:</t>
  </si>
  <si>
    <t>dobavo vsega osnovnega in pomožnega materiala;</t>
  </si>
  <si>
    <t>prevoz materiala na objekt, z nakladanjem, razkladanjem, skladiščenjem in prenosi na objektu;</t>
  </si>
  <si>
    <t>čiščenje izdelkov oz. podlog pred pričetkom del;</t>
  </si>
  <si>
    <t>nanašanje osnovnih in končnih premazov z vsemi med fazami;</t>
  </si>
  <si>
    <t>čiščenje prostorov in izdelkov po opravljenem delu in zaščita do predaje naročniku;</t>
  </si>
  <si>
    <t>vsa dela v delavnici in na objektu z vsemi dajatvami;</t>
  </si>
  <si>
    <t>vsa dela in ukrepi po predpisih varstva pri delu.</t>
  </si>
  <si>
    <t>Vse manjše izreze za instalacije, bandažiranje in kitanje stikov ter vijakov, kitanje vseh stikov med nosilnimi konstrukcijami in mavčno-kartonskimi elementi z akrilnim kitom je zajeto v cenah na enoto.</t>
  </si>
  <si>
    <t>Mavčnokartonska dela se morajo izvajati po detajlih in navodilih  proizvajalcev plošč.</t>
  </si>
  <si>
    <t>V primeru da posamezne postavke v popisu ne zajemajo celotnega opisa potrebnega za funkcionalno dokončanje postavke, mora ponudnik izvedbo le tega vključiti v ceno na enoto!</t>
  </si>
  <si>
    <t>Na mestih odprtin z vgradnjo vrat je izvesti ustrezno podkonstrukcijo, kar je zajeti v ceni po enoti posameznih sten!</t>
  </si>
  <si>
    <t>V ceni po enoti je zajeti tudi vse ojačitve z vogalniki!</t>
  </si>
  <si>
    <t>V cenah po enoti je zajeti tudi vse potrebne ojačitve v stenah za montažo sanitarnih elementov in ostalih elementov, ki se pritrjujejo na stene v skladu z načrti arhitekture, opreme in inštalacij.</t>
  </si>
  <si>
    <t xml:space="preserve">Za vse stropove je izdelati delavniške načrte, katere pregleda, odobri in potrdi odgovorni projektant. Prav tako je izdelati vzorčne elemente. </t>
  </si>
  <si>
    <t>Dela lahko  izvaja le pooblaščeni izvajalec.</t>
  </si>
  <si>
    <t>Vsa dela morajo biti izvedena tehnično pravilno in po pravilih stroke, po določilih veljavnih normativov in tehničnih predpisov za polaganje.</t>
  </si>
  <si>
    <t>Vsi stiki talne obloge ali stenske obrobe morajo biti izvedeni tako, da je površina tlakov na stikih ravna, gladka in v isti ravnini.</t>
  </si>
  <si>
    <t>Vidne površine plošč za oblaganje v objektu morajo biti: ravne, gladke brez sledov predhodne obdelave</t>
  </si>
  <si>
    <t>Pohodne površine morajo biti izvedene protidrsno, skladno s projektom in veljavno zakonodajo.</t>
  </si>
  <si>
    <t>Polaganje ploščic po načrtu polaganja oz izhodiščih projektanta.</t>
  </si>
  <si>
    <t>TERACERKA DELA</t>
  </si>
  <si>
    <t>Dela je potrebno izvajati v skladu z  tehničnimi predpisi in normativi v soglasju z obveznimi standardi za polaganje tlakov</t>
  </si>
  <si>
    <t>dobavo osnovnega materiala za talne obloge</t>
  </si>
  <si>
    <t>dobavo ostalega materiala</t>
  </si>
  <si>
    <t>masa za izravnavo podloge</t>
  </si>
  <si>
    <t>lepilo za lepljenje talnih oblog</t>
  </si>
  <si>
    <t>obrobne letve</t>
  </si>
  <si>
    <t>pritrdilni material za obrobne letve</t>
  </si>
  <si>
    <t>snemanje izmer v objektu</t>
  </si>
  <si>
    <t>pregled in čiščenje podlog</t>
  </si>
  <si>
    <t>nanašanje izravnalne mase</t>
  </si>
  <si>
    <t>vsa dela v delavnici in na objektu z dajatvami</t>
  </si>
  <si>
    <t xml:space="preserve">prevoz materiala in orodja na objekt, z nakladanjem, razkladanjem </t>
  </si>
  <si>
    <t>polaganje, prikrojitev in lepljenje talne obloge</t>
  </si>
  <si>
    <t>pritrjevanje obrob</t>
  </si>
  <si>
    <t>popravilo zidov ali stenskih oblog, če se poškodujejo</t>
  </si>
  <si>
    <t>vsa dela in ukrepe po določilih veljavnih predpisov varstva pri delu</t>
  </si>
  <si>
    <t>izvajalec mora predložiti vzorce v potrditev OVP in ON</t>
  </si>
  <si>
    <t>ves vgrajeni material mora imeti ustrezne izjave o skladnosti</t>
  </si>
  <si>
    <t>V kolikor ni nizkostenska obroba popisana ločeno jo je zajeti v ceni  osnovne postavke tlaka.</t>
  </si>
  <si>
    <t>V kolikor je v načrtu arhitekture predviden kitani stik med horizontalno in vertikalno površino, je potrebno PU kit zajeti v osnovni postavki tlaka.</t>
  </si>
  <si>
    <t xml:space="preserve">Izvajanje del: Premaz se lahko izvaja ročno ali strojno. Na končni površini se ne smejo poznati sledovi čopiča ali valjčka in mora popolnoma prekrivati podlago. Premaz , ki se izvaja v več slojih je naslednji sloj izvesti, ko je predhodni popolnoma suh. Stiki z vrati, okni, stenskimi oblogami in talnimi obrobami morajo biti izvedeni čisto. </t>
  </si>
  <si>
    <t>V ceni posameznih postavk je zajeti:</t>
  </si>
  <si>
    <t>Dobavo vsega osnovnega in pomožnega materiala;</t>
  </si>
  <si>
    <t>Prevoz materiala na objekt, z nakladanjem, razkladanjem, skladiščenjem in prenosi ;</t>
  </si>
  <si>
    <t>Čiščenje izdelkov oz. podlog pred pričetkom del;</t>
  </si>
  <si>
    <t>Nanašanje osnovnih in končnih premazov z vsemi med fazami;</t>
  </si>
  <si>
    <t>Čiščenje prostorov in izdelkov po opravljenem delu in zaščita do predaje naročniku;</t>
  </si>
  <si>
    <t>Vsa dela v delavnici in na objektu z vsemi dajatvami;</t>
  </si>
  <si>
    <t>Vsa dela in ukrepi po predpisih varstva pri delu.</t>
  </si>
  <si>
    <t>Vsa dela se izvajajo po barvni študiji ali po potrditvi projektanta in naročnik.</t>
  </si>
  <si>
    <t>V ceni postavk je zajeti tudi izvedbo vzorcev vseh tlakov, vsak vzorec min. površine 2m2.</t>
  </si>
  <si>
    <t>DVIGALA IN TEKOČE STOPNICE</t>
  </si>
  <si>
    <t>Vse izmere je potrebno preveriti po posameznih  projektih, in na objektu samem. V primeru nejasnosti kontaktirati OVP.</t>
  </si>
  <si>
    <t>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OPA, OVP in ON, izroči vsem trem navedenim osebam dokončno potrjene načrte, ter potrebni čas za izdelavo in potrditev upošteva v terminskem planu. </t>
  </si>
  <si>
    <t>V primeru nejasnosti  je izvajalec del oz. ponudnik, že v času izdelovanja ponudbe dolžan postaviti OVP zahtevo  po pojasnitvi na način, ki je v skladu z izvajanjem javnega razpisa.</t>
  </si>
  <si>
    <t xml:space="preserve">OPOMBA.: V kolikor ponudnik smatra, da v popisu ni zajeto vse za gotovo izvedbo dvigala je dolžan  manjkajoče ponuditi sam. </t>
  </si>
  <si>
    <t>OPOMBA.: V ceni je zajeti tudi vsa dodatna gradbena dela, pritrdilni in pomožni material, vse za gotovo izvedbo, prav tako je v ceni zajeti  spremembe konstrukcij in instalacij zaradi prilagoditve posameznem tipu ter izdelavo delavniških risb.</t>
  </si>
  <si>
    <t xml:space="preserve">Upoštevati je vse veljavne standarde za vgradnjo in izdelavo dvigal. </t>
  </si>
  <si>
    <t>EM</t>
  </si>
  <si>
    <t>kol</t>
  </si>
  <si>
    <t>€</t>
  </si>
  <si>
    <t>GARAŽA</t>
  </si>
  <si>
    <t>SKUPNO</t>
  </si>
  <si>
    <t>ARMIRANO BETONSKA DELA</t>
  </si>
  <si>
    <t>rob temeljne plošče, višine 70cm</t>
  </si>
  <si>
    <t>robovi etažnih plošč, višine 30cm</t>
  </si>
  <si>
    <t>T.05a // PROSTORI ZD //vinil</t>
  </si>
  <si>
    <t>T.05b // SANITARNI PROSTORI // granitogres</t>
  </si>
  <si>
    <t>9cm podlaga: mikroarmiran beton C20/25 z vgrajenim talnim gretjem na sistemskih ploščah, fino zaglajen, dilatiran, z dodatkom za talno ogrevanje, mikroarmatura PP vlagna z vseb. 0.95kg/m3, kot npr. Fibrils F 120</t>
  </si>
  <si>
    <t>0,2mm ločilni sloj: PE folija, stiki lepljeni s samolepilnim alu trakom</t>
  </si>
  <si>
    <t>5cm toplotna izolacija / izolacija proti udranemu zvoku: mineralna kamena volna (SIST EN 13162), [λD = max.0.036 W/(m.K)], z robnim trakom DL, kot npr. KI naturBoard TPS ali enakovredno</t>
  </si>
  <si>
    <t>-</t>
  </si>
  <si>
    <t>8,5cm podlaga: mikroarmiran beton C20/25 z vgrajenim talnim gretjem na sistemskih ploščah, fino zaglajen, dilatiran, z dodatkom za talno ogrevanje, mikroarmatura PP vlagna z vseb. 0.95kg/m3, kot npr. Fibrils F 120</t>
  </si>
  <si>
    <t>T.05c // TEHNIČNI PROSTORI // epoksi</t>
  </si>
  <si>
    <t>7,7cm podlaga: mikroarmiran beton C20/25 z vgrajenim talnim gretjem na sistemskih ploščah, fino zaglajen, dilatiran, z dodatkom za talno ogrevanje, mikroarmatura PP vlagna z vseb. 0.95kg/m3, kot npr. Fibrils F 120</t>
  </si>
  <si>
    <t>T.05e // STOPNIŠČA // brušen beton</t>
  </si>
  <si>
    <t>T.05f // VEZNI HODNIK // brušen beton</t>
  </si>
  <si>
    <t>13cm finalni tlak: na mestu lit brušen beton, nadvišan za 1-2cm, dilatiran, mikroarmiran beton C25/30, fino zaglajen, brušen do izpostavljenosti grageta (max 15mm), vrsta, velikost in tekstura po izboru projektanta po izvedbi vzorca, penetriran s sredstvom za utrjevanje površine in doseganje hidrofobnosti  in oleofobnosti (povečana tlačna in obrabna odpornost, manj spolzka in vpojna površina, povečana odpornost na udarce in UV ter vodo stabilnost, povečan, kot npr.: ASHFORD ali enakovredno (aplicirano pred brušenjem)a ravnost in refleksija svetlobe), mikroarmatura: PP vlakna,vsebnost: 0.95kg/m3, npr.: FIBRILs F120 ali enakovredno, stopnja protizdrsnosti enakovredno R9</t>
  </si>
  <si>
    <t>T.06 // POVOZNI TLAK NP // GARAŽA REŠEVALNA VOZILA // epoksi</t>
  </si>
  <si>
    <t>9,7cm podlaga: mikroarmiran beton C20/25 z vgrajenim talnim gretjem na sistemskih ploščah, fino zaglajen, dilatiran, z dodatkom za talno ogrevanje, mikroarmatura PP vlagna z vseb. 0.95kg/m3, kot npr. Fibrils F 120</t>
  </si>
  <si>
    <t>Podloge tlakov teras zajete v sklopu RAVNE STREHE</t>
  </si>
  <si>
    <t>Poldoge zunanjih tlakov zajete v sklopu ZUNANJI TLAKI</t>
  </si>
  <si>
    <t>T.01a // PARKIRNE IN POVOZNE POVRŠINE // PU povozni tlak</t>
  </si>
  <si>
    <t>Dobava in vgradnja betona,  v armirane konstrukcije, po projektu arhitekture, GK in projektu betona, ki ga izdela izvajalec in potrdi projektant GK.
Vsi AB konstrukcijski elementi so izvedeni v betonu kakovosti (EN206 in EC 2 ter SIST EN 197-1)</t>
  </si>
  <si>
    <t>beton C30/37, XC4, XF3, XD3</t>
  </si>
  <si>
    <t>preseka 0,20-0,30 m3/m2-m1 - kletne stene</t>
  </si>
  <si>
    <t>preseka 0,12-0,20 m3/m2-m1 - kletne stene</t>
  </si>
  <si>
    <t>preseka nad 0,30 m3/m2-m1 - kletne stene</t>
  </si>
  <si>
    <t xml:space="preserve">Opaž vidnih AB konstrukcij, v kvaliteti VB3. </t>
  </si>
  <si>
    <t>dvostranski opaž ravnih sten</t>
  </si>
  <si>
    <t>preseka 0,12-0,20 m3/m2-m1 - nosilci</t>
  </si>
  <si>
    <t>beton C35/45, XC4, XD3, XF4, XM1, PVII, S4</t>
  </si>
  <si>
    <t>preseka nad 0,30 m3/m2-m1 - talna plošča</t>
  </si>
  <si>
    <t>preseka 0,20-0,30 m3/m2-m1 - stebri kleti</t>
  </si>
  <si>
    <t>V primeru da  izgled betona ne ustreza zahtevani kvaliteti, je izvajalec del dolžan sanirati površino na lastne stroške, po potrditvi projektanta.</t>
  </si>
  <si>
    <t>opaž ravnih nosilcev, brez zoba, s podpiranjem do 3m, robovi posneti s kotno letvijo 15/15mm</t>
  </si>
  <si>
    <t>preseka 0,20-0,30 m3/m2-m1 - ravne plošče</t>
  </si>
  <si>
    <t>preseka nad 0,30 m3/m2-m1 - ravne plošče</t>
  </si>
  <si>
    <t>preseka 0,20-0,30 m3/m2-m1 - klančine</t>
  </si>
  <si>
    <t>opaž robov plošč in klančin, višine 30cm.</t>
  </si>
  <si>
    <t>preseka 0,20-0,30 m3/m2-m1 - stopniščne rame in podesti</t>
  </si>
  <si>
    <t>preseka 0,20-0,30 m3/m2-m1 - stene</t>
  </si>
  <si>
    <t>opaž stopniščnih ram in robov ram, s podpiranjem do 3m</t>
  </si>
  <si>
    <t>opaž zrcalnih ploskev stopnic, višine cca 17cm</t>
  </si>
  <si>
    <t>opaž odprtin v AB stenah deb do 30cm, s podpiranjem do 3m, robovi posneti s kotno letvijo 15/15mm</t>
  </si>
  <si>
    <t>preseka 0,12-0,20 m3/m2-m1 - stene</t>
  </si>
  <si>
    <t>preseka 0,08-0,12 m3/m2-m1 - stene</t>
  </si>
  <si>
    <t>beton C35/45, XC1, S4</t>
  </si>
  <si>
    <t>preseka 0,12-0,20 m3/m2-m1 - ravne plošče</t>
  </si>
  <si>
    <t>preseka 0,20-0,30 m3/m2-m1 - stebri</t>
  </si>
  <si>
    <t>beton C35/45, XC1, PVII, S4</t>
  </si>
  <si>
    <t>preseka 0,20-0,30 m3/m2-m1 - ovalni stebri</t>
  </si>
  <si>
    <t>preseka do 0,12 m3/m2-m1 - nosilci</t>
  </si>
  <si>
    <t>preseka 0,20-0,30 m3/m2-m1 - nosilci</t>
  </si>
  <si>
    <t>opaž ravnih stebrov, robovi posneti s kotno letvijo 15/15mm</t>
  </si>
  <si>
    <t>opaž ravnih plošč, s podpiranjem do 3m.</t>
  </si>
  <si>
    <t xml:space="preserve">opaž klančin, v naklonu 8st, s podpiranjem do 3m </t>
  </si>
  <si>
    <t>2c4</t>
  </si>
  <si>
    <t>ravne plošče, s podpiranjem do 3m</t>
  </si>
  <si>
    <t>vodotesni beton C30/37, XC4, XF3, XD3</t>
  </si>
  <si>
    <t>2a2</t>
  </si>
  <si>
    <t>2f1</t>
  </si>
  <si>
    <t>2f2</t>
  </si>
  <si>
    <t>2f3</t>
  </si>
  <si>
    <t>2f4</t>
  </si>
  <si>
    <t>beton C30/37, XC1</t>
  </si>
  <si>
    <t>beton C30/37, XC1, S4</t>
  </si>
  <si>
    <t>oder v dvigalnem jašku</t>
  </si>
  <si>
    <t>npr.: PREPRUFE 300R ali enakovredno,</t>
  </si>
  <si>
    <t>zagladitev tlakov-plošč brez podloge tlaka: propelerska fina zagladitev</t>
  </si>
  <si>
    <t>T.01b // HODNIKI, STOPNIŠČA, JEDRA / brušen beton</t>
  </si>
  <si>
    <t>T.01c // TEHNIČNI PROSTORI // epoksi</t>
  </si>
  <si>
    <t>T.01d // TEHNIČNI PROSTORI // PU tlak</t>
  </si>
  <si>
    <t>T.02 // DVIGALNI JAŠEK, POGLOBITVE</t>
  </si>
  <si>
    <t>T.03 // UVOZNO / IZVOZNA KLANČINA // plošča v naklonu</t>
  </si>
  <si>
    <t>T.04 // TLAK 1.KLET</t>
  </si>
  <si>
    <t>T.04b // HODNIKI, STOPNIŠČA, JEDRA // brušen beton</t>
  </si>
  <si>
    <t>T.04c // TEHNIČNI PROSTORI // epoksi</t>
  </si>
  <si>
    <t>brušenje betonskih površin, stopnja protizdrsnosti R10 in impregniranje z brezbarvnim hidrofobnim premazom na silikatni osnovi</t>
  </si>
  <si>
    <t>brušenje betonskih površin, stopnja protizdrsnosti R9 in impregniranje z brezbarvnim hidrofobnim premazom na silikatni osnovi</t>
  </si>
  <si>
    <t>vertikalna hidroizolacija</t>
  </si>
  <si>
    <t>talna hidroizolacija, na podložni beton</t>
  </si>
  <si>
    <t>Z.01 // ZID PROTI TERENU // stik z varovanje GJ</t>
  </si>
  <si>
    <t xml:space="preserve">- </t>
  </si>
  <si>
    <t>V ceni je zajeti vse za gotove izvedene in postavljene elemente, z vsemi opaži, armaturo, betonom, obdelavami površin, vsemi transporti in vso manipulacijo na gradbišču.</t>
  </si>
  <si>
    <t xml:space="preserve">Vidni beton v kvaliteti C30/37 XC4/XF4/XD2 Dmax16 mm (OPZT S25). V sestavo betona se dodajo dodatki proti krčenju betona. Dodatek proti krčenju betona DENKA (20-25 kg/m3), dodatek SRA 100, HaBe (7-8 kg/m3 betona) in po potrebi (obvezno v poletnem času) regulator vezanja Recover, Grace (1 -1,5 kg/m3 betona). Razreda VB4 z dodatnimi zahtevami (ravnost razred P2, tekstura razred T3 in barva razred C3 povzeto po SIST TP CEN TR 15739:2009). </t>
  </si>
  <si>
    <t xml:space="preserve">Izvajalec je pred izvedbo dolžan izdelati delavniški načrt in vzorec vgrajenega elementa v dejanski velikosti in pridobiti pisno potrditev projektanta. </t>
  </si>
  <si>
    <t>Prefabricirane betonske kladne stopnice, z vgradnjo na stopničasto monolitno AB stopniščno ramo, vgrajene tankoslojno z ustreznim lepilom (1cm). Elementi impregnirani s sredstvom za utrjevanje površinine za doseganje hidrofobnosti in oleofobnosti</t>
  </si>
  <si>
    <t>Element stopnišča 5, dim 28/16cm, dolžine 135,5cm.
OP: točna višina elementov po shemi stopnic.</t>
  </si>
  <si>
    <t>tlaki</t>
  </si>
  <si>
    <t xml:space="preserve">RAVNE STREHE, TERASE IN KLEPARSKA DELA    </t>
  </si>
  <si>
    <t>RAVNE STREHE, TERASE IN KLEPARSKA DELA SKUPAJ:</t>
  </si>
  <si>
    <t>Ravne strehe, terase in kleparska dela</t>
  </si>
  <si>
    <t>Podtlačni odvod strešnih vod zajet v projektu strojnih instalacij.</t>
  </si>
  <si>
    <t>T.07 // TERASA VP in 1N</t>
  </si>
  <si>
    <t>parna zapora: varilni trak z nosilcem iz ALU folije, kot npr.: Fragmat Bitalbit AL V4 ali enakoredno</t>
  </si>
  <si>
    <t>7cm toplotna izolacija v naklonu (min 5,0cm, naklon 1,5%): ekspandirani polistiren EPS (SIST EN 13163), plošče z izboljšano toplotno prevodnostjo z dodatkom grafita, prosto položene na podlago, [λD max. = 0.031 W/mK, CS(10) min. 100 kPa], kot npr.: Fragmat NEO SUPER 100 ali enakovredno</t>
  </si>
  <si>
    <t>2cm finalni tlak: granitogres keramika samonosna, vrsta, velikost in tekstura ploščic po izboru projektanta, glej tudi Načrt tlakov, stopnja protizdrsnotsi enakovredno R11</t>
  </si>
  <si>
    <t>7,5cm zračni sloj s podstavki: tipski nivelacijski PP podstavek primeren za tlak v naklonu, podpiranje v višini od 3,0 do 6,0 cm</t>
  </si>
  <si>
    <t>toplotna izolacija pod terasami VP in 1N</t>
  </si>
  <si>
    <t>10cm toplotna izolacija: večslojna izolacijska plošča z negorljivim jedrom iz mineralne volne, [λD = max.0.037 W/(m.K)] , kot npr. Heraklit Tektalan A2</t>
  </si>
  <si>
    <t xml:space="preserve">TZ.01 // VETROLOV </t>
  </si>
  <si>
    <t>5cm toplotna/zvočna izolacija: ekstrudiran polistiren XPS EN 13164, [λD = max.0.035 W/(m.K),σ10%def.= 300 kPa], z robnim trakom, kot npr. Fibran XPS 300-L</t>
  </si>
  <si>
    <t>6,5cm podlaga: mikroarmiran beton C20/25 z vgrajenim talnim gretjem na sistemskih ploščah, fino zaglajen, dilatiran, z dodatkom za talno ogrevanje, mikroarmatura PP vlagna z vseb. 0.95kg/m3, kot npr. Fibrils F 120</t>
  </si>
  <si>
    <t>talna hidroizolacija, na AB ploščo</t>
  </si>
  <si>
    <t>hidroizolacija: dvokomnponentna visoko elastična cementno vezana vodotesna masa, zmrzlinsko odporna, vodoodbojna, paropropustna, UV obstojna, kot npr. Kema Hidrostop Elastik, z vsemi robnimi zaključki (trakovi in manšete)</t>
  </si>
  <si>
    <t>TZ.02a // HODNIK OB OBJEKTU / KOLESARNICA</t>
  </si>
  <si>
    <t>V ceni postavk je zajeti tudi  izvedbo - oblikovanje muld ob vtočnikih in tesnjenje vseh prebojev, izvedbo vseh zaokrožnic HI, izvedbo vseh tesnjenj, odkapov, dilatacj, zaključke vseh slojev na obodne konstrukcije (stene, atike, venci…)</t>
  </si>
  <si>
    <t>6cm toplotna izolacija v naklonu: ekspandirani polistiren EPS (SIST EN 13163), [λD = max.0.034 W/(m.K)], z robnim trakom DL, kot npr. Fragmat EPS 150</t>
  </si>
  <si>
    <t>8cm finalni tlak: na mestu lit brušen beton, beli cement, rečni agregat, dilatiran, mikroarmiran beton C25/30, fino zaglajen, brušen do izpostavljenosti grageta (max 15mm), vrsta, velikost in tekstura po izboru projektanta po izvedbi vzorca, penetriran s sredstvom za utrjevanje površine in doseganje hidrofobnosti  in oleofobnosti (povečana tlačna in obrabna odpornost, manj spolzka in vpojna površina, povečana odpornost na udarce in UV ter vodo stabilnost, povečan, kot npr.: ASHFORD ali enakovredno (aplicirano pred brušenjem)a ravnost in refleksija svetlobe), mikroarmatura: PP vlakna,vsebnost: 0.95kg/m3, npr.: FIBRILs F120 ali enakovredno, stopnja protizdrsnosti enakovredno R11</t>
  </si>
  <si>
    <t>TZ.02b // PROSTOR ZA SMETI</t>
  </si>
  <si>
    <t>TZ.03a // POVOZNA POVRŠINA NAD KLETJO</t>
  </si>
  <si>
    <t>3-20cm naklonski beton, naklon 2%</t>
  </si>
  <si>
    <t>hladni bitumenski premaz: kot npr. IBITHOL HS 0.3kg/m2</t>
  </si>
  <si>
    <t xml:space="preserve">10cm finalni tlak (zajeto v Načrtu ZU): 
geotekstil 300g/m2
bitumenski drobljenec AC 22 base B50/70 A4
bitumenski beton AC 8 surf B50/70 A4 </t>
  </si>
  <si>
    <t xml:space="preserve">TZ.04a // TLAKOVANA POVRŠINA NAD NEOGREVANIM PROSTOROM </t>
  </si>
  <si>
    <t>2cm toplotna izolacija: ekspandirani polistiren EPS (SIST EN 13163), [λD = max.0.034 W/(m.K)], z robnim trakom DL, kot npr. Fragmat EPS 200</t>
  </si>
  <si>
    <t>12cm finalni tlak: na mestu lit brušen beton, beli cement, rečni agregat, dilatiran, mikroarmiran beton C25/30, fino zaglajen, brušen do izpostavljenosti grageta (max 15mm), vrsta, velikost in tekstura po izboru projektanta po izvedbi vzorca, penetriran s sredstvom za utrjevanje površine in doseganje hidrofobnosti  in oleofobnosti (povečana tlačna in obrabna odpornost, manj spolzka in vpojna površina, povečana odpornost na udarce in UV ter vodo stabilnost, povečan, kot npr.: ASHFORD ali enakovredno (aplicirano pred brušenjem)a ravnost in refleksija svetlobe), mikroarmatura: PP vlakna,vsebnost: 0.95kg/m3, npr.: FIBRILs F120 ali enakovredno, stopnja protizdrsnosti enakovredno R11</t>
  </si>
  <si>
    <t>Naprava kompletnih sestav ravnih streh, teras zunanjih tlakov nad etažami, po sestavah v projektu, z vsemi potrebnimi vertikalnimi zaključki in oblogami – stikovanji z venci streh in preboji streh.</t>
  </si>
  <si>
    <t xml:space="preserve">S.01a // RAVNA STREHA </t>
  </si>
  <si>
    <t>S.01b // RAVNA STREHA / v območju naprav na strehi</t>
  </si>
  <si>
    <t>1-15cm podlaga: naklonski beton, naklon 1%</t>
  </si>
  <si>
    <t>parna zapora: hladen bitumenski premaz, varilni trak z nosilcem iz ALU folije kot npr.: Fragmat Bitalbit AL V4</t>
  </si>
  <si>
    <t xml:space="preserve">25cm toplotna izolacija: </t>
  </si>
  <si>
    <t>zgornji sloj : 10cm trde strešne plošče iz kamene volne, [λ max. 0,038 W/m²K, CS(10) ≥ 70 kPa], kot npr.: Knauf Insulation Smartroof top ali enakovredno</t>
  </si>
  <si>
    <t>spodnji sloj:  mineralna kamena volna visoke gostote v dveh slojih (SIST EN 13162), trde strešne plošče iz kamene volne, debelina 15cm, [λ max. 0,036 W/m²K, CS(10) ≥ 50 kPa], kot npr.: Knauf Insulation SmartRoof Thermal ali enakovredno</t>
  </si>
  <si>
    <t>1cm dvoslojna hidroizolacija:</t>
  </si>
  <si>
    <t>spodnji sloj hidroizolacijski bitumenski trak s preklopi, samolepilni, kot npr. IZOSELF P4</t>
  </si>
  <si>
    <t xml:space="preserve">spodnji sloj samolepilni bitumenski trak na bazi SBS, zalepljen na površino EPS plošč, preklopi varjeni, kot npr.: IZOSELF P4 </t>
  </si>
  <si>
    <t>zgornji sloj polimer-bitumenski varilni trak na bazi APAO, polno navarjen na spodnjega, kot npr. kot npr. IZOTEK P5 APAO</t>
  </si>
  <si>
    <t xml:space="preserve">zgornji sloj, hidroizolacijski bitumenski trk s preklopi, polno vrajen, kot npr. IZOELAST P4 plus </t>
  </si>
  <si>
    <t>ločilni sloj: geotekstil 150g/m2</t>
  </si>
  <si>
    <t>10cm finalni sloj: rečni pran prodec, frakcij 18-32mm</t>
  </si>
  <si>
    <t>obloga strehe</t>
  </si>
  <si>
    <t xml:space="preserve">preseka 0,12-0,20 m3/m2-m1 - ravne podložne plošče instalacij na strehi </t>
  </si>
  <si>
    <t>2g1</t>
  </si>
  <si>
    <t>2g2</t>
  </si>
  <si>
    <t>2g3</t>
  </si>
  <si>
    <t>2g4</t>
  </si>
  <si>
    <t>2g5</t>
  </si>
  <si>
    <t>2g6</t>
  </si>
  <si>
    <t>opaž robov podložnih plošč na strehi, višine 15cm.</t>
  </si>
  <si>
    <t>Pozidave instalacijskih jaškov nad nivojem strehe, s porobeton zidaki, z ustrezno lepilno malto, v debelini 20cm. Pozidava brez ometavanja, obdelava z mrežico in lepilom.</t>
  </si>
  <si>
    <t xml:space="preserve">pozidava </t>
  </si>
  <si>
    <t>obdelava pozidave - mrežica in lepilo</t>
  </si>
  <si>
    <t>2b2</t>
  </si>
  <si>
    <t>preseka do 0,08m3/m2-m1 - zidne vezi pozidav instalacijskih jaškov na strehi</t>
  </si>
  <si>
    <t>opaž zidnih vezi in preklad pozidav jaškov na strehi</t>
  </si>
  <si>
    <t>S.02 // RAVNA STREHA // atrij</t>
  </si>
  <si>
    <t>18cm toplotna izolacija: ekstrudirani polistiren XPS (SIST EN 13164), plošče s stopničastimi preklopi prosto položene na podlago, [λD = max. 0.035 W/mK, σ10%def.= 300 kPa], npr.: Fragmat XPS 300GL</t>
  </si>
  <si>
    <t>ločilni sloj drenažna folija: kot npr. Polyfelt Megadrain 730-12</t>
  </si>
  <si>
    <t>3cm nasutje za izravnavo: pran rizelj, frakcij 4-8mm</t>
  </si>
  <si>
    <t xml:space="preserve">4cm finalni tlak: brušene terazzo plošče, vzorec polaganja po načrtu, stopnja protizdrsnoti enakovredna R11 </t>
  </si>
  <si>
    <t>Naprava AB tlakov, po specifikaciji v projektu, z izvedbo vseh dilatacij, obodnih zaključkov in tesnjenj, površinsko obdelavo in impregnacijo, vse za gotove izvedene tlake z armaturo in vsemi dodatki k betonu.</t>
  </si>
  <si>
    <t>podesti stopnišč</t>
  </si>
  <si>
    <t>10cm AB tlak, zajet ločeno</t>
  </si>
  <si>
    <t>13cm AB tlak, zajet ločeno</t>
  </si>
  <si>
    <t>8cm AB tlak, zajet ločeno</t>
  </si>
  <si>
    <t>6d</t>
  </si>
  <si>
    <t>12cm AB tlak, zajet ločeno</t>
  </si>
  <si>
    <t>1cm dvoslojna hidroizolacija</t>
  </si>
  <si>
    <t>vertikalni zaključki sestave, pas višine 30cm</t>
  </si>
  <si>
    <t>vertikalni zaključki sestave, pas višine 50cm</t>
  </si>
  <si>
    <t>12cm toplotna izolacija:  mineralna kamena volna visoke gostote v dveh slojih (SIST EN 13162), trde strešne plošče iz kamene volne, [λ max. 0,036 W/m²K, CS(10) ≥ 50 kPa], kot npr.: Knauf Insulation SmartRoof Thermal ali enakovredno</t>
  </si>
  <si>
    <t>8cm toplotna izolacija: ekstrudirani polistiren XPS (SIST EN 13164), plošče s stopničastimi preklopi prosto položene na podlago, [λD = max. 0.035 W/mK, σ10%def.= 300 kPa], npr.: Fragmat XPS 300GL</t>
  </si>
  <si>
    <t>vertikalni zaključki sestave, pas višine 30cm, med kosntrukcijo zasteklitve</t>
  </si>
  <si>
    <t>čelna obloga, zajeta v sklopu zasteklitve</t>
  </si>
  <si>
    <t>S.03 // RAVNA STREHA // vezni hodnik</t>
  </si>
  <si>
    <t>26cm toplotna izolacija v naklonu: ekspandirani polistiren EPS (SIST EN 13163), plošče z izboljšano toplotno prevodnostjo z dodatkom grafita, prosto položene na podlago, [λD max. = 0.031 W/mK, CS(10) min. 100 kPa], naklon 2%, min 18cm TI, kot npr.: Fragmat NEO SUPER 100 ali enakovredno</t>
  </si>
  <si>
    <t>6cm sloj za ozelenitev: kot npr. sistem XEROFLOR sedum-moss,
vegetacijska plast XF 301, filc kot akumulator vode XF 159, drenažni sloj s filtrskim voalom XF 108</t>
  </si>
  <si>
    <t>S.04 // RAVNA STREHA // nadstrešek NMP</t>
  </si>
  <si>
    <t>10cm toplotna izolacija: ekspandirani polistiren EPS (SIST EN 13163), plošče z izboljšano toplotno prevodnostjo z dodatkom grafita, prosto položene na podlago, [λD max. = 0.031 W/mK, CS(10) min. 100 kPa], kot npr.: Fragmat NEO SUPER 100 ali enakovredno</t>
  </si>
  <si>
    <t>S.05 // RAVNA STREHA // uvoz v garažo</t>
  </si>
  <si>
    <t>9cm toplotna izolacija v naklonu: ekspandirani polistiren EPS (SIST EN 13163), plošče z izboljšano toplotno prevodnostjo z dodatkom grafita, prosto položene na podlago, [λD max. = 0.031 W/mK, CS(10) min. 100 kPa], naklon 2%, kot npr.: Fragmat NEO SUPER 100 ali enakovredno</t>
  </si>
  <si>
    <t>1f1</t>
  </si>
  <si>
    <t>1f2</t>
  </si>
  <si>
    <t>1f3</t>
  </si>
  <si>
    <t>pločevinasta alu maska čela strehe in zaščita HI na notranji strani atike, pločevina v barvi RAL 9003, deb 2mm, po detajlu, z vsm pritrdilnim materialom RŠ 100cm</t>
  </si>
  <si>
    <t>10cm toplotna izolacija: ekstrudirani polistiren XPS (SIST EN 13164), plošče s stopničastimi preklopi prosto položene na podlago, [λD = max. 0.035 W/mK, σ10%def.= 300 kPa], npr.: Fragmat XPS 300GL</t>
  </si>
  <si>
    <t>pločevinasta alu maska čela strehe in zaščita HI na notranji strani atike, pločevina v barvi RAL 9003, deb 2mm, po detajlu, z vsm pritrdilnim materialom RŠ 75cm</t>
  </si>
  <si>
    <t>S.06 // RAVNA STREHA // servisna lamela V in Z</t>
  </si>
  <si>
    <t>hladni bitumenski premaz: npr.: IBITOL HS 0.3 kg/m2</t>
  </si>
  <si>
    <t>6cm drenažni sloj: geokompozit po navodilih KA</t>
  </si>
  <si>
    <t>finalni sloj - ozelenitev: nasutje zemlje I.kategorije po navodilih KA, mestoma po robovih zasaditev plezalk in visečih rastlin
zasaditev po Načrtu krajinske arhitekture</t>
  </si>
  <si>
    <t>1g2</t>
  </si>
  <si>
    <t>1g1</t>
  </si>
  <si>
    <t>1g3</t>
  </si>
  <si>
    <t>1h1</t>
  </si>
  <si>
    <t>1h2</t>
  </si>
  <si>
    <t>obloga strehe/terase</t>
  </si>
  <si>
    <t>pločevinasta alu maska čela strehe in zaščita HI na notranji strani atike, pločevina v barvi RAL 9003, deb 2mm, po detajlu, z vsm pritrdilnim materialom RŠ 50cm</t>
  </si>
  <si>
    <t>Naprava kompletnih sestav fasadnih oblog.</t>
  </si>
  <si>
    <t>Sistemska rešitev proizvajalca fasadne obloge, z vsemi potrebnimi sloji, sidranjem in lepljenjem izolacije v podlago glede na zahteve proizvajalca, z upoštevanjem klimatske cone, veternih pogojev, višine.</t>
  </si>
  <si>
    <t>F.01 // FASADNA STENA // NP ekspandirana pločevina</t>
  </si>
  <si>
    <t>Podane neto površine fasad, z odštetimi odprtinami v celoti. Obloge špalet, vencev, slopov so zajete ločeno.</t>
  </si>
  <si>
    <t xml:space="preserve"> - 0,5cm finalni tankoslojni omet, na ustrezno pripravljeno armirano podlago, barva, struktura nanosa po izboru arhitekta</t>
  </si>
  <si>
    <t xml:space="preserve"> - 0,5cm osnovni brezcementni tankoslojni nanos, armiran s stekleno mrežico</t>
  </si>
  <si>
    <t>20cm kontaktna fasadna obloga zajeta ločeno</t>
  </si>
  <si>
    <t>obloga fasade</t>
  </si>
  <si>
    <t>obloge špalet fasade, globine 24cm</t>
  </si>
  <si>
    <t>24cm toplotna izolacija: mineralna kamena volna (SIST EN 13162), [λD = max.0.035 W/(m.K)], lepljeni stiki, enostransko kaširane s črno stekleno tkanino, npr.: Knauf Insulation NaturBoard VENTI GVB
(XPS toplotna izolacija do višine 80cm nad nivojem zunanjega tlaka ekstrudiran polistiren XPS (EN 13164), [λD = max.0.035 W/(m.K),σ10%def.= 300 kPa]), kot npr. FIBRAN xps 300-L)</t>
  </si>
  <si>
    <t xml:space="preserve">F.02 // FASADNA STENA  // VP, 1N in ATRIJI  </t>
  </si>
  <si>
    <t xml:space="preserve"> - 0,5cm osnovni brezcementni tankoslojni nanos, armiran s stekleno mrežico, kot npr npr. STO Armat Classic ali enakovredno</t>
  </si>
  <si>
    <t xml:space="preserve"> - 0,5cm finalni tankoslojni omet, na ustrezno pripravljeno armirano podlago, barva, struktura nanosa po izboru arhitekta, kot npr. STOLIT ali enakovredno</t>
  </si>
  <si>
    <t>F.03 // FASADNA STENA // omet</t>
  </si>
  <si>
    <t>24cm toplotna izolacija: ekspandirani polistiren EPS (SIST EN 13163)., plošče sidrane in lepljene na podlago z zamaknjenimi robovi, lepljenje plošč po obodu in na sredini po navodilih proizvajalca sistema, λD = 0,039 W/(m.K), npr. Fragmat EPS F-P 039 ali enakovredno
(XPS toplotna izolacija do višine 80cm nad nivojem zunanjega tlaka ekstrudiran polistiren XPS (EN 13164), [λD = max.0.035 W/(m.K),σ10%def.= 300 kPa]), kot npr. FIBRAN xps 300-L)</t>
  </si>
  <si>
    <t>V ceni je zajeti ves osnovni in pomožni material (slepe okvirje, vse podkosntrukcije, tesnjenja, maske, police, odkape), vse zasteklitve in polnila elementov, po specifikacijah v shemah, debeline stekel po tehnologiji dobavitelja glede na dimenzije elementov, vse označbe elementov, dekorativne in varnostne folije, po specifikacijah v shemah.</t>
  </si>
  <si>
    <t xml:space="preserve">TOPLOTNA PREVODNOST - Zahteva za toplotno prevodnost zunanjega stavbnega pohištva je minimalno Uw = 0,90 W/m2K. - Zahteva za toplotno prevodnost stavbnega pohištva v neogrevanje prostore je Uw = 1,50 W/m2K, razen kjer je na posamezni shemi navedeno drugače. </t>
  </si>
  <si>
    <t xml:space="preserve">ZAHTEVE ZA ZVOČNO IZOLACIJO - Zahteva za zvočno izolativnost stavbnega pohištva med ambulantami ter med amulantami proti hodniku in čakalnici je Rw ≥ 30dB, razen kjer je na shemi navedeno drugače. Zahtevana zvočna izolativnost stvabnega pohištv med ambulantami ter med ambulantami proti hodniku in čakalnici mora biti po TSG-1- 005 (tč.1.1(1)) dokazana z ustrezno laboratorijsko meritvijo, ki dokazuje da je zvočna izoliranost teh elementov izmerjena v laboratoriju za 5dB večja od zvočne izolirnosti, ki je zahtevana. Izvajalec mora zgotoviti strokovno vgradnjo.  Zahtevana zvočna izolativnost oken in strukturne zasteklitve mora biti po TSG-1-005 (tč.1.1(1)) dokazana z ustrezno laboratorijsko meritvijo, ki dokazuje da je zvočna izoliranost teh elementov izmerjena v laboratoriju za 2dB večja od zvočne izolirnosti, ki je zahtevana. Izvajalec mora zgotoviti strokovno vgradnjo. </t>
  </si>
  <si>
    <t xml:space="preserve">BARVA IN MATERIALI Izvajalec del mora pred začetkom izvedbe za vse finalne obdelave in detajle izdelati primerne vzorce, ki jih pisno potrdi projektant. - Barva stavbnega pohištva: 2K - vse RAL 7030 Stone grey, razen kjer je na posamezni shemi navedeno drugače 1K - vse RAL 7030 Stone grey, razen kjer je na posamezni shemi navedeno drugače NP, VP, 1N in S - vse RAL 9003 Signal white, razen kjer je na posamezni shemi navedeno drugače </t>
  </si>
  <si>
    <t xml:space="preserve">OPREMA STAVBNEGA POHIŠTVA - Stavbno pohištvo je opremljeno z vsem okovjem, nasadili, ključavnico po opisu na posamezni shemi, označbeno/dekorativno folijo po grafični podlogi projektanta oz po oisu v postavkah  </t>
  </si>
  <si>
    <t>ZASTEKLITVE Vse zunanje stavbno pohištvo ima troslojno termoizolacijsko zasteklitev, vpeto horizontalno in vertikalno. - Vse steklene površine, do višine 225cm, so predvidene iz lepljenega stekla (VSG) - Upoštevati varovanje pred padcem v globino (DIN 18008)</t>
  </si>
  <si>
    <t>Strukturne zasteklitve</t>
  </si>
  <si>
    <t>fasadna obloga notranje strani atik ravnih streh, višine do 1,2m.</t>
  </si>
  <si>
    <t>alu kapa atike strehe, pločevina v barvi RAL 9003, deb 2mm, po detajlu, z vso podkonstrukcijo, dilatacijskimi spoji, vsem pritrdilnim materialom RŠ 110cm</t>
  </si>
  <si>
    <t>1e2a</t>
  </si>
  <si>
    <t>1e2b</t>
  </si>
  <si>
    <t>OSB 20mm</t>
  </si>
  <si>
    <t>nosilna konstrukcija atike, vročecinkani profili, po detajlu</t>
  </si>
  <si>
    <t>obloga</t>
  </si>
  <si>
    <t>pločevinasta alu maska čela strehe in zaščita HI na notranji strani atike, pločevina v barvi RAL 9003, deb 2mm, po detajlu, z vsem pritrdilnim materialom RŠ 100cm</t>
  </si>
  <si>
    <t>pločevina</t>
  </si>
  <si>
    <t>Finalna obdelava AKZ: C3 (srednja), kategorija korozivnosti: lm3, zahtevana trajnost zaščite: H (več kot 15 let), čiščenje: St 2 (temeljito ročno in strojno čiščenje), opis površine po čiščenju: Wa 2; Obdelava 200μm; prvi nanos epoksi VB (kot, npr.: 2x Hemdur 18500) 160μm; drugi nanos poliuretan VB (kot, npr.: 2x Hemuthane Enamel 58510) 40μm.</t>
  </si>
  <si>
    <t>skupna dim 58,71/10,15m</t>
  </si>
  <si>
    <t>polja navedena od zgoraj navzdol:</t>
  </si>
  <si>
    <t>neprosojna polja višine 263cm</t>
  </si>
  <si>
    <t>neprosojna polja višine 95cm</t>
  </si>
  <si>
    <t>neprosojna polja višine 115cm</t>
  </si>
  <si>
    <t>neprosojna polja višine 58cm</t>
  </si>
  <si>
    <t>Strukturna zasteklitev SS.FS - severna fasada</t>
  </si>
  <si>
    <t>neprosojna polja višine 175cm</t>
  </si>
  <si>
    <t>1.N prosojna polja višine 175cm - zunanje steklo kaljeno (ESG), notranje lepljeno (VSG) - varovanje pred padcem v globino (DIN 18008)
enokrilna okna kombinirano odpiranje 62/175cm - 18 kos
fiksne zasteklitve 62/175cm - 18 kos
fiksne zasteklitve 128/175cm - 19 kos
fiksne zasteklitve 101/175cm - 1 kos</t>
  </si>
  <si>
    <t>zasteklitev</t>
  </si>
  <si>
    <t xml:space="preserve">senčilo  </t>
  </si>
  <si>
    <t>skupna dim 58,62/10,09m</t>
  </si>
  <si>
    <t>vertikalni modularni raster segmentov lamel senčil 273-267cm</t>
  </si>
  <si>
    <t xml:space="preserve">segment senčil 255/237cm - 6 lamel na senčilo - 1 kos </t>
  </si>
  <si>
    <t xml:space="preserve">segment senčil 255/328cm - 6 lamel na senčilo - 1 kos </t>
  </si>
  <si>
    <t xml:space="preserve">segment senčil 267/237cm - 6 lamel na senčilo - 14 kos </t>
  </si>
  <si>
    <t xml:space="preserve">segment senčil 267/292cm - 6 lamel na senčilo - 6 kos </t>
  </si>
  <si>
    <t xml:space="preserve">segment senčil 267/389cm - 6 lamel na senčilo - 20 kos </t>
  </si>
  <si>
    <t xml:space="preserve">segment senčil 267/237cm - 6 lamel na senčilo - 20 kos </t>
  </si>
  <si>
    <t xml:space="preserve">segment senčil 255/386cm - 6 lamel na senčilo - 1 kos </t>
  </si>
  <si>
    <t xml:space="preserve">segment senčil 273/328cm - 6 lamel na senčilo - 1 kos </t>
  </si>
  <si>
    <t xml:space="preserve">segment senčil 273/386cm - 6 lamel na senčilo - 1 kos </t>
  </si>
  <si>
    <t xml:space="preserve">segment senčil 273/237cm - 6 lamel na senčilo - 1 kos </t>
  </si>
  <si>
    <t>skupna površina 560m2
površina oken 32m2
površina fiksnih zasteklitev 108m2
površina neprosojnih polj 420m2</t>
  </si>
  <si>
    <t>Strukturna zasteklitev SS.FV 01 - vzhodna fasada</t>
  </si>
  <si>
    <t>skupna dim 6/10,15m</t>
  </si>
  <si>
    <t>skupna površina 61m2
površina oken 2m2
površina fiksnih zasteklitev 20m2
površina neprosojnih polj 39m2</t>
  </si>
  <si>
    <t>vertikalni modularni raster cca 143-145cm</t>
  </si>
  <si>
    <t>neprosojna polja višine 260cm</t>
  </si>
  <si>
    <t>1.N prosojna polja višine 175cm - zunanje steklo kaljeno (ESG), notranje lepljeno (VSG) - varovanje pred padcem v globino (DIN 18008)
enokrilna okna kombinirano odpiranje 68/175cm - 1 kos
fiksne zasteklitve 145/175cm - 3 kos
fiksne zasteklitve 75/175cm - 1 kos
fiksne zasteklitve 145/95cm - 1 kos</t>
  </si>
  <si>
    <t>VP prosojna polja višine 175cm - zunanje steklo kaljeno (ESG), notranje lepljeno (VSG)
fiksne zasteklitve 145/175cm - 4 kos
fiksne zasteklitve 145/95cm - 1 kos</t>
  </si>
  <si>
    <t>neprosojna polja višine 63cm</t>
  </si>
  <si>
    <t>Strukturna zasteklitev SS.FV 02 - vzhodna fasada</t>
  </si>
  <si>
    <t>VP prosojna polja višine 175cm - zunanje steklo kaljeno (ESG), notranje lepljeno (VSG)
fiksne zasteklitve 145/175cm - 4 kos</t>
  </si>
  <si>
    <t>Strukturna zasteklitev SS.FZ 01 - zahodna fasada</t>
  </si>
  <si>
    <t>skupna dim 4,4/10,15m</t>
  </si>
  <si>
    <t>skupna površina 45m2
površina oken 2m2
površina fiksnih zasteklitev 15m2
površina neprosojnih polj 28m2</t>
  </si>
  <si>
    <t>neprosojna polja višine 262cm</t>
  </si>
  <si>
    <t>1.N prosojna polja višine 175cm - zunanje steklo kaljeno (ESG), notranje lepljeno (VSG) - varovanje pred padcem v globino (DIN 18008)
enokrilna okna kombinirano odpiranje 68/175cm - 1 kos
fiksne zasteklitve 139-142/175cm - 2 kos
fiksne zasteklitve 66/175cm - 1 kos
fiksne zasteklitve 139/95cm - 1 kos</t>
  </si>
  <si>
    <t>VP prosojna polja višine 175cm - zunanje steklo kaljeno (ESG), notranje lepljeno (VSG)
enokrilna okna kombinirano odpiranje 68/175cm - 1 kos
fiksne zasteklitve 139-142/175cm - 2 kos
fiksne zasteklitve 66/175cm - 1 kos
fiksne zasteklitve 139/95cm - 1 kos</t>
  </si>
  <si>
    <t>1a5</t>
  </si>
  <si>
    <t>Strukturna zasteklitev SS.FZ 02 - zahodna fasada</t>
  </si>
  <si>
    <t>VP prosojna polja višine 175cm - zunanje steklo kaljeno (ESG), notranje lepljeno (VSG)
fiksne zasteklitve 139-142/175cm - 3 kos
fiksne zasteklitve 139/95cm - 1 kos</t>
  </si>
  <si>
    <t>1.N prosojna polja višine 175cm - zunanje steklo kaljeno (ESG), notranje lepljeno (VSG) - varovanje pred padcem v globino (DIN 18008)
fiksne zasteklitve 139-142/175cm - 3 kos
fiksne zasteklitve 139/95cm - 1 kos</t>
  </si>
  <si>
    <t>1a6</t>
  </si>
  <si>
    <t>Strukturna zasteklitev SS.VH 01 - vzhodna fasada</t>
  </si>
  <si>
    <t>skupna dim 15,7/3,4m</t>
  </si>
  <si>
    <t>vertikalni modularni raster cca 111-116cm</t>
  </si>
  <si>
    <t>POŽARNE ZASTEKLITVE:  Toplotno izoliran požarni sistem razreda EI 60 za izdelavo fasadnih sten z zahtevami:
- najmanj 60 minut morajo preprečiti prehod ognja
- najmanj 60 minut morajo omejiti prehod dima
- najmanj 60 minut morajo omejiti prehod toplote in s tem preprečiti dvig temperature, ki meji na prostor, kjer je požar (v povprečju max. 140° K, na nekaterih mestih do max. 180° K).</t>
  </si>
  <si>
    <t>fiksne zasteklitve 116/340cm - 7 kos</t>
  </si>
  <si>
    <t>fiksne zasteklitve 116/280cm - 2 kos</t>
  </si>
  <si>
    <t>fiksne zasteklitve 236/40cm - 1 kos</t>
  </si>
  <si>
    <t>požarne zasteklitve 116/340cm - 2 kos</t>
  </si>
  <si>
    <t>dvokrilna avtomatska vrata 118+118/280cm - 1 kos</t>
  </si>
  <si>
    <t>1a7</t>
  </si>
  <si>
    <t>Strukturna zasteklitev SS.VH 02 - zahodna fasada</t>
  </si>
  <si>
    <t>1a8</t>
  </si>
  <si>
    <t>Strukturna zasteklitev SS.FS - južna fasada</t>
  </si>
  <si>
    <t>vertikalni modularni raster cca 35-135cm</t>
  </si>
  <si>
    <t>vertikalni modularni raster cca 44-160cm</t>
  </si>
  <si>
    <t>neprosojna polja višine 261cm</t>
  </si>
  <si>
    <t>VP prosojna polja višine 175cm - zunanje steklo kaljeno (ESG), notranje lepljeno (VSG)
enokrilna okna kombinirano odpiranje 62/175cm - 11 kos
fiksne zasteklitve 62/175cm - 11 kos
fiksne zasteklitve 128/175cm - 14 kos</t>
  </si>
  <si>
    <t>neprosojna polja višine 99cm</t>
  </si>
  <si>
    <t>neprosojna polja višine 110cm</t>
  </si>
  <si>
    <t>VP prosojna polja višine 175cm - zunanje steklo kaljeno (ESG), notranje lepljeno (VSG)
enokrilna okna kombinirano odpiranje 62/175cm - 18 kos
fiksne zasteklitve 62/175cm - 18 kos
fiksne zasteklitve 128/175cm - 22 kos</t>
  </si>
  <si>
    <t>neprosojna polja višine 156cm</t>
  </si>
  <si>
    <t>1.N prosojna polja višine 175cm - zunanje steklo kaljeno (ESG), notranje lepljeno (VSG) - varovanje pred padcem v globino (DIN 18008)
enokrilna okna kombinirano odpiranje 62/175cm - 19 kos
fiksne zasteklitve 62/175cm - 19 kos
fiksne zasteklitve 128-135/175cm - 19 kos
fiksne zasteklitve 101/175cm - 1 kos
steklena ograja 81/99cm - 2 kos
steklena ograja 128/99cm - 4 kos</t>
  </si>
  <si>
    <t>skupna površina 564m2
površina oken 41m2
površina ograje 7m2
površina fiksnih zasteklitev 134m2
površina neprosojnih polj 382m2</t>
  </si>
  <si>
    <t>1a9</t>
  </si>
  <si>
    <t xml:space="preserve">Strukturna zasteklitev ATRIJ ZAHOD </t>
  </si>
  <si>
    <t>skupna dim 7,6/9,05m</t>
  </si>
  <si>
    <t>vertikalni modularni raster cca 132-147cm</t>
  </si>
  <si>
    <t>1a8a</t>
  </si>
  <si>
    <t>1a8b</t>
  </si>
  <si>
    <t>neprosojna polja višine 210cm</t>
  </si>
  <si>
    <t>neprosojna polja višine 103cm</t>
  </si>
  <si>
    <t>1.N prosojna polja - zunanje steklo kaljeno (ESG), notranje lepljeno (VSG) - varovanje pred padcem v globino (DIN 18008)
fiksne zasteklitve 132-147/285cm - 5 kos</t>
  </si>
  <si>
    <t>1a10</t>
  </si>
  <si>
    <t>Strukturna zasteklitev ATRIJ SEVER</t>
  </si>
  <si>
    <t>skupna površina 69m2
površina fiksnih zasteklitev 39m2
površina neprosojnih polj 30m2</t>
  </si>
  <si>
    <t>VP prosojna polja - zunanje steklo kaljeno (ESG), notranje lepljeno (VSG)
fiksne zasteklitve 132-147/278cm - 4 kos
vrata 147/278cm - 1 kos</t>
  </si>
  <si>
    <t>Strukturna zasteklitev ATRIJ VZHOD</t>
  </si>
  <si>
    <t>1.N prosojna polja - zunanje steklo kaljeno (ESG), notranje lepljeno (VSG) - varovanje pred padcem v globino (DIN 18008)
fiksne zasteklitve 132-147/285cm - 4 kos</t>
  </si>
  <si>
    <t>neprosojna polja višine 285cm</t>
  </si>
  <si>
    <t>VP prosojna polja - zunanje steklo kaljeno (ESG), notranje lepljeno (VSG)
fiksne zasteklitve 132-147/278cm - 4 kos</t>
  </si>
  <si>
    <t>VP prosojna polja - zunanje steklo kaljeno (ESG), notranje lepljeno (VSG)
fiksne zasteklitve 132-147/278cm - 5 kos</t>
  </si>
  <si>
    <t>neprosojna polja višine 278cm - 1 kos</t>
  </si>
  <si>
    <t>skupna površina 69m2
površina požarnih fiksnih zasteklitev 32m2
površina neprosojnih požarnih polj 37m2</t>
  </si>
  <si>
    <t>1a11</t>
  </si>
  <si>
    <t>1a12</t>
  </si>
  <si>
    <t>Strukturna zasteklitev ATRIJ JUG</t>
  </si>
  <si>
    <t>steklena streha atrija</t>
  </si>
  <si>
    <t>Dimenzije in delitev:
- po shemi iz PZI projekta</t>
  </si>
  <si>
    <t>Zasteklitev transparentna polja:
- troslojna termoizolacijska zasteklitev, Ug = 0,7 W/m2K
- TGI distančnik stekla
- debelino in obdelavo posameznih stekel v sestavi določi izvajalec skupaj z izbranim dobaviteljem stekla
- fasada jug, sever; sončno zaščitno steklo Tip 1
- fasada vzhod, zahod , vezni hodnik; steklo Tip 2
- notranji atrij; sončno zaščitno steklo Tip 3 - varnostno steklo, v nadstropju zaščita pred padcem v globino</t>
  </si>
  <si>
    <t>Zasteklitev netransparentna polja (parapeti):
- enojno emajlirano steklo
- zračni sloj
- toplotna izolacija v celotni globini osnovne konstrukcije fasade
- pločevinasta zapora
- debelino in obdelavo stekla določi izvajalec skupaj z izbranim dobaviteljem stekla</t>
  </si>
  <si>
    <t xml:space="preserve">Toplotna izolativnost po EN ISO 10077-2 - Uf &gt; 1,5 W/m2K 
Zvočna izolativnost po EN ISO 140-3 - do 48dB 
Protivlomni razred po ENV 1627 - do RC3 
Zrakotesnost po EN 12152 - razred AE 
Vodotesnost po EN 12154 - RE 1200 
Odpornost na vetrne obremenitve EN 12179 - 2,0kN/m2/3,0kN/m2 
Odpornost na udarce po EN 14019 - I5/E5                                                                                                                                                                                                                                                                                                                                                         </t>
  </si>
  <si>
    <t>Sistem:
Schüco FWS 50
- fasada sever: vertikalni pokrivni profil globine 300 mm
- fasada vzhod in zahod: vertikalni pokrivni profil globine 300 mm
- fasada jug: vertikalni pokrivni profil globine 250- 300 mm</t>
  </si>
  <si>
    <t>Oprema (okna): kot npr AWS 75 PD. SI ali enakovredno, kot vstavni element, kombinirano odpiranje po vertikalni in horizontalni osi, okovje po sistemu Schüco AvanTec SimplySmart (skrito okovje), kljuka sistemska Schüco ALU / INOX, barva 'natur'</t>
  </si>
  <si>
    <t>Ostalo:
- skupaj z vsem potrebnim montažnim, pritrdilnim in tesnilnim materialom
- potisk stekla za zmanjšanje prehoda sončnih žarkov, po predlogi projektanta</t>
  </si>
  <si>
    <t>Strešna zasteklitev: samonosilna,  konstrukcija kot npr SCHÜCO FWS 50 ali enakovredno iz stebrov in prečk za zasteklitev streh.
Vidna širina stebrov in prečk znaša 50 mm. 
Globina profilov se določa po statičnih zahtevah. Vertikale od 50 do 250 mm, horizontale od 6 do 180 mm. Minimalni naklon strehe ≥ 2°.
Pritrditev prečk na vertikale se izvede s T spojniki, ki se pritrdijo v vijačni kanal na prečki. Vertikalni profili v področju stika s prečko niso porezkani. 
Stebri in prečke so na zunanji strani pokriti s pokrivnim profilom po izbiri projektanta.
Vse zatesnitve stekel in vstavnih elementov morajo biti izvedene z EPDM tesnili.
Kontroliran odvod kondensa iz vseh ravnin navzven. Posebna horizontalna guma z integriranim kanalom za odvod kondensa. Vulkanizirani tesnilni vogali z integrirano membrano za prezračevanje in kontroliran odvod kondensa.
Debelina stekla 4 do 50 mm. V strešno konstrukcijo se vstavijo fiksne zasteklitve.</t>
  </si>
  <si>
    <t>Barva profilov: elektrostatično prašno barvano - RAL po izboru projektanta, RAL 9003</t>
  </si>
  <si>
    <t>Stopniščni ročaj</t>
  </si>
  <si>
    <t>Ročaj stopnišča 1</t>
  </si>
  <si>
    <t>Izdelava, dobava in montaža stopniščnega ročaja, iz debelostenske cevi fi50mm deb 3mm, na distančnikih iz okrogle palice fi 10mm, sidrane v AB zid. Ročaj in distančnik prašno barvano v RAL 9003. Čelo ročaja zaprto. Ročaji na ramah in podestih.</t>
  </si>
  <si>
    <t>Ročaj stopnišča 2</t>
  </si>
  <si>
    <t>Ročaj stopnišča 3</t>
  </si>
  <si>
    <t>Ročaj stopnišča 4</t>
  </si>
  <si>
    <t>Ročaj stopnišča 5</t>
  </si>
  <si>
    <t>okna</t>
  </si>
  <si>
    <t>Izdelava, dobava in montaža fasadnega stavbnega pohištva, po specifikacijah v shemah, ki so sestavni del tega popisa.</t>
  </si>
  <si>
    <t>Izdelava, dobava in montaža notranjega stavbnega pohištva, po specifikacijah v shemah, ki so sestavni del tega popisa.</t>
  </si>
  <si>
    <t>Barva stavbnega pohištva s podkonstrukcijo ter polnih netransparentnih delov je v RAL-u po izboru projektanta. </t>
  </si>
  <si>
    <t xml:space="preserve">VRATA Odpiarnje po shemi. Glej detajle posameznega tipa vrat, ki so del shem vrat - Za vse zasteklitve, ki so del vrat, do višine 225cm, se predvidi lepljeno steklo (VSG). - Upoštevati izbor tipa vrat kot na primer oziroma enakovredno: avtomatska drsna vrata kot npr. Dorsoon 500 krilna vrata (kovinsko ali leseno krilo) s kovinskim okvirjem kot npr. Deržič KD:SM ravni model krilna vrata (krilo - zasteklitev v alu okvirju) s kovinskim okvirjem kot npr. Schüco AWS 75. SI hitrotekoča navojna garažna vrata kot npr. Hormann TGT HG-L hitrotekoča sekcijska garažna vrata kot npr. Hormann APU 67 Termo, pogon </t>
  </si>
  <si>
    <t xml:space="preserve">OKNA IN STEKLENE STENE Odpiranje po shemi. Za vse steklene stene, do višine 225cm, se predvidi lepljeno steklo (VSG). - Upoštevati izbor tipa oken kot na primer oziroma enakovredno: fiksna in odpirajoča zunanja okna v alu okvijru kot npr. Schüco AWS 75. SI </t>
  </si>
  <si>
    <t>Barva fasadnega pohištva s podkonstrukcijo ter polnih netransparentnih delov fasad je v RAL-u po izboru projektanta. </t>
  </si>
  <si>
    <t>alu okna, okvir s prekinjenim toplotnim mostom v kvaliteti kot npr Schüco AWS 75. SI ali enakovredno.</t>
  </si>
  <si>
    <t>O.NP.1</t>
  </si>
  <si>
    <t>O.NP.2</t>
  </si>
  <si>
    <t>O.NP.4</t>
  </si>
  <si>
    <t>O.NP.5</t>
  </si>
  <si>
    <t>O.NP.3, požarno odporno EI60</t>
  </si>
  <si>
    <t>Zunanja Senčila - južna fasada:
- vertikalne steklene vrtljive lamele širine 400 mm v posebno izdelanem profilu
- pogon lamel s tipskim elektromotorjem
- upoštevati tipske nosilce in podkonstrukcijo lamel
- vgradnja lemel po detajlu
- steklo Tip 4</t>
  </si>
  <si>
    <t>O.NP.6, požarno odporno EI60</t>
  </si>
  <si>
    <t>alu okna v kvaliteti kot npr Schüco ADS 50. NIali enakovredno.</t>
  </si>
  <si>
    <t>Zvočna izolativnost po opisuh v shemah
okvir alu okvir; barva po izboru projektanta
krilo alu; barva in vzorec po izboru projektanta
police  po opisuh v shemah
ročaj kot npr. Hoppe Amsterdam; brušen RF
ključavnica krilno odpiranje s ključem
posebne tehnološke zahteve po opish v shemah.</t>
  </si>
  <si>
    <t>O.VP.N.1</t>
  </si>
  <si>
    <t>O.VP.N.2</t>
  </si>
  <si>
    <t>O.VP.N.3</t>
  </si>
  <si>
    <t>SS.NP.N.1</t>
  </si>
  <si>
    <t>SS.NP.N.2</t>
  </si>
  <si>
    <t>SS.NP.N.3</t>
  </si>
  <si>
    <t>2a3</t>
  </si>
  <si>
    <t>2a4</t>
  </si>
  <si>
    <t>2a5</t>
  </si>
  <si>
    <t>2a6</t>
  </si>
  <si>
    <t>2a7</t>
  </si>
  <si>
    <t>2a8</t>
  </si>
  <si>
    <t>strešna okna</t>
  </si>
  <si>
    <t>Strešna kupola za odvod dima in toplote</t>
  </si>
  <si>
    <t>odpiranje krilno
smer odpiranja ročno odpiranje s palico , dostop iz podesta stopnic
toplotna izolativnost Uw = 0,90 W/m2K
toplotna prevodnost stekla Ug= 0,5 W/m2K
okvir alu okvir; barva po izboru projektanta
krilo barva in vzorec po izboru projektanta; plastično
steklo troslojna zasteklitev</t>
  </si>
  <si>
    <t>SO.01</t>
  </si>
  <si>
    <t>110/110cm</t>
  </si>
  <si>
    <t>Vse zunanje stavbno pohištvo ima troslojno termoizolacijsko zasteklitev, vpeto horizontalno in vertikalno. Vse steklene površine, do višine 225cm, so predvidene iz lepljenega stekla (VSG) Upoštevati varovanje pred padcem v globino (DIN 18008)</t>
  </si>
  <si>
    <t>V.1N.22</t>
  </si>
  <si>
    <t>V.VP.44</t>
  </si>
  <si>
    <t>V.VP.49</t>
  </si>
  <si>
    <t>V.VP.52</t>
  </si>
  <si>
    <t>V.VP.53</t>
  </si>
  <si>
    <t>V.VP.55</t>
  </si>
  <si>
    <t>2c5</t>
  </si>
  <si>
    <t>2c6</t>
  </si>
  <si>
    <t>2f5</t>
  </si>
  <si>
    <t>V.1K.01</t>
  </si>
  <si>
    <t>V.NP.42</t>
  </si>
  <si>
    <t>V.NP.49</t>
  </si>
  <si>
    <t>V.VP.37</t>
  </si>
  <si>
    <t>V.VP.38</t>
  </si>
  <si>
    <t>V.VP.40</t>
  </si>
  <si>
    <t>V.VP.41</t>
  </si>
  <si>
    <t>V.VP.43</t>
  </si>
  <si>
    <t>V.VP.47</t>
  </si>
  <si>
    <t>V.1N.04</t>
  </si>
  <si>
    <t>V.NP.67</t>
  </si>
  <si>
    <t>V.NP.68</t>
  </si>
  <si>
    <t>V.VP.20</t>
  </si>
  <si>
    <t>V.VP.48</t>
  </si>
  <si>
    <t>V.VP.54</t>
  </si>
  <si>
    <t>skupna površina 54m2
površina vrat 8m2 - zajeta ločeno
površina fiksnih zasteklitev 38m2
površina požarnih zasteklitev 8m2</t>
  </si>
  <si>
    <t>skupna površina 69m2
površina vrat 4m2 - zajeta ločeno
površina fiksnih zasteklitev 35m2
površina neprosojnih polj 30m2</t>
  </si>
  <si>
    <t>V.NP.03</t>
  </si>
  <si>
    <t>V.NP.04</t>
  </si>
  <si>
    <t>V.NP.05</t>
  </si>
  <si>
    <t>V.NP.06</t>
  </si>
  <si>
    <t>V.VP.01</t>
  </si>
  <si>
    <t>V.VP.04</t>
  </si>
  <si>
    <t>V.VP.05</t>
  </si>
  <si>
    <t>1e3</t>
  </si>
  <si>
    <t>1e4</t>
  </si>
  <si>
    <t>1e5</t>
  </si>
  <si>
    <t>V.VP.60</t>
  </si>
  <si>
    <t>V.NP.62</t>
  </si>
  <si>
    <t>V.NP.64a</t>
  </si>
  <si>
    <t>V.NP.80</t>
  </si>
  <si>
    <t>V.NP.81</t>
  </si>
  <si>
    <t>V.NP.82</t>
  </si>
  <si>
    <t>V.S.01</t>
  </si>
  <si>
    <t>V.1K.02</t>
  </si>
  <si>
    <t>1i1</t>
  </si>
  <si>
    <t>V.NP.08</t>
  </si>
  <si>
    <t>1j1</t>
  </si>
  <si>
    <t>V.NP.09</t>
  </si>
  <si>
    <t>V.NP.10</t>
  </si>
  <si>
    <t>V.NP.02</t>
  </si>
  <si>
    <t>V.NP.13</t>
  </si>
  <si>
    <t>V.NP.14</t>
  </si>
  <si>
    <t>V.1N.27</t>
  </si>
  <si>
    <t>V.NP.01</t>
  </si>
  <si>
    <t>V.NP.07</t>
  </si>
  <si>
    <t>V.VP.59</t>
  </si>
  <si>
    <t>V.NP.11</t>
  </si>
  <si>
    <t>V.NP.12</t>
  </si>
  <si>
    <t>1i2</t>
  </si>
  <si>
    <t>sanitarne stene</t>
  </si>
  <si>
    <t>Izdelava, dobava in montaža sanitarnih sten z vrati, po sistemu kot npr Ramainox ali enakovredno.</t>
  </si>
  <si>
    <t>V ceni je zajeti ves osnovni in pomožni material (slepe okvirje, vse podkonstrukcije), polnila elementov, po specifikacijah v shemah</t>
  </si>
  <si>
    <t>SK.NP.01</t>
  </si>
  <si>
    <t>SK.NP.02</t>
  </si>
  <si>
    <t>SK.NP.03</t>
  </si>
  <si>
    <t>SK.NP.04</t>
  </si>
  <si>
    <t>SK.NP.05</t>
  </si>
  <si>
    <t>SK.NP.06</t>
  </si>
  <si>
    <t>SK.VP.01</t>
  </si>
  <si>
    <t>3g</t>
  </si>
  <si>
    <t>3h</t>
  </si>
  <si>
    <t>SK.VP.02</t>
  </si>
  <si>
    <t>SK.VP.03</t>
  </si>
  <si>
    <t>3i</t>
  </si>
  <si>
    <t>3j</t>
  </si>
  <si>
    <t>SK.VP.04</t>
  </si>
  <si>
    <t>3k</t>
  </si>
  <si>
    <t>3l</t>
  </si>
  <si>
    <t>SK.VP.05</t>
  </si>
  <si>
    <t>SK.VP.06</t>
  </si>
  <si>
    <t>3m</t>
  </si>
  <si>
    <t>SK.N.01</t>
  </si>
  <si>
    <t>3n</t>
  </si>
  <si>
    <t>SK.N.02</t>
  </si>
  <si>
    <t>SK.N.03</t>
  </si>
  <si>
    <t>3o</t>
  </si>
  <si>
    <t>3p</t>
  </si>
  <si>
    <t>SK.N.04</t>
  </si>
  <si>
    <t>3r</t>
  </si>
  <si>
    <t>SK.N.05</t>
  </si>
  <si>
    <t>V ceni je zajeti vse podstavke stavbnega pohištva v območju tlakov, kot npr PURENIT plošče in zapore stavbega pohištva nad spuščenimi stropovi, v karakteristikah stavbnega pohištva.</t>
  </si>
  <si>
    <t>NZ.03 // NOTRANJE SUHOMONTAŽNE STENE // 15/20/25cm</t>
  </si>
  <si>
    <t>debeline 15cm</t>
  </si>
  <si>
    <t>debeline 15cm
obojestranske obloge iz KGB plošč</t>
  </si>
  <si>
    <t>debeline 15cm
enostranske obloge iz KGB plošč
enostranske obloge iz GKBI plošč</t>
  </si>
  <si>
    <t>debeline 15cm
obojestranske obloge iz KGBI plošč</t>
  </si>
  <si>
    <t>debeline 20cm
obojestranske obloge iz KGB plošč</t>
  </si>
  <si>
    <t>debeline 20cm
enostranske obloge iz KGB plošč
enostranske obloge iz GKBI plošč</t>
  </si>
  <si>
    <t>debeline 20cm
obojestranske obloge iz KGBI plošč</t>
  </si>
  <si>
    <t>debeline 25cm
obojestranske obloge iz KGB plošč</t>
  </si>
  <si>
    <t>debeline 25cm
enostranske obloge iz KGB plošč
enostranske obloge iz GKBI plošč</t>
  </si>
  <si>
    <t>debeline 25cm
obojestranske obloge iz KGBI plošč</t>
  </si>
  <si>
    <t>1b6</t>
  </si>
  <si>
    <t>debeline 30cm
enostranske obloge iz KGB plošč
enostranske obloge iz GKBI plošč</t>
  </si>
  <si>
    <t>debeline 15cm
obloge iz KGBI plošč</t>
  </si>
  <si>
    <t>debeline 20cm
obloge iz KGBI plošč</t>
  </si>
  <si>
    <t>debeline 15cm
obojestranske obloge iz KGF plošč</t>
  </si>
  <si>
    <t>debeline 20cm
obloge iz KGF plošč</t>
  </si>
  <si>
    <t>NZ.03 P NOTRANJE SUHOMONTAŽNE STENE POŽARNO ODPORNE  // 15/20/25cm</t>
  </si>
  <si>
    <t>debeline 25cm
obloge iz KGF plošč</t>
  </si>
  <si>
    <t>NZ.03 S // NOTRANJE SUHOMONTAŽNE STENE ODPORNOST PROTI SEVANJU // 15/25cm</t>
  </si>
  <si>
    <t>suhomontažne zaščitne stene proti sevanju, po sistemu kot npr Knauf K131-S ali enakovredno. Obojestranska dvoslojna obloga iz mavčno kartonskih plošč na tipski podkonstrukciji, vmes TI po projektu in navodilih proizvajalca.
Na ravni zaščite proti sevanju: zaščitne plošče proti sevanju Safeboard, dvoslojno, debelina plošč 12,5mm.
Prekrivni sloj: trde mavčne plošče Knauf Diamant, enoslojno, debelina plošče 12,5mm.
Podane neto površine sten in oblog, v ceni je zajeti vse ojačitve za vgradnjo stavbnega pohištva.
Sistem zaščite izvesti skladno z anvodili dobavitelja tehnološke opreme.</t>
  </si>
  <si>
    <t>debeline 25cm</t>
  </si>
  <si>
    <t>Dimenzioniranje sten in stenskih oblog kot npr. Knauf Safeboard:
Za svinčev ekvivalent 1,0 mm / 70 kV oz. 90 kV anodne napetosti potrebujemo 2 sloja plošč kot npr. Safeboard (+ zaščitni sloj iz plošč kot npr. Diamant DFH2IR d = 12,5 mm)
Za svinčev ekvivalent 1,5 mm / 70 kV oz. 90 kV anodne napetosti potrebujemo 3 sloje plošč kot npr. Safeboard (+ zaščitni sloj iz plošč kot npr. Diamant DFH2IR d = 12,5 mm
Za svinčev ekvivalent 2,0 mm / 70 kV anodne napetosti potrebujemo 4 sloje plošč kot npr.Safeboard (+ zaščitni sloj iz plošč kot npr.Diamant DFH2IR d = 12,5 mm
Za svinčev ekvivalent 2,0 mm / 90 kV anodne napetosti potrebujemo 3 sloje plošč kot npr. Safeboard (+ zaščitni sloj iz plošč kot npr. Diamant DFH2IR d = 12,5 mm
Za svinčev ekvivalent 2,0 mm / 150 kV anodne napetosti potrebujemo 6 slojev plošč kot npr. Safeboard (+ zaščitni sloj iz plošč kot npr. Diamant DFH2IR d = 12,5 mm)</t>
  </si>
  <si>
    <t>V mokrih prostorih se kot zadnji sloj gips-kartonskih plošč uporabijo impregnirane gips-kartonske plošče kot npr.: Knauf GKBI ali enakovr. Glej tudi shemo finalnih oblog. Polaganje keramičnih ploščic po projektu stenskih finalnih oblog</t>
  </si>
  <si>
    <t>Izvedba ojačitev v mavčnokartonskih stenah in oblogah, s slojem OSB plošč 24mm, v nivoju podkonstrukcije.</t>
  </si>
  <si>
    <t xml:space="preserve">Izdelava, dobava in montaža oblog stropov in samonosnih stropov, po sestavh v projektu in navodilih proizvajalca, z sloji izolacij, vsemi potrebnimi podkonstrukcijami, obešali, tesnjenji s stenami in elementi ki prebadajo obloge in stropove.  V ceni je zajeti vse izreze za instalacije, ojačitve podkonstrukcij ob odprtinah. </t>
  </si>
  <si>
    <t>ST.01a // SISTEMSKI STROP 60/120</t>
  </si>
  <si>
    <t>sredinsko polje iz tipskih plošč, bordura iz mavčnokartonskih plošč, glej načrt stropov</t>
  </si>
  <si>
    <t>sredinsko polje: akustičen spuščen strop na sistemski podkonstrukciji  kot npr. Knauf Ceiling Solutions, razred C, mineralne laminirane plošče dimenzij 120/60, bele barve, kot npr. KSC Adagio Acoustic Finesse, nevidna podkonstrukcija, vse plošče demontažne</t>
  </si>
  <si>
    <t>bordura: mavčno kartonske plošče na sistemski kovinski podkonstrukciji, kot npr. Knauf GKB 1.25</t>
  </si>
  <si>
    <t>ST.01b // SISTEMSKI STROP 60/60</t>
  </si>
  <si>
    <t>akustičen spuščen strop na sistemski podkonstrukciji  kot npr. Knauf Ceiling Solutions, razred C, mineralne laminirane plošče dimenzij 60/60, bele barve, kot npr. KSC Adagio Acoustic Finesse, nevidna podkonstrukcija, vse plošče demontažne</t>
  </si>
  <si>
    <t>ST.01c // MK SPUŠČEN STROP</t>
  </si>
  <si>
    <t>mavčno kartonske plošče na sistemski kovinski podkonstrukciji, kot npr. Knauf GKB 1.25</t>
  </si>
  <si>
    <t>ST.01d // LESENE LAMELE</t>
  </si>
  <si>
    <t>5cm Akustična obloga: mineralna kamena volna (SIST EN 13162), [λD = max.0.035 W/(m.K)] , lepljeni stiki, enostransko kaširane s črno stekleno tkanino, kot npr. Knauf Insulation NaturBoard VENTI GVB</t>
  </si>
  <si>
    <t xml:space="preserve">60cm zračni sloj </t>
  </si>
  <si>
    <t>Požarna zaščita lesa za zahtevo C-s1, d0, po sistemu kot npr PROMADUR ali enakovredno -  470g/m2 premaza Promadur + zaključni sloj - poliuretanski prozorni premaz 100g/m2</t>
  </si>
  <si>
    <t xml:space="preserve">ST.01e // TI OBLOGA </t>
  </si>
  <si>
    <t>ST.01g / akustična obloga</t>
  </si>
  <si>
    <t xml:space="preserve">5cm Toplotna izolacija: mineralna kamena volna (SIST EN 13162), [λD = max.0.035 W/(m.K)] , lepljeni stiki, enostransko kaširane s črno stekleno tkanino, kot npr. Knauf Insulation NaturBoard VENTI </t>
  </si>
  <si>
    <t>2,5cm Akustična obloga: akustična plošča iz lesenih vlaken dimenzije 120/60cm na sistemski podkonstrukciji, debelina vlaken cca 1mm, barva RAL 1023 Traffic Yellow, kot npr. KCS Heradseign superfine, sistem B</t>
  </si>
  <si>
    <t>ST.02a // EKSPANDIRANA PLOČEVINA - zunanji strop</t>
  </si>
  <si>
    <t>8cm Akustična obloga: mineralna kamena volna (SIST EN 13162), [λD = max.0.035 W/(m.K)] , lepljeni stiki, enostransko kaširane s črno stekleno tkanino, kot npr. Knauf Insulation NaturBoard VENTI GVB</t>
  </si>
  <si>
    <t>2,5cm Spuščen strop: spuščen strop na sistemski podkonstrukciji kot npr. KCS Metal Mesch, kovinske snemljive plošče iz ekspandirane pločevine, 50% odprtost površine, dimenzije 120/60cm, bele barve, RAL 9003, kot npr. KCS metal Mesh RB 25</t>
  </si>
  <si>
    <t>ST.02b / alu obloga - zunanji strop</t>
  </si>
  <si>
    <t xml:space="preserve">62,5cm zračni sloj </t>
  </si>
  <si>
    <t>10cm Akustična obloga: mineralna kamena volna (SIST EN 13162), [λD = max.0.035 W/(m.K)] , lepljeni stiki, enostransko kaširane s črno stekleno tkanino, kot npr. Knauf Insulation NaturBoard VENTI GVB</t>
  </si>
  <si>
    <t>2,5cm Spuščen strop: alu lamele, širina se prilagodi vgradnji svetilk, raster panelov, vzorec in barva po izboru projektanta, usklajeno z alu elementi fasade, pritrjevanje panelov po sisitemski rešitvi dobavitelja stropov</t>
  </si>
  <si>
    <t>Pozidave samostoječih sten, z brušenimi opečnimi zidaki, kot npr npr. Porotherm 20-50 Profi, z ustrezno lepilno malto, v debelini 20cm. Pozidava brez ometavanja, obdelava z mrežico in lepilom.</t>
  </si>
  <si>
    <t>3b1</t>
  </si>
  <si>
    <t>3b2</t>
  </si>
  <si>
    <t>3c1</t>
  </si>
  <si>
    <t>3c2</t>
  </si>
  <si>
    <t xml:space="preserve">Obzidave AB sten, z MULTIPOR zidaki z ustrezno lepilno malto, v debelini 10cm. </t>
  </si>
  <si>
    <t xml:space="preserve">Permanentno redno čiščenje in finalno čiščenje po končanju vseh del, z odvozom vseh odpadkov. </t>
  </si>
  <si>
    <t>Izvajalec je dolžan izdelati projekt betona, ki ga potrdi projektant GK, in izdela vzorce finalno obdelanih površin, vključno z dilatacijami in zaključki,  za katere pridobi pisno potrditev projektanta</t>
  </si>
  <si>
    <t xml:space="preserve">Stenske in talne fuge se morajo ujemati v isti točki! Stenska ogledala so vgrajena v ravnino stenske obloge. Širina fug je min 5mm, ipregrnirane morajo biti s premazom, ki preprečuje prehod vlage in zadrževanje ter razvoj mikroorganizmov. Na stiku med različnimi talnimi oblogami vgraditi kotni profil iz nerjavečega jekla. Vse mere kontrolirati na objektu. Vsa morebitna neskladja med načrti uskladiti s projektantom. Za vse vidne izvedbe, detajle, barve in materiale predložiti projektantu arhitekture vzorce v potrditev pred izvedbo. Stik med tlemi in stemo mora biti izveden na način, ki omogoča strojno čiščenje. Stik med steno in tlakom mora biti izveden s keramično ploščico z zaokrožnico, radij min 2,5cm, sistemska rešitev proizvajalca keramike.
</t>
  </si>
  <si>
    <t>tipska zaokrožnica, pripadajoča keramiki, višine 10cm, r=2,5cm</t>
  </si>
  <si>
    <t>Dobava in polaganje stenskih keramičnih oz kamninastih ploščic, kvalitete, dimenzije in površinske obdelave po opisu v postavki, z lepljenjem na podlago, z ustreznim fleksibilnim lepilom z obojestransim nanosom, kot npr KERAFLEX, s fugiranjem stikov s cementno fugirno maso z modificiranimi polimeri, Vsi stiki talne keramike s stensko keramiko oz vgrajenimi elementi v tlaku in dilatacijski stiki tesnjeni s trajnoelastičnim kitom v barvi fugirne mase, kar je vse zajeti v ceni postavke.</t>
  </si>
  <si>
    <t>STENSKA KERAMIKA: granitogres, dimenzije 20x20cm, fuge d=5mm, kot npr.CE.SI. I Colori barva: Bianco, Mat ali enakovredno</t>
  </si>
  <si>
    <t>Stenske in talne fuge se morajo ujemati v isti točki! Stenska ogledala so vgrajena v ravnino stenske obloge. Mere za ogledala morajo upoštevati odprtino v dimenziji stenske keramike in debelino fug! Širina fug je min 5mm, ipregrnirane morajo biti s premazom, ki preprečuje prehod vlage in zadrževanje ter razvoj mikroorganizmov. Na mestih, kjer stenska keramika ni do stropa na vrhu vgraditi kotni profil iz nerjavečega jekla. Vse mere kontrolirati na objektu. Vsa morebitna neskladja med načrti uskladiti s projektantom. Za vse vidne izvedbe, detajle, barve in materiale predložiti projektantu arhitekture vzorce v potrditev pred izvedbo. Stik med tlemi in stemo mora biti izveden na način, ki omogoča strojno čiščenje. Stik med steno in tlakom mora biti izveden s keramično ploščico z zaokrožnico, radij min 2,5cm, sistemska rešitev proizvajalca keramike - zajeto v sklopu talne keramike</t>
  </si>
  <si>
    <t xml:space="preserve">talna keramika, z vsemi robnimi zaključki in tesnjenji vogalov s trajnoelastičnim kitom v barvi fugirne mase, kar je vse zajeti v ceni.  </t>
  </si>
  <si>
    <t xml:space="preserve">stenska keramika, z vsemi robnimi zaključki, kotniki in tesnjenji vogalov s trajnoelastičnim kitom v barvi fugirne mase, kar je vse zajeti v ceni.  </t>
  </si>
  <si>
    <t>T.01a / PU povozni tlak</t>
  </si>
  <si>
    <t>stenska keramika</t>
  </si>
  <si>
    <t xml:space="preserve">temeljni premaz: Primer SN (cca.700g/m2) v svežem stanju posut s kremenčevim peskom: Quarzo 0.5 (cca.3kg/m2) </t>
  </si>
  <si>
    <t>Poliuretanski večplastni tlak abrazivno odporen za funkcijo prometa vozil in protizdrsnost za peš promet in vožnjo npr.: Mapefloor Parking System ačli enakovredno. Tehnologija nanosa:</t>
  </si>
  <si>
    <t xml:space="preserve">elasto-plastični abrazivno odporen premaz: MAPEFLOOR PU 410 (cca.1kg/m2) z dodanimi barvnimi pigmenti: MAPECOLOR PASTE v izbrani RAL barvi, in vmešanim kremenčevim peskom Quarzo 0.25 (cca.300g/m2) Sloj je v svežem stanju dodatno posut s krem.peskom: Quarzo 0.1-0.5 (cca.4kg/m2) </t>
  </si>
  <si>
    <t>zaključni premaz: MAPEFLOOR FINISH 51 (cca.200g/m2) z dodanimi barvnimi pigmeni: MAPECOLOR PASTE v izbrani RAL barvi v enakem materialu nizkostenska obroba, h=20cm, r=2,5cm</t>
  </si>
  <si>
    <t xml:space="preserve">tlak   </t>
  </si>
  <si>
    <t>nizkostenska obroba višine 20cm r=2,5cm</t>
  </si>
  <si>
    <t>Dobava in polaganje talnih oblog, po izboru projektanta, z ustrezno pripravo podlage, po sestavah v projektu in navodilih proizvajalca talne obloge, z obdelavo in tesnjenjem vseh dilatacij, vsemi zaključnimi profili in zaključki, kar je vse zajeti v ceni. Nizkostenska obroba po izboru projektanta oz pripadajoča tlaku.</t>
  </si>
  <si>
    <t>PU povozni tlak</t>
  </si>
  <si>
    <t>T.03 / PU povozni tlak</t>
  </si>
  <si>
    <t>samorazlivni epoksi tlak</t>
  </si>
  <si>
    <t>samorazlivni epoksi tlak, stopnja protizdrsnosti R11 z zaokrožnico (min radij) v enakem materialu, h=10cm, stiki kitani odporen na olja in kisline RAL po izboru projektanta kot npr. Mapei/Mapefloor System 32 ali enakovredno</t>
  </si>
  <si>
    <t>nizkostenska obroba višine 10cm r=2,5cm</t>
  </si>
  <si>
    <t>0,3cm večplastni epoksidni sloj 0.3 cm po sistemukot npr. Mapefloor System 32 ali enakovr. z uporabo dvokomponentne epoksidne smole skot npr. Mapefloor I 300 SL z vmešano barvo po RAL-u kot npr. Mapecolor Paste, polnila Quarzo 0.25 ter Quarzo 0.50 in prajmerja Primer SN</t>
  </si>
  <si>
    <t>protiprašni premaz</t>
  </si>
  <si>
    <t>protiprašni premaz na osnovi epoksidne smole kot npr.: Mapefloor System 34 ali enakovredno</t>
  </si>
  <si>
    <t>T.04a // PARKIRNE IN POVOZNE POVRŠINE // PU povozni tlak</t>
  </si>
  <si>
    <t>T.04d / PU tlak</t>
  </si>
  <si>
    <t>vinilni tlak</t>
  </si>
  <si>
    <t>T.05a / vinil</t>
  </si>
  <si>
    <t>Enomer talna obloga v roli širine 145cm in debeline 2mm, kot je ZERO Sheet ali enakovredno. Barva po izbiri projektanta. 
Polaganje: brušenje, nanos predpremaza in izravnalne mase do 3mm, opasovanje v prostor s 100% lepljenjem. 
Talna obloga mora ustrezati naslednjim zahtevam:                                                         •Sestavljena je iz 60% naravnih mineralov in 40% termoplastičnih polimerov
• Brez vsebnosti PVC, plastifikatorjev, nitrozaminov, halogenov, težkih kovin, phtalatov
• Primerna za visoko obremenjene prostore
• Obrabni sloj impregniran z ionomerom, razred obrabe T
• Odporna na praske, kemikalije in kisline
• Enostavna za vzdrževanje
• Antibaktericidna in antifungicidna (ne omogoča razvoja bakterij in glivic)
• Primerna za talno gretje
• Elektrostatičnost EN 1815 - antistatičen
• Ognjeodpornost EN 13501-1 Cfl-s1
• Protizdrsnost EN 13893 DS (&gt; 0.3), DIN 51130 R9
• Točkovna odpornost na odtis EN ISO 24343-1 (po 2h 30min) cca. 0,03mm in odporna na koleščke stolov po EN 425 
• 100% razgradljiva in je možno uničenje s sežigom
• Certifikati Der Blaue Ange, Austrian Ecolabel, M1 in Floorscore, ki potrjujeto, da talna obloga ne vsebuje škodljivih in karcinogenih snovi"</t>
  </si>
  <si>
    <t>T.05a / vinil elektroprevoden</t>
  </si>
  <si>
    <t>elektro prevoden vinilni tlak</t>
  </si>
  <si>
    <t>antistatični vinilni tlak</t>
  </si>
  <si>
    <t>T.05a / vinil antistatičen</t>
  </si>
  <si>
    <t>tristopenjski predpražnik (zuna guma, znotraj ščetka in tekstil), vrsta, velikost ploščic, tekstura in barav po izboru projektanta, položen v okvir iz inox L profilov 30/30/3, kot npr. Emco Diplomat Premium</t>
  </si>
  <si>
    <t>TZ.01 / predpražnik</t>
  </si>
  <si>
    <t>Rušitve</t>
  </si>
  <si>
    <t>dvigalo D1</t>
  </si>
  <si>
    <t xml:space="preserve">dimenzije širina 1500 mm, dolžina 2500 mm, višina 2300 mm </t>
  </si>
  <si>
    <t>ELEKTRIČNA NAPETOST 3f x 400V / 230V, 50 Hz</t>
  </si>
  <si>
    <t xml:space="preserve">Naprava za servisno krmiljenje dvigala na strehi kabine skladno s točko 5.12.1.5.2.3 standarda SIST EN81-20 SIGNALIZACIJA </t>
  </si>
  <si>
    <t>v kabini Pokazatelj položaja kabine in smeri nadaljnje vožnje</t>
  </si>
  <si>
    <t xml:space="preserve">gong v glavni postaji  </t>
  </si>
  <si>
    <t>Pokazatelj položaja kabine in smeri nadaljnje vožnje</t>
  </si>
  <si>
    <t xml:space="preserve">gong v ostalih postajah </t>
  </si>
  <si>
    <t xml:space="preserve">talna obloga - tla pripravljena za polaganje lokalnega poda maks. deb 20 mm, ki ga dobavi in položi naročnik v lastni režiji. </t>
  </si>
  <si>
    <t xml:space="preserve">ogledalo na zadnji steni nad višino ročaja </t>
  </si>
  <si>
    <t xml:space="preserve">ročaj na vseh treh kabinskih stranicah </t>
  </si>
  <si>
    <t xml:space="preserve">inox zaščitni odbojniki na vseh treh kabinskih stranicah </t>
  </si>
  <si>
    <t xml:space="preserve">na treh višinah </t>
  </si>
  <si>
    <t xml:space="preserve">štev. vhodov 1, </t>
  </si>
  <si>
    <t xml:space="preserve">neprehodna kabina zaščita vhoda </t>
  </si>
  <si>
    <t xml:space="preserve">Elektronska svetlobna zavesa  </t>
  </si>
  <si>
    <t xml:space="preserve">Omejilec sile zapiranja </t>
  </si>
  <si>
    <t xml:space="preserve">VRATA KABINE Avtomatska, centralna teleskopska C4, iz brušene nerjaveče pločevine, s frekvenčno reguliranim pogonom dimenzije širina 1300 mm, višina 2100 mm </t>
  </si>
  <si>
    <t xml:space="preserve">JAŠKOVNA VRATA Avtomatska, centralna teleskopska C4, iz brušene nerjaveče pločevine, Požarna odpornost vrat E 120 skladno s standardom EN 81-58 v prvi in drugi kleti vrata s povišano požarno odpornostjo EI30 dimenzije širina 1300 mm, višina 2100 mm </t>
  </si>
  <si>
    <t xml:space="preserve">JAŠEK DVIGALA  dimenzije širina 2300 mm, globina 2900 mm </t>
  </si>
  <si>
    <t xml:space="preserve">ZAHTEVANA SKLADNOST S STANDARDI SIST EN81-20, SIST EN81-50 </t>
  </si>
  <si>
    <t xml:space="preserve">NOSILNOST 1800 kg ali 24 oseb SISTEM POGONA Električni, ACVF- frekvenčno reguliran brez reduktorja ŠTEVILO VKLOPOV NA URO 180 </t>
  </si>
  <si>
    <t xml:space="preserve">VIŠINA DVIGA 13,7 m </t>
  </si>
  <si>
    <t xml:space="preserve">ŠTEV. POSTAJ 5 ŠTEV. VHODOV 5 (neprehodna kabina) </t>
  </si>
  <si>
    <t xml:space="preserve">HITROST 1,0 m/s </t>
  </si>
  <si>
    <t xml:space="preserve">mikroprocesor - DUPLEX 2KS, zbirno krmiljenje v obe smeri Govorna povezava iz kabine (varnostni sistem omogoča avtomatični telefonski klic v sili iz kabine na 4 predhodno programirane tel. številke - možnost 24 urnega priklopa na dežurno službo GSM vmesnik Požarni program - prejetju signala iz požarne centrale se dvigalo parkira z odprtimi vrati v postaji, ki je definirana kot požarna postaja in se izklopi. </t>
  </si>
  <si>
    <t xml:space="preserve">možnost priklopa na hišni agregat </t>
  </si>
  <si>
    <t xml:space="preserve">kontrolni panel iz brušene nerjaveče pločevine z mikrostikali iz brušene nerjaveče pločevine mehanska tipkala prilagojena številu postaj </t>
  </si>
  <si>
    <t xml:space="preserve">Braillova pisava </t>
  </si>
  <si>
    <t xml:space="preserve">rezervacija kabine s ključem </t>
  </si>
  <si>
    <t xml:space="preserve">svetlobna indikacija potrditve pozivov </t>
  </si>
  <si>
    <t xml:space="preserve">svetlobni signal za preobremenitev </t>
  </si>
  <si>
    <t xml:space="preserve">tipka za zapiranje vrat </t>
  </si>
  <si>
    <t xml:space="preserve">tipka za odpiranje vrat </t>
  </si>
  <si>
    <t xml:space="preserve">tipka za alarm ( alarm na kabini ) </t>
  </si>
  <si>
    <t xml:space="preserve">Vključeno v ceno razsvetljava jaška  lestev za dostop v jašek  vsa varnostna in končna stikala  servisna komandna plošča na strehi kabine  ploščice in napisi </t>
  </si>
  <si>
    <t>dvigalo D2</t>
  </si>
  <si>
    <t xml:space="preserve">JAŠEK DVIGALA  dimenzije širina 1650 mm, globina 2500 mm </t>
  </si>
  <si>
    <t xml:space="preserve">JAŠKOVNA VRATA Avtomatska, centralna teleskopska C4, iz brušene nerjaveče pločevine, Požarna odpornost vrat E 120 skladno s standardom EN 81-58 v prvi in drugi kleti vrata s povišano požarno odpornostjo EI30 dimenzije širina 900 mm, višina 2100 mm </t>
  </si>
  <si>
    <t xml:space="preserve">VRATA KABINE Avtomatska, centralna teleskopska C4, iz brušene nerjaveče pločevine, s frekvenčno reguliranim pogonom dimenzije širina 900 mm, višina 2100 mm </t>
  </si>
  <si>
    <t xml:space="preserve">dimenzije širina 1100 mm, dolžina 2100 mm, višina 2200 mm </t>
  </si>
  <si>
    <t xml:space="preserve">NOSILNOST 1000 kg ali 13 oseb SISTEM POGONA Električni, ACVF- frekvenčno reguliran brez reduktorja ŠTEVILO VKLOPOV NA URO 180 </t>
  </si>
  <si>
    <t>dvigalo D3</t>
  </si>
  <si>
    <t xml:space="preserve">VIŠINA DVIGA 10 m </t>
  </si>
  <si>
    <t xml:space="preserve">ŠTEV. POSTAJ 4 ŠTEV. VHODOV 4 (neprehodna kabina) </t>
  </si>
  <si>
    <t xml:space="preserve">kabinske stranice iz brušene nerjaveče pločevine strop iz rahlo odsevne nerjaveče z LED tipom razsvetljave »LINE« </t>
  </si>
  <si>
    <t xml:space="preserve">KABINA  </t>
  </si>
  <si>
    <t>DVIGALO D4</t>
  </si>
  <si>
    <t xml:space="preserve">VIŠINA DVIGA 8 m </t>
  </si>
  <si>
    <t xml:space="preserve">ŠTEV. POSTAJ 3 ŠTEV. VHODOV 3 (neprehodna kabina) </t>
  </si>
  <si>
    <t xml:space="preserve">JAŠEK DVIGALA  dimenzije širina 1700 mm, globina 2600 mm </t>
  </si>
  <si>
    <t>10cm finalni tlak: na mestu lit brušen beton, nadvišan za 1-2cm, dilatiran, mikroarmiran beton C25/30, fino zaglajen, brušen do izpostavljenosti agregata (max 15mm), vrsta, velikost in tekstura po izboru projektanta po izvedbi vzorca, penetriran s sredstvom za utrjevanje površine in doseganje hidrofobnosti  in oleofobnosti (povečana tlačna in obrabna odpornost, manj spolzka in vpojna površina, povečana odpornost na udarce in UV ter vodo stabilnost, povečan, kot npr.: ASHFORD ali enakovredno (aplicirano pred brušenjem)a ravnost in refleksija svetlobe), mikroarmatura: PP vlakna,vsebnost: 0.95kg/m3, npr.: FIBRILs F120 ali enakovredno, stopnja protizdrsnosti enakovredno R9</t>
  </si>
  <si>
    <t>V primeru da  izgled betona ne ustreza zahtevani kvaliteti, je izvajalec del dolžan sanirati popvršino na lastne stroške, po potrditvi projektanta.</t>
  </si>
  <si>
    <t>Za vsa vrata se izdela delavniška dokumentacija, z vsemi detajli vgradnje. Izdelajo se vzorci podbojev, vrat in vodil ter vseh finalnih obdelav površin, podbojev in vratnih kril. Delavniške risbe v pregled predati projektantu.</t>
  </si>
  <si>
    <t>O.VP.N.1a</t>
  </si>
  <si>
    <t>O.VP.N.2a</t>
  </si>
  <si>
    <t>Polnila iz kompaktnega laminata  RAL 9003, , kot npr. Egger W1001 ST9, s točkovnim okovjem iz brušenega INOX, z vsem okovjem, ročajem, WC zatičem, obešalnikom. Po shemah.</t>
  </si>
  <si>
    <t>10cm Spuščen strop, lamele 20/100mm, osna razdalja 120mm, masiven les, smreka, oljeno ali lakirano, les 1.kvalitete, popolnoma, brez vidnih grč, vzorec in barva po izboru projektanta, svetilke so vgrajene v medprostor lesenih lamel, pritrjevanje s sistemskimi rešitvami za spuščene stropove, črne barve, demontažen strop, glej tudi načrt stropov.</t>
  </si>
  <si>
    <t xml:space="preserve">Površinska obdelava AB površin, po specifikaciji v projektu, z vsemi predpisanimi sloji in obdelavami, po navodilih proizvajalca uporabljenih materialov. Izvajalec je dolžan izdelati vzorec obdelav primerne velikosti, približno 5-6m2 (vsaj 1m3) in pridobiti pisno potrditev projektanta. </t>
  </si>
  <si>
    <t xml:space="preserve">OPOZORILNA FOLIJA NA STEKLENIH POVRŠINAH: Folija s potiskom v višini oči na vseh zasteklitvah do tal, po grafični podlogi projektanta </t>
  </si>
  <si>
    <t>POŽARNA TESNJENJA: vse stavbno pohištvo na mejah med požarnimi conami oz etažami (vse požarno odporno stavbno pohištvo) z ustreznim certificiranim požarnim tesnjenjem, skladno z navodili proizvajalca.</t>
  </si>
  <si>
    <t>Notranja senčila oken in fiksnih zasteklitev:
Rolo kot npr SENČILA BLED HD 50mm Basic ali enakovredno, 
Pogon: elektro motor
rolo: Screen Panama Pro of 3%, svetlo sive barve, barva po izboru arhitekta
Basic oprema: Basic, bela oprema
Utež: Vidna spodnja utež okrogla 16mm
MONTAŽA: kaseta vgrajena v MK strop
Basic Motor: HD motor</t>
  </si>
  <si>
    <t>OKNA IN FIKSKE ZASTEKLITVE: Tip 1, troslojna termoizolacijska zasteklitev, Ug = 0,50 W/m2K, kot npr. Guardian SunGuard SN 75 HT (CE) on Guardian ExtraClear (CE), prepustnost svetlobe max 68,1%, solarni faktor min g 36,9%</t>
  </si>
  <si>
    <t>OKNA IN FIKSKE ZASTEKLITVE: Tip 2, troslojna termopan zasteklitev, Ug = 0,80 W/m2K, kot npr. Guardian SunGuard HD Silver grey 32 (CE) on guardian ExtraClear (CE), prepustnost svetlobe max 27,3%, solarni faktor min g 23,5%</t>
  </si>
  <si>
    <t>VRATA IN FIKSKE ZASTEKLITVE: Tip 2, troslojna termopan zasteklitev, Ug = 0,80 W/m2K, kot npr. Guardian SunGuard HD Silver grey 32 (CE) on guardian ExtraClear (CE), prepustnost svetlobe max 27,3%, solarni faktor min g 23,5%</t>
  </si>
  <si>
    <t>OKNA IN FIKSKE ZASTEKLITVE: Tip 1, troslojna termoizolacijska zasteklitev, Ug = 0,50 W/m2K, kot npr. Guardian SunGuard SN 75 HT (CE) on Guardian ExtraClear (CE),  prepustnost svetlobe max 68,1%, solarni faktor min g 36,9%</t>
  </si>
  <si>
    <t>OKNA VRATA IN FIKSKE ZASTEKLITVE: Tip 3, troslojna termopan zasteklitev, Ug = 0,60 W/m2K, kot npr. Guardian ClimaGzard Premium2T on Guardian ExtraClear (CE), prepustnost svetlobe max 72,1%, solarni faktor min g 51,8%</t>
  </si>
  <si>
    <t>Zasteklitev:
- enojno delno kaljeno steklo 1010.2 TVG,  brušeni robovi
Laminirano delno kaljeno steklo v sestavi 10.10.2 TVG ESG
Prepustnost svetlobe 33,8%, solarni faktor g 38,3%
potisk, za dodatno zaščito pred soncem, potisk po predlogi, pred izvedbo je potrebno narediti vzorec, ki ga potrdi projektant
Kot npr. Guardian SunGuard HD SilverGrey 32</t>
  </si>
  <si>
    <t>toplotna izolativnost Uw = 0,90 W/m2K
toplotna prevodnost stekla Ug= 0,5 W/m2K
okvir alu okvir; barva po izboru projektanta
krilo alu; barva in vzorec po izboru projektanta
steklo troslojna zasteklitev
polica - zunaj alu; barva po izboru projektanta
polica - notri barva po izboru projektanta; HPL plošča
ročaj kot npr. Hoppe Amsterdam; brušen RF
ključavnica krilno odpiranje s ključem
vgradnja / detajl vgradnja v AB konstrukcijo; RAL montaža
element za prekinitev toplotnega mostu (kjer je zasteklitev do tal), kot npr. Purenit</t>
  </si>
  <si>
    <t>Notranji rolo, po opisih v shemah:
Rolo kot npr SENČILA BLED HD 50mm Basic ali enakovredno, 
Pogon: elektro motor
rolo: Screen Panama Pro of 3%, svetlo sive barve, barva po izboru arhitekta
Basic oprema: Basic, bela oprema
Utež: Vidna spodnja utež okrogla 16mm
MONTAŽA: kaseta vgrajena v MK strop
Basic Motor: HD motor</t>
  </si>
  <si>
    <t xml:space="preserve">V ceni je zajeti izdelavo projekta zaklepanja s sistemskimi ključi, po projektni nalogi naročnika, ki ga potrdita naročnik in uporabnik. </t>
  </si>
  <si>
    <t>HIDROIZOLACIJA STEN: v območju tušev, v sanitarnih in drugih mokrih prostorih je potrebno uporabljati vodoodporne mavčno-kartonaste plošče. V mokrih prostorih je potrebno ne glede na podlago izvesti talno in stensko polimercementno hidroizolacijo skladno z DIN 18534. V območju tušev se izvede hidroizolacije vsaj 60cm od linije tuš kabine na vse strani. Stiki stena/tla in stena/stena se dodatno tesnijo s tesnilnimi trakovi. Hidroizolacija zajeta v keramičarskih delih.</t>
  </si>
  <si>
    <t>cementna hidroizolacija/premaz v območju močenja sten: Polimercementna hidroizolacija skladno z DIN18534, visokoelastična cementno vezana vodotesna masa, Kot npr. MAPEI MAPELASTIC ali enakovredno, z vsemi zaključki na obodne stene in tesnjenjem vseh prebojev z ustreznimi trakovi in manšetami</t>
  </si>
  <si>
    <t>cementna hidroizolacija/premaz: Polimercementna hidroizolacija skladno z DIN18534, visokoelastična cementno vezana vodotesna masa, Kot npr. MAPEI MAPELASTIC ali enakovredno, z vsemi zaključki na obodne stene in tesnjenjem vseh prebojev z ustreznimi trakovi in manšetami</t>
  </si>
  <si>
    <t>Strop z vgradnimi linijskimi svetilkami - zajete ločeno, z vsemi robnimi zaključki in ojačitvami, kar je zajeti v ceni postavke.</t>
  </si>
  <si>
    <t>15cm večslojna izolacijska plošča z negorljivim jedrom iz mineralne volne, [λD = max.0.037 W/(m.K)], kot npr. Heraklit Tektalan A2, odziv na ogenj po NPV vsaj A2-s1, d0</t>
  </si>
  <si>
    <t>4c</t>
  </si>
  <si>
    <t>4d</t>
  </si>
  <si>
    <t>požarna revizijska vrata za dostop v vertikalni inštalacijski jašek ob osi 4: 110x60cm</t>
  </si>
  <si>
    <t>požarna revizijska vrata za dostop v vertikalni inštalacijski jašek ob osi 4: 80x60cm</t>
  </si>
  <si>
    <t>zaključni INOX profil, na stenah kjer stenska keramika ni položena do stropa, tipski profil po potrditvi projektanta.</t>
  </si>
  <si>
    <t>Slikanje sten z barvo v kvaliteti po opish v postavkah in barvi po izboru projektanta.</t>
  </si>
  <si>
    <t>disperzijska pralna barva (tehnični prostori)</t>
  </si>
  <si>
    <t>disperzijska pralna barva, in zaščitni sloj Dom flok mat</t>
  </si>
  <si>
    <t>Slikanje stropov z barvo v kvaliteti po opish v postavkah in barvi po izboru projektanta.</t>
  </si>
  <si>
    <t>poldisperzijska barva kot npr JUPOL ali enakovredno - mavčnokartonski stropovi</t>
  </si>
  <si>
    <t>naprava zaščitnega premaza na AB površine, z ustrezno pripravo podlage</t>
  </si>
  <si>
    <t>naprava protiprašnega brezbarvnega premaza na notranje AB stene</t>
  </si>
  <si>
    <t>naprava protiprašnega brezbarvnega premaza na notranje AB stropove</t>
  </si>
  <si>
    <t xml:space="preserve">hidroizolacija   </t>
  </si>
  <si>
    <t>izvedba odvodnjavanja iz predpražnika, HDPE odtočna cev fi 50mm, z vsemi fazonskimi kosi</t>
  </si>
  <si>
    <t>Dobava in montaža tipske plezalne lestve, z varovalnimi obroči, vročecinkane konstrukcije, z ograjo za prehode preko atike. Lesten višine 5m.</t>
  </si>
  <si>
    <t>GKB - mavčnokartonske plošče</t>
  </si>
  <si>
    <t>GKBI - impregnirane mavčnokartonske plošče</t>
  </si>
  <si>
    <t>GKBF - požarno odporne mavčnokartonske plošče</t>
  </si>
  <si>
    <t>Safeboard - plošče zaščite proti sevanju</t>
  </si>
  <si>
    <t>Diamant - cementne plošče</t>
  </si>
  <si>
    <t>B9</t>
  </si>
  <si>
    <t>RAZNA DELA</t>
  </si>
  <si>
    <t>Izvajalec pred izdelavo elementov pripravi delavniško dokumentacijo in vzorec obdelav in pridobi pisno potrditev projektanta.</t>
  </si>
  <si>
    <t xml:space="preserve">Izdelava, dobava in montaža elementov označbe zdravstvenega doma, z vsem osnovnim in pomožnim materialom,vso podknstrukcijo, sidranjem, svetlobnimi telesi, vsemi zaključki in obrobami, po detajlu. </t>
  </si>
  <si>
    <t>naprava antigrafitnega hidrofobnega brezbarvnega premaza na zunanje AB površine</t>
  </si>
  <si>
    <t>Izdelava, dobava in montaža zunanjih lamel iz ekspandirane pločevine (del V, S in Z fasade)</t>
  </si>
  <si>
    <t>Dobava in kovinskega kotnega profila po obodu celotnega objekta na isti višini ploščato železo 300x300x8, površinska obdelava, vročecinkano in prašno barvano v RALu po izboru projektanta</t>
  </si>
  <si>
    <t>Dobava in montaža cestnih zapornic, po projektu, z vso pripadajočo opremo, avtomatiko, komunikacijsko opremo, označbami in signalizacijo.</t>
  </si>
  <si>
    <t>Dobava in montaža sistema cevne pošte, z vso pripadajočo opremo, podkonstrukcijo in pripadajočom opremo.</t>
  </si>
  <si>
    <t>POSTAJA TIP "ŠIBER"</t>
  </si>
  <si>
    <t>KRETNICA ZRAČNA TIP T.110</t>
  </si>
  <si>
    <t>CEVNE SPOJKE CR FI110</t>
  </si>
  <si>
    <t>STOJALO ZA TRANSPORTNE KONTEJNERJE OD63-ND124- malo</t>
  </si>
  <si>
    <t>OPTIČNI SENZOR AC3000 FI110</t>
  </si>
  <si>
    <t>ELEKTRONSKA CENTRALA 3000</t>
  </si>
  <si>
    <t>POGON SD4n w. 230/400V1,1 kw 5</t>
  </si>
  <si>
    <t>KRMILNIK POGONA 1,6-2,5A 3-</t>
  </si>
  <si>
    <t>GIBLJIVA CEV ZRAKA 63 -siva L=1 M</t>
  </si>
  <si>
    <t>DUŠILEC ZVOKA OD 63 za pogon SD4-SD7 D63/110XL600/720 MM</t>
  </si>
  <si>
    <t>REDUCIR PVC OD 110/OD63 L150</t>
  </si>
  <si>
    <t>KOLENO PVC ZA ZRAK FI 63</t>
  </si>
  <si>
    <t>CEVNI LOK 110 MM X 2,3 MM /90/R=650, RAL 7000</t>
  </si>
  <si>
    <t>CEVNI LOK 110X2,3/90,R=650- TRANSPARENT</t>
  </si>
  <si>
    <t>CEVOVOD FI110X2,3mm RAL 7000</t>
  </si>
  <si>
    <t>CEVOVOD FI 110X2,3 -TRANSPARENT</t>
  </si>
  <si>
    <t>CEVOVOD FI75mm- za dovod zraka od pogona</t>
  </si>
  <si>
    <t>KOLENO fi 75 45°</t>
  </si>
  <si>
    <t>CEVNA SPOJKA fi 75</t>
  </si>
  <si>
    <t>CEVNE SPOJKE FI 110x2,3x110, RAL 7000</t>
  </si>
  <si>
    <t>CEVNE SPOJKE- TRANSPARENT 110X2,3X150</t>
  </si>
  <si>
    <t>ZRAČNI VENTIL OD 110 D110 -</t>
  </si>
  <si>
    <t>CEVNA OBJEMKA fi 110 MPN-RC</t>
  </si>
  <si>
    <t>LEPILO TANGIT</t>
  </si>
  <si>
    <t>ČISTILO TANGIT BH</t>
  </si>
  <si>
    <t>ELEKTRIČNI VODNIK TIP 3x2X0,6mm</t>
  </si>
  <si>
    <t>ELEKTRIČNI VODNIK TIP 3x2,5mm MEHKI</t>
  </si>
  <si>
    <t>TRANSPORTNI KONTEJNER DS-1A-MA KL 110-105/80-245/28</t>
  </si>
  <si>
    <t>DROBNI MONTAŽNI MATERIAL</t>
  </si>
  <si>
    <t>4a1</t>
  </si>
  <si>
    <t>4a6</t>
  </si>
  <si>
    <t>4a2</t>
  </si>
  <si>
    <t>4a3</t>
  </si>
  <si>
    <t>4a4</t>
  </si>
  <si>
    <t>4a5</t>
  </si>
  <si>
    <t>4a7</t>
  </si>
  <si>
    <t>4a8</t>
  </si>
  <si>
    <t>4a9</t>
  </si>
  <si>
    <t>4a10</t>
  </si>
  <si>
    <t>4a11</t>
  </si>
  <si>
    <t>4a12</t>
  </si>
  <si>
    <t>4a13</t>
  </si>
  <si>
    <t>4a14</t>
  </si>
  <si>
    <t>4a15</t>
  </si>
  <si>
    <t>4a16</t>
  </si>
  <si>
    <t>4a17</t>
  </si>
  <si>
    <t>4a18</t>
  </si>
  <si>
    <t>4a19</t>
  </si>
  <si>
    <t>4a20</t>
  </si>
  <si>
    <t>4a21</t>
  </si>
  <si>
    <t>4a22</t>
  </si>
  <si>
    <t>4a23</t>
  </si>
  <si>
    <t>4a24</t>
  </si>
  <si>
    <t>4a25</t>
  </si>
  <si>
    <t>4a26</t>
  </si>
  <si>
    <t>4a27</t>
  </si>
  <si>
    <t>4a28</t>
  </si>
  <si>
    <t>4a29</t>
  </si>
  <si>
    <t>protipoplavna zaščita</t>
  </si>
  <si>
    <t>izvedba utorov v AB stenah po navodilih proizvajalca zaščite</t>
  </si>
  <si>
    <t>svetlobnik atrija, z nastavnim vencem in oblogo iz INOX pločevine</t>
  </si>
  <si>
    <t>fi 70cm, h=75cm</t>
  </si>
  <si>
    <t>fi 110cm, h=75cm</t>
  </si>
  <si>
    <t>Dobava in montaža betonskih korita v atriju - betonske cevi, zunanja obloga iz polirane INOX pločevine deb 3mm, z vsemi robnimi zaključki.</t>
  </si>
  <si>
    <t>pri prostoru za čistila</t>
  </si>
  <si>
    <t>kolesarnica proti atriju</t>
  </si>
  <si>
    <t xml:space="preserve">Izdelava, dobava in montaža stopnic v tehničnih prostorih, po shemah v projektu, z vso nosilno konstrukcijo, oblogami in rolčaji. 
</t>
  </si>
  <si>
    <t>NP.P1 strojnica</t>
  </si>
  <si>
    <t>Elementi zunanje ureditve</t>
  </si>
  <si>
    <t>5a1</t>
  </si>
  <si>
    <t>5a2</t>
  </si>
  <si>
    <t>Dobava in montaža INOX cevnih stojal za kolesa, sidranih v tlak, po specifikaciji v projektu.</t>
  </si>
  <si>
    <t>Dobava in montaža INOX drogov za zastave, sidranih v tlak, po specifikaciji v projektu.</t>
  </si>
  <si>
    <t>Dobava in montaža teraco klopi ob koritih, z vsem pritrdilnim materialom, dim 250/50/10cm, po specifikaciji v projektu.</t>
  </si>
  <si>
    <t>Element zunanjih stopnic v atrij razvojne ambulante, dim cca 30/17cm, dolžine 210cm</t>
  </si>
  <si>
    <t>Zunanja ograja</t>
  </si>
  <si>
    <t>ur</t>
  </si>
  <si>
    <t xml:space="preserve">preseka 0,12-0,20 m3/m2-m1 - stene korit </t>
  </si>
  <si>
    <t>7</t>
  </si>
  <si>
    <t>7a</t>
  </si>
  <si>
    <t>7a1</t>
  </si>
  <si>
    <t>7a2</t>
  </si>
  <si>
    <t>7b</t>
  </si>
  <si>
    <t>7c</t>
  </si>
  <si>
    <t>7d</t>
  </si>
  <si>
    <t>1m</t>
  </si>
  <si>
    <t>opaž sten korit</t>
  </si>
  <si>
    <t>delovni odri za gradbena dela, za prostore višine do 5m. Neto Podane neto površine prostorov</t>
  </si>
  <si>
    <t>delovni odri za obrtniška dela, za prostore višine do 5m. Neto Podane neto površine prostorov</t>
  </si>
  <si>
    <t>objekt: Širitev zdravstvenega doma in gradnja garaže, Domžale</t>
  </si>
  <si>
    <t>POPIS GRADBENO OBRTNIŠKIH DEL</t>
  </si>
  <si>
    <t>Pri odvozu iz gradbišča upoštevati tudi plačilo vseh komunalnih taks in drugih stroškov z deponiranjem.</t>
  </si>
  <si>
    <t>Rušitev nevarnih gradbenih odpadkov je potrebno izvajati z ustreznimi zaščitnimi sredstvi. V skladu z navodili koordinatorja za varstvo pri delu.</t>
  </si>
  <si>
    <t>Odstranitev elementov instalacij  in opreme je zajeti v ceni postavk..</t>
  </si>
  <si>
    <t>V ceni postavk je potrebno zajeti vse potrebne delovne odre, podpiranja, zaščite,...v skladu s projekti in pravili stroke.</t>
  </si>
  <si>
    <t>OP.: vsa rušitvena dela se izvajajo po navodilih statika!</t>
  </si>
  <si>
    <t>OP.: V ceni posamezne postavke je potrebno zajeti vsa potrebna podpiranja!</t>
  </si>
  <si>
    <t>Delavci, ki bodo opravljali delo rušenja, morajo biti pri delu ustrezno varovani z zaščitnimi sredstvi. Ruševine se sproti sortirajo in odvažajo. Na obravnavanem zemljišču je predvideno mesto za začasno deponijo pred odvozom na stalno deponijo.</t>
  </si>
  <si>
    <t>Potrebno je zagotoviti, da izvajalci gradbenih del na gradbišču hranijo ali začasno skladiščijo odpadke, ki nastajajo pri gradbenih delih, ločeno po vrstah gradbenih odpadkov iz klasifikacijskega seznama odpadkov.</t>
  </si>
  <si>
    <t>Rušenje AB konstrukcij, z odrezom betona na segmente primerne za transport.</t>
  </si>
  <si>
    <t>Odstranitev stavbnega pohištva, z vsemi okvirji, slepimi okvirji, pragovi, senčili.</t>
  </si>
  <si>
    <t>velikosti do 3m2</t>
  </si>
  <si>
    <t>velikosti nad 6m2</t>
  </si>
  <si>
    <t>velkosti 3-6m2</t>
  </si>
  <si>
    <t>Odstranitev rezervoarja za kurilno olje, po specifikaciji v projektu, s črpanjem preostalega goriva, s čiščenjem in odvozom na deponjo, sstrani pooblaščene organizacije.</t>
  </si>
  <si>
    <t>Izkopi ob objektu, za potrebe rušitev in odstranitev. Ocena</t>
  </si>
  <si>
    <t>Rušenje zidanih sten, z vsemi vezmi, obojestranskim ometom oz keramičnimi ploščicami oz fasadno oblogo</t>
  </si>
  <si>
    <t>v debelini do 20cm</t>
  </si>
  <si>
    <t>v debelini nad 20cm</t>
  </si>
  <si>
    <t>Odstranitev finalnih tlakov, vključno s podlago tlaka skupne debeline do 10cm in nizkostensko obrobo</t>
  </si>
  <si>
    <t>Rušenje suhomontažnih sten, z vsemi oblogami.</t>
  </si>
  <si>
    <t>Odstranitev spuščenih stropov, z vsemi vgradnimi elementi.</t>
  </si>
  <si>
    <t>8</t>
  </si>
  <si>
    <t>Naprava odprtine v etažni plošči za novo dvigalo, z vsemi potrebnimi podpiranji, po navodilih projektanta GK.</t>
  </si>
  <si>
    <t>8a</t>
  </si>
  <si>
    <t>podporne kosntrukcije v višinah do 3m, podane skupne dolžine podpiranja</t>
  </si>
  <si>
    <t>8b</t>
  </si>
  <si>
    <t>odrez betona</t>
  </si>
  <si>
    <t>8c</t>
  </si>
  <si>
    <t xml:space="preserve">Rušenje betona   </t>
  </si>
  <si>
    <t>9</t>
  </si>
  <si>
    <t>10</t>
  </si>
  <si>
    <t>Odstranitev kovinskih konstrukcij (ograje, okvirji, stebri….) Ocena</t>
  </si>
  <si>
    <t>11</t>
  </si>
  <si>
    <t>11a</t>
  </si>
  <si>
    <t>11b</t>
  </si>
  <si>
    <t>11c</t>
  </si>
  <si>
    <r>
      <t xml:space="preserve">Organizacijo gradbišča na lastne stroške z vsemi zahtevanimi določili v razpisni dokumentaciji, naročniku oz. nadzorniku posredovati potrebne podatke za prijavo gradbišča inšpektoratu RS, zakoličiti objekt, izdelati z varnostnim načrtom in </t>
    </r>
    <r>
      <rPr>
        <sz val="11"/>
        <rFont val="Arial Nova Cond"/>
        <family val="2"/>
        <charset val="238"/>
      </rPr>
      <t>elaboratom organizacije gradbišča in izvajanja del z vidika varnosti zračnega prometa</t>
    </r>
    <r>
      <rPr>
        <sz val="11"/>
        <color indexed="8"/>
        <rFont val="Arial Nova Cond"/>
        <family val="2"/>
        <charset val="238"/>
      </rPr>
      <t xml:space="preserve"> skladen načrt ureditve gradbišča, urediti gradbišče v skladu z načrtom ureditve gradbišča, označiti gradbišče po veljavni zakonodaji. Zaščita obstoječih objektov in instalacij mora biti zagotovljena ves čas gradnje na območjih posegov. V primeru nastalih poškodb jih je izvajalec dolžan sanirati in zagotoviti nemoteno delovanje obstoječih objektov in naprav.</t>
    </r>
  </si>
  <si>
    <r>
      <t>Odpravo morebitnih poškodb, ki jih povzroči izvajalec na obstoječih objektih in ostali infrastrukturi (cestah, komunalnih</t>
    </r>
    <r>
      <rPr>
        <sz val="11"/>
        <rFont val="Arial Nova Cond"/>
        <family val="2"/>
        <charset val="238"/>
      </rPr>
      <t xml:space="preserve">, </t>
    </r>
    <r>
      <rPr>
        <sz val="11"/>
        <color indexed="8"/>
        <rFont val="Arial Nova Cond"/>
        <family val="2"/>
        <charset val="238"/>
      </rPr>
      <t>komunikacijskih in ostalih napravah), v najkrajšem možnem času in plačati sporazumno zapisniško evidentirano nastalo škodo; pred pričetkom del in po zaključku del se opravi skupni pregled infrastrukture in območja gradbišča, ki jih bo izvajalec uporabljal pri izvedbi pogodbenih del,</t>
    </r>
  </si>
  <si>
    <r>
      <t xml:space="preserve">Seznanitev naročnika z obratovanjem objekta, opraviti predpisane preizkuse in naročnika oziroma uporabnika uvesti v delo z vgrajenimi napravami. </t>
    </r>
    <r>
      <rPr>
        <sz val="11"/>
        <rFont val="Arial Nova Cond"/>
        <family val="2"/>
        <charset val="238"/>
      </rPr>
      <t>Stroški vseh potrebnih testnih bremen in drugih pripomočkov za testiranje in zagon sistema gredo v breme izvajalca in mu jih naročnik ne bo povrnil.</t>
    </r>
  </si>
  <si>
    <r>
      <t xml:space="preserve">Pri vgrajevanju materialov oz. proizvodov, ki so projektirani kot osnovni elementi toplotne, hidro in zvočne zaščite je potrebno </t>
    </r>
    <r>
      <rPr>
        <u/>
        <sz val="11"/>
        <rFont val="Arial Nova Cond"/>
        <family val="2"/>
        <charset val="238"/>
      </rPr>
      <t>dosledno</t>
    </r>
    <r>
      <rPr>
        <sz val="11"/>
        <rFont val="Arial Nova Cond"/>
        <family val="2"/>
        <charset val="238"/>
      </rPr>
      <t xml:space="preserve"> upoštevanje zahtevanih tehničnih karakteristik, ki so navedene v tehničnih opisih obodnih in etažnih konstrukcij.</t>
    </r>
  </si>
  <si>
    <t>RAZNA DELA SKUPAJ:</t>
  </si>
  <si>
    <t>enostranski opaž obodnih ravnih kletnih sten vgrajenih ob konstrukcijo varovanja gradbene jame.</t>
  </si>
  <si>
    <t>opaž ovalnih stebrov, r=25cm</t>
  </si>
  <si>
    <t>ojačitev do višine 250cm</t>
  </si>
  <si>
    <t>ojačitev do višine 100cm</t>
  </si>
  <si>
    <t>ojačitev v celotni površini stene/obloge</t>
  </si>
  <si>
    <t>ekstrudirani polistiren XPS (SIST EN 13164), plošče s stopničastimi preklopi prosto položene na podlago[λD = max. 0.035 W/mK, σ10%def.= 500 kPa], kot npr.: Fragmat XPS 500GL ali enakovredno</t>
  </si>
  <si>
    <t>Pozidave, z ustrezno malto, z vsemi sidranji in stikovanji. Pozidave ustrezno sidrane v AB konstrukcije.</t>
  </si>
  <si>
    <r>
      <rPr>
        <b/>
        <sz val="12"/>
        <color indexed="8"/>
        <rFont val="Arial Narrow"/>
        <family val="2"/>
        <charset val="238"/>
      </rPr>
      <t xml:space="preserve">V ceni vseh postavk zajeti vsa pomožna dela, vsa zavarovanja rušitev, ves osnovni in pomožni material ter vse prenose in odvoze na </t>
    </r>
    <r>
      <rPr>
        <b/>
        <u/>
        <sz val="12"/>
        <color indexed="8"/>
        <rFont val="Arial Narrow"/>
        <family val="2"/>
        <charset val="238"/>
      </rPr>
      <t>stalno deponijo s plačilom taks</t>
    </r>
    <r>
      <rPr>
        <b/>
        <sz val="12"/>
        <color indexed="8"/>
        <rFont val="Arial Narrow"/>
        <family val="2"/>
        <charset val="238"/>
      </rPr>
      <t xml:space="preserve">. Vse rušitve je izvajati po navodilu statika. </t>
    </r>
  </si>
  <si>
    <r>
      <t xml:space="preserve">ZVOČNA IZOLATIVNOST: Glede na TSG-1-005:2012  morajo biti izpolnjene naslednje zahteve glede zvočna izolativnost, glej tudi Elaborat zaščite pred hrupom v stavbah: 
stena med delom stavbe za zdravstveno oskrbo in delom za druge namembnosti R'w </t>
    </r>
    <r>
      <rPr>
        <sz val="12"/>
        <color theme="1"/>
        <rFont val="Arial Narrow"/>
        <family val="2"/>
        <charset val="238"/>
      </rPr>
      <t>≥ 52dB
stena med ordinacijami, stena med ambulantami R'w ≥ 48dB</t>
    </r>
  </si>
  <si>
    <r>
      <t xml:space="preserve">napis na nadstreških NPV, posamične alu črke d=3mm, h=40cm, od zdaja osvetljene z LED trakom 
</t>
    </r>
    <r>
      <rPr>
        <b/>
        <sz val="12"/>
        <rFont val="Arial Narrow"/>
        <family val="2"/>
        <charset val="238"/>
      </rPr>
      <t>+ NUJNA MEDICINSKA POMOČ</t>
    </r>
  </si>
  <si>
    <r>
      <t xml:space="preserve">napis na veznem hodniku, posamične alu črke d=3mm, h=40cm, od zdaja osvetljene z LED trakom
</t>
    </r>
    <r>
      <rPr>
        <b/>
        <sz val="12"/>
        <rFont val="Arial Narrow"/>
        <family val="2"/>
        <charset val="238"/>
      </rPr>
      <t>+ ZDRAVSTVENI DOM DOMŽALE</t>
    </r>
  </si>
  <si>
    <t>NZ.03 i</t>
  </si>
  <si>
    <t>debeline 10cm
obloge iz KGBI plošč</t>
  </si>
  <si>
    <t>debeline 15cm
enostranske obloge iz KGF plošč
enostranske obloge iz GKFI plošč</t>
  </si>
  <si>
    <t>debeline 20cm
obojestranske obloge iz KGF plošč</t>
  </si>
  <si>
    <t>debeline 20cm
enostranske obloge iz KGF plošč
enostranske obloge iz GKFI plošč</t>
  </si>
  <si>
    <t>debeline 20cm
obojestranske obloge iz KGFI plošč</t>
  </si>
  <si>
    <t>suhomontažne instalacijske obloge, po sistemu kot npr Knauf W626 ali enakovredno. Dvoslojna obloga iz mavčno kartonskih plošč 12,5mm na tipski podkonstrukciji, vmes TI po projektu in navodilih proizvajalca.
Podane neto površine sten in oblog, v ceni je zajeti vse ojačitve za vgradnjo stavbnega pohištva.</t>
  </si>
  <si>
    <t>debeline 15cm
enostranske dvoslojne obloge iz KGF plošč 15mm
enostranske dvoslojne obloge iz GKB plošč 12,5mm</t>
  </si>
  <si>
    <t>debeline 20cm
enostranske dvoslojne obloge iz KGF plošč 15mm
enostranske dvoslojne obloge iz GKB plošč 12,5mm</t>
  </si>
  <si>
    <t>debeline 25cm
enostranske dvoslojne obloge iz KGF plošč 15mm
enostranske dvoslojne obloge iz GKB plošč 12,5mm</t>
  </si>
  <si>
    <t>suhomontažne požarne stene EI60, po sistemu kot npr Knauf ali enakovredno. Obojestranska dvoslojna obloga iz mavčno kartonskih plošč na tipski podkonstrukciji, vmes TI po projektu in navodilih proizvajalca.
Podane neto površine sten in oblog, v ceni je zajeti vse ojačitve za vgradnjo stavbnega pohištva.</t>
  </si>
  <si>
    <t>suhomontažne stene, po sistemu kot npr Knauf ali enakovredno. Obojestranska dvoslojna obloga iz mavčno kartonskih plošč 12,5mm na dvojni tipski podkonstrukciji, vmes TI po projektu in navodilih proizvajalca.
Podane neto površine sten in oblog, v ceni je zajeti vse ojačitve za vgradnjo stavbnega pohištva.</t>
  </si>
  <si>
    <t>suhomontažne stene, po sistemu kot npr Knauf ali enakovredno. Obojestranska dvoslojna obloga iz mavčno kartonskih plošč 12,5mm na tipski podkonstrukciji, vmes TI po projektu in navodilih proizvajalca.
Podane neto površine sten in oblog, v ceni je zajeti vse ojačitve za vgradnjo stavbnega pohištva.</t>
  </si>
  <si>
    <t>suhomontažne požarne stene EI60, po sistemu kot npr Knauf ali enakovredno, med elektro prostorom in sanitarijami za invalida. 
sistem kot npr Knauf W626-EI60 + W626, d = 205 mm, skupna požarna odpornost celotne konstrukcije znaša EI90, samostojno samo del stene pa EI60</t>
  </si>
  <si>
    <t xml:space="preserve"> - enostranske dvoslojne  obloge iz GKF plošč 15mm (na strani elektro prostora)
 - dvojna sovprežna podkonstrukcija iz dvojnih profilov UW/CW 50 (PK1 = stran elektro prostora) in enojnih profilov UW/CW 50 (PK2 = stran sanitarij za invalida), razmak med podkonstrukcijama 50 mm, sovprežna povezava z odrezki mavčnih plošč GKFI 12,5 mm, višine vsaj 300 mm, povezave po višini vsakih 900 mm Izolacija med obema podkonstrukcijama v dveh slojih: 1 sloj (elektro prostor): KI Naturboard Venti d = 40 mm, drugi sloj (kopalnica za invalida): KI Akustik Roll d = 50 mm
 - ensotranske dvoslojne obloge iz Diamant DGKFI plošč 12,5mm (na strani kopalnice za invalida)</t>
  </si>
  <si>
    <t xml:space="preserve">Izdelava predelnih sten in oblog, po sistemu kot npr. Knauf ali enakovredno, iz suhomontažnih plošč na kovinski podkonstrukciji, z vsemi sloji izolacij in folij, po sestavah in navodilih proizvajalca, z vsemi potrebnimi sidranji, tesnjenji, podložnimi profili. V ceni je zajeti vse izreze za instalacije, ojačitve podkonstrukcij ob odprtinah (vrata, okna, niše, isntalacijski elementi...) Vsi odprti vogali zaključeni z ustreznimi vogalnimi profili. V ceni je zajeti bandažiranje in 1x glajenje stikov. Slikanje zajeto pri slikopleskarskih delih.  </t>
  </si>
  <si>
    <t>1i3</t>
  </si>
  <si>
    <t>debeline 15cm (enostranka obloga iz impregniranih plošč)</t>
  </si>
  <si>
    <t>suhomontažne požarne zaščitne stene proti sevanju EI60, po sistemu kot npr Knauf K131-S ali enakovredno. Obojestranska dvoslojna obloga iz mavčno kartonskih plošč na tipski podkonstrukciji, vmes TI po projektu in navodilih proizvajalca.
Na ravni zaščite proti sevanju: zaščitne plošče proti sevanju Safeboard, dvoslojno, debelina plošč 12,5mm.
Prekrivni sloj: trde mavčne plošče Knauf Diamant, enoslojno, debelina plošče 12,5mm.
Podane neto površine sten in oblog, v ceni je zajeti vse ojačitve za vgradnjo stavbnega pohištva.
Sistem zaščite izvesti skladno z anvodili dobavitelja tehnološke opreme.</t>
  </si>
  <si>
    <t>1j2</t>
  </si>
  <si>
    <t>debeline 25cm (enostranka obloga iz impregniranih plošč)</t>
  </si>
  <si>
    <t>suhomontažne požarne stene EI90, po sistemu kot npr Knauf ali enakovredno. Obojestranska dvoslojna obloga iz mavčno kartonskih plošč 12,5mm na tipski podkonstrukciji, vmes TI po projektu in navodilih proizvajalca.
Podane neto površine sten in oblog, v ceni je zajeti vse ojačitve za vgradnjo stavbnega pohištva.</t>
  </si>
  <si>
    <t>RUŠITVENA DELA</t>
  </si>
  <si>
    <t>RUŠITVENA DELA SKUPAJ</t>
  </si>
  <si>
    <t>čepaste plošče brez izolacije, kot npr. Fragmat Stirotermal Solo, kot podloga talnega gretja</t>
  </si>
  <si>
    <t>Rob-pas širine 40mm nastopnih ploskev štokan, barvan z barvo za beton po izboru projektanta, (zaradi kontrastnega označevanja roba stopnic), spodnji rob pobrušen pod kotom 45st - 5mm. Stopnja protizdrsnost R10</t>
  </si>
  <si>
    <t>pigmentiran element stopnišča 1, dim 32/16cm, dolžine 155cm.
OP: točna višina elementov po shemi stopnic.</t>
  </si>
  <si>
    <t>Prvi in zadnji element v stopniščni rami pigmentiran v barvi po izboru projektanta</t>
  </si>
  <si>
    <t>stopnišče 1</t>
  </si>
  <si>
    <t>stopnišče 2</t>
  </si>
  <si>
    <t>pigmentiran element stopnišča 2, dim 32/16cm, dolžine 127,5cm.
OP: točna višina elementov po shemi stopnic.</t>
  </si>
  <si>
    <t>stopnišče 3</t>
  </si>
  <si>
    <t>element stopnišča 2, dim 32/16cm, dolžine 127,5cm.
OP: točna višina elementov po shemi stopnic.</t>
  </si>
  <si>
    <t>element stopnišča 1, dim 32/16cm, dolžine 155cm.
OP: točna višina elementov po shemi stopnic.</t>
  </si>
  <si>
    <t>element stopnišča 3, dim 27/16cm, dolžine 122,5cm.
OP: točna višina elementov po shemi stopnic.</t>
  </si>
  <si>
    <t>pigmentiran element stopnišča 3, dim 27/16cm, dolžine 122,5cm.
OP: točna višina elementov po shemi stopnic.</t>
  </si>
  <si>
    <t>stopnišče 4</t>
  </si>
  <si>
    <t>pigmentiran element stopnišča 4, dim 30/16cm, dolžine 122,5cm.
OP: točna višina elementov po shemi stopnic.</t>
  </si>
  <si>
    <t>element stopnišča 4, dim 30/16cm, dolžine 122,5cm.
OP: točna višina elementov po shemi stopnic.</t>
  </si>
  <si>
    <t>stopnišče 5</t>
  </si>
  <si>
    <t>pigmentiran element stopnišča 5, dim 28/16cm, dolžine 135,5cm.
OP: točna višina elementov po shemi stopnic.</t>
  </si>
  <si>
    <t>zunanje stopnice v atrij razvojne ambulante</t>
  </si>
  <si>
    <t>pigmentiran element stopnišča zunanjih stopnic v atrij razvojne ambulante, dim cca 30/17cm, dolžine 210cm</t>
  </si>
  <si>
    <t>PRIPRAVLJALNA IN ZAKLJUČNA DELA</t>
  </si>
  <si>
    <t>PRIPRAVLJALNA IN ZAKLJUČNA DELA SKUPAJ</t>
  </si>
  <si>
    <t>Pripravljalna in zaključna dela</t>
  </si>
  <si>
    <t>A7</t>
  </si>
  <si>
    <t>Samonosilna, toplotno izolirana fasadna konstrukcija iz stebrov in prečk po sistemu kot npr Schüco FWS 50 ali enakovredno. Vidna širina stebrov in prečk znaša 50 mm. Osnovni profili pravokotne oblike, globina po statičnih zahtevah - vertikale od 50 do 250 mm, horizontale od 6 do 255 mm. Posebna izvedba profilov za elemente, kjer je potreben razvod kablov po konstrukciji s kanalom na notranji strani za razvod instalacij - E profili; globina E vertikal 105 in 125 mm, globina E horizontal 110 in 130 mm; za ostale globine je na voljo poseben adaprer profil za razvod kablov, ki se ga dodatno montira na notranji strani konstrukcije. Na voljo so sistemski alu in jekleni vstavni profili za povečanje vzrajnostnega momenta profilov. Oblika in globina pokrivnih profilov po katalogu.
Sistemski PVC adapter profili za izvedbo priključkov na ostale gradbene konstrukcije.
Konstrukcija v standardni izvedbi - izolativni sistem, ki omogoča faktor toplotne prevodnosti konstrukcije Uf do 1,5 W/m²K (z upoštevanjem faktorja vijačnih zvez). Možna je vgradnja stekel in izolacijskih polnil do debeline 62 mm in teže do 910 kg.
Zaključki na gradbeni element morajo biti izvedeni po RAL smernicah montaže - znotraj paronepropustni, zunaj paropropustni, vodotesni.
V območju stika strukturne zasteklitve in etažne konstrukcije je stik izvesti s protipožarnim premazom, kot npr Hilti CFS-SP WB ali enakovredno, po detajlu dobavitelja.</t>
  </si>
  <si>
    <t>Dobava in polaganje pranih plošč dim 40x40cm položenih na prodec, kot tlakovanje dostopnih poti na strehi. Prehod instalacij preko trase talkovanja se zaščiti z betonsko kineto.</t>
  </si>
  <si>
    <t>tlakovanje</t>
  </si>
  <si>
    <t>betonska kineta 50/30cm, dolžine 100cm</t>
  </si>
  <si>
    <t>AB plošča zajeta ločeno</t>
  </si>
  <si>
    <t>Dobava in polaganje trakov za dušenje hrupa in vibracij, pod AB plošče elementov instalacij na strehah, po navodilih dobavitelja materiala, glede na vgrajene elemente instalacij.</t>
  </si>
  <si>
    <t>dobava protipoplavne zaščite, z vso pripadajočo opremo, višine 50cm, širine cca 8m, v kvaliteti kot npr IBS TECHNICS HW W00K ali enakovredno.</t>
  </si>
  <si>
    <t>Dobava in vgradnja sistema varovanje pred padcem v globino (streha vezni hodnik, streha servisna lamela v in Z) varovanje pred padcem v globino, skladno s standardom EN 795 kot npr. Rothoblass RF sidra vijačena v AB ploščo, izolirana za preprečevanje toplotnega mostu, tesnilna manšeta ob stiku s HI.</t>
  </si>
  <si>
    <t>Dobava in vgradnja ležišč DEA v kvaliteti kot npr Isotop SE-DE 30 ali enakovredno, nosilnost posameznega elementa: 285 kg (3.699 kg / 14 = 264 kg &lt; 285 kg ), pred izvedbo potrebno izrisat točno razporeditev podpor glede na izbran tip DEA</t>
  </si>
  <si>
    <t>Vodotesen beton (bela kad) po navodilih projektanta gradbenih konstrukcij. V ceni je zajeti vse elemente tesnjenja delovnih in ostalih stikov AB elementov. Vertikalni delovni stiki z vgrajenimi vodotesnimi tesnilnimi trakovi (npr. Tricosal FBV). Vodotesni stiki konstrukcijskih dilatacij.  Horizontalni delovni stiki med ploščami in steno zgoraj z vgrajenim kovinskim tesnilnim trakom (npr.Tricosal FBV). Horizontalni delovni stiki med ploščami in steno spodaj z vgrajenim nabrekajočim tesnilnim trakom z nabrekajočo tesnilno maso (npr.Sikaswell P). Na 4-5tm vgraditi vertikalne iniciatorje razpok, tesnenje veznih lukenj opaža. Tesnenje prebojev (instalacij)</t>
  </si>
  <si>
    <t>V ceni je zajeti izvedbo in tesnjenje vseh delovnih stikov/dilatacij in prebojev hidroizolacije.</t>
  </si>
  <si>
    <t>Dobava in vgradnja podložnega betona, trdnostni razred C12/15. V ceni je zajeti vse potrebne robne opaže. Ravnost in zagladitev podložnega betona glede na zahteve proizvajalca hidroizolacije, kar je zajeti v ceni postavke.</t>
  </si>
  <si>
    <t>preseka nad 0,30 m3/m2-m1 - temelji opornega zidu</t>
  </si>
  <si>
    <t>preseka 0,20-0,30 m3/m2-m1 - stene in stopnice opornega zidu</t>
  </si>
  <si>
    <t>Dobava, ravnanje, čiščenje, sekanje, polaganje in vezanje armature S500B. Vgrajevati pocinkan vezni materail, pred vlivanjem betona očistiti opaže. Ocena.</t>
  </si>
  <si>
    <t>1n</t>
  </si>
  <si>
    <t>opaž opornega zidu</t>
  </si>
  <si>
    <t>1o</t>
  </si>
  <si>
    <t>opaž temeljev opornega zidu</t>
  </si>
  <si>
    <t>opaž čel stopnic opornega zidu</t>
  </si>
  <si>
    <t>opaž ram stopnic opornega zidu</t>
  </si>
  <si>
    <t>fasadni odri. Bruto površine fasad cca 1600m2</t>
  </si>
  <si>
    <t>Dobava in montaža tipske panelne 3D ograje, kot npr PALISADA ali enakovredno, višine 1,2m, stojke sidrane v AB oporni zid. Barva in tip panelov po izboru projektanta.</t>
  </si>
  <si>
    <t>konstrukcija RTG naprave, po detajlu dobavitelja tehnološke opreme.</t>
  </si>
  <si>
    <t>Izdelava, dobava in montaža nosilnih jeklenih konstrukcij. Ocena kg. Točne količine po projektu GK.</t>
  </si>
  <si>
    <t xml:space="preserve">Izdelava, dobava in montaža kovinske ograje, višine 1m, ročaj in stojke palice fi 16mm, sidrane v AB podlago. Ograja vročecinkana in  prašno barvano v RALu po izboru projektanta. </t>
  </si>
  <si>
    <t>Izvedba elementov prebojev instalacij preko ravnih streh, z vsemi tesnjenji, obrobami in zaključki, po detajlu.</t>
  </si>
  <si>
    <t>"fajfa" za prehod elektro instalacij na streho. Debelostenska INOX cev fi 100mm, skupne dolžine cca 150cm</t>
  </si>
  <si>
    <t>odvod omare za kemikalije. Debelostenska INOX cev fi 100mm, skupne dolžine cca 150cm</t>
  </si>
  <si>
    <t>Tesnjenje prehodov elementov: NP, VP, digestorij, DEA in prezračevanje smeti. Po detajlu.</t>
  </si>
  <si>
    <t>Izdelava, dobava in montaža mask elementov instalacij na strehah iz ekspandirane pločevine</t>
  </si>
  <si>
    <t>Izdelava, dobava in montaža INOX oblog špalet dvigala, po detajlu.</t>
  </si>
  <si>
    <t>RF špaleta, rob zavihan,pločevina 5mm preko AB stene, stik z AB steno izveden s senčno fugo. RŠ cca 30cm.</t>
  </si>
  <si>
    <t>Signalizacija v kleti - znaki + nosilci in talne označbe (RAL po izbiri projektanta)</t>
  </si>
  <si>
    <t>znaki velikostnega razreda 2 skladno s Pravilnikom o prometni signalizaciji, člen 10 http://www.pisrs.si/Pis.web/pregledPredpisa?id=PRAV11505, za pravokotne znake (usmerjevalni znaki itd) se predvidi dimenzijo 80x40cm, nosilci so konzolni stebrički pri vijačeni v AB strop</t>
  </si>
  <si>
    <t>Dobava in pritrditev prometnega znaka, podloga iz aluminijaste pločevine, znak z odsevno folijo tipa RA3</t>
  </si>
  <si>
    <t>požarna obloga odvoda omare za kemikalije v sklopu suhomontažne stene.</t>
  </si>
  <si>
    <t>obloga cevi odvoda v debelini suhomontažne stene, preseka 20x20cm iz dvoslojne obloge iz KGF plošč 15mm</t>
  </si>
  <si>
    <t>Razna dela</t>
  </si>
  <si>
    <t>štev. vhodov 1</t>
  </si>
  <si>
    <t>SKUPAJ</t>
  </si>
  <si>
    <t>ZEMELJSKA DELA</t>
  </si>
  <si>
    <t>ZEMELJSKA DELA SKUPAJ</t>
  </si>
  <si>
    <t>A8</t>
  </si>
  <si>
    <t>Zemeljska dela</t>
  </si>
  <si>
    <t>ZD DOMŽALE</t>
  </si>
  <si>
    <t>cena skupaj</t>
  </si>
  <si>
    <t>nizkostenska obroba/zaokrožnica iz enomer talne obloge kot npr. Upofloor Zero 5702 oziroma enakovredno, iste barve, podloženo s trikotno PVC podzaokrožnico 25/25mm, preko katere se položi na steno material višine 10cm ter dobava in vgradnja protiprašnega roba na vrhu zaokrožnice kot npr ALU zaključni profil Kugele 108C ali enakovredno, primeren za debelino talne obloge 2mm</t>
  </si>
  <si>
    <t>Enomer talna obloga v roli širine 145cm in debeline 2mm,kot npr. Upofloor Zero 5702 oziroma enakovredno. Barva po izbiri projektanta. 
Polaganje: brušenje, nanos predpremaza in izravnalne mase do 3mm, opasovanje v prostor s 100% lepljenjem. 
Talna obloga mora ustrezati naslednjim zahtevam:                                               
• Sestavljena je iz 60% naravnih mineralov in 40% termoplastičnih polimerov
• Brez vsebnosti PVC, plastifikatorjev, nitrozaminov, halogenov, težkih kovin, phtalatov
• Primerna za visoko obremenjene prostore
• Obrabni sloj impregniran z ionomerom, razred obrabe T
• Odporna na praske, kemikalije in kisline
• Enostavna za vzdrževanje
• Antibaktericidna in antifungicidna (ne omogoča razvoja bakterij in glivic)
• Primerna za talno gretje
• Elektrostatičnost EN 1815 - antistatičen
• Ognjeodpornost EN 13501-1 Cfl-s1
• Protizdrsnost EN 13893 DS (&gt; 0.3), DIN 51130 R9
• Točkovna odpornost na odtis EN ISO 24343-1 (po 2h 30min) cca. 0,03mm in odporna na koleščke stolov po EN 425 
• 100% razgradljiva in je možno uničenje s sežigom
• Certifikati Der Blaue Ange, Austrian Ecolabel, M1 in Floorscore, ki potrjujeto, da talna obloga ne vsebuje škodljivih in karcinogenih snovi"</t>
  </si>
  <si>
    <t>nizkostenska obroba/zaokrožnica iz enomer talne obloge ZERO Sheet ali enakovredno, iste barve, podloženo s trikotno PVC podzaokrožnico 25/25mm, preko katere se položi na steno material višine 30cm  ter dobava in vgradnja protiprašnega roba na vrhu zaokrožnice kot npr ALU zaključni profil Kugele 108C ali enakovredno, primeren za debelino talne obloge 2mm</t>
  </si>
  <si>
    <t>Homogen statično disipativen PVC tlak v roli širine 200cm in debeline 2mm, kot npr. Forbo Sphera SD 550003 light neutral grey ali enakovredno. Barva po izbiri projektanta. Vključen mora biti nanos predpremaza in izravnalne mase do 3mm, opasovanje v prostor s 100% lepljenjem. Talna obloga mora ustrezati naslednjim zahtevam:                                                                                                • Obrabni sloj zaščiten s Smart control top, razred obrabe T
• Brez vsebnosti phtalatov
• Primerna za visoko obremenjene prostore
• Odporna na kemikalije
• Enostavna za vzdrževanje
• Antibaktericidna in antifungicidna (ne omogoča razvoja bakterij in glivic)
• Električni upor 1x106≤ R≤108Ω in statična disipativnost ≤1x109Ω                                                                                             • Elektrostatičnost skladna s standardom IEC 61340-5-1
• Ognjeodpornost EN 13501-1 Bfl-s1
• Protizdrsnost EN 13893 DS (&gt; 0.3), DIN 51130 R9
• Točkovna odpornost na odtis EN ISO 24343-1 ≤ 0.10 mm
• emisije TVOC ≤ 0,01 mg/m3
• izpolnjevati mora ESD standarde</t>
  </si>
  <si>
    <t>nizkostenska obroba/zaokrožnica iz enomer talne obloge ZERO Sheet ali enakovredno, iste barve, podloženo s trikotno PVC podzaokrožnico 25/25mm, preko katere se položi na steno material višine 10cm ter dobava in vgradnja protiprašnega roba na vrhu zaokrožnice kot npr ALU zaključni profil Kugele 108C ali enakovredno, primeren za debelino talne obloge 2mm</t>
  </si>
  <si>
    <t>nizkostenska obroba/zaokrožnica iz enomer talne obloge ZERO Sheet ali enakovredno, iste barve, podloženo s trikotno PVC podzaokrožnico 25/25mm, preko katere se položi na steno material višine 25cm  ter dobava in vgradnja protiprašnega roba na vrhu zaokrožnice kot npr ALU zaključni profil Kugele 108C ali enakovredno, primeren za debelino talne obloge 2mm</t>
  </si>
  <si>
    <t>nizkostenska obroba/zaokrožnica iz enomer talne obloge ZERO Sheet ali enakovredno, iste barve, podloženo s trikotno PVC podzaokrožnico 25/25mm, preko katere se položi na steno material višine 10cm  ter dobava in vgradnja protiprašnega roba na vrhu zaokrožnice kot npr ALU zaključni profil Kugele 108C ali enakovredno, primeren za debelino talne obloge 2mm</t>
  </si>
  <si>
    <t>Vidni betoni</t>
  </si>
  <si>
    <t xml:space="preserve">Vsi vidni betoni morajo biti izvedeni najmanj kot razred vidne površine VB 3 (slika 1), kot je podano v standardu SIST EN 13670:2010/A101:2010 preglednica N7 in N8, in s prikazom koncentracije zračnih por/teksture, ravnosti in barve podanimi v tehničnem poročilu SIST-TP CEN/TR 15739. </t>
  </si>
  <si>
    <t>VIDNI BETONI razreda VB3 (po standardu SIST EN 13670/A101 in SIST-TP CEN/TR 15739)
Izvajalec del mora zagotoviti izvedbo vidnih betonov skladno s spodaj navedenimi zahtevami in postopki 1. Izvajanje vidnih betonov zahteva ustrezne tehnološke ukrepe in izvedbo pri čiščenju opažev, manipulaciji, tesnjenju opažev, nanašanju ločevalnega sredstva, postavljanju opažev, vgradnji betona, zgoščevanju betona in negi. Pri gradnji se morajo uporabiti nove opažne plošče (smiselno tudi novi nosilni opažni sistemi), za opaže je potrebno ustrezno skrbeti, da se ne poškodujejo (med manipulacijo, sestavljanjem, razstavljanjem, čiščenjem in skladiščenjem). Pri sestavljanju opažev je potrebno uporabljati posebna tesnilna sredstva predpisana s strani proizvajalca opažev (npr. Doka) ali druga, ki ustrezno zatesnijo opaže in so preverjena na testnem poskusnem polju. Uporablja se ločilno sredstvo – emulzijo, ki jo predlaga proizvajalec opažev ali drugo, ki ustrezno zagotovi vidno betonsko površino in je preverjeno na testnem polju. Recepture betona morajo biti prilagojene končnemu videzu in zahtevani vidni površini betona VB3, ustreznega trdnostnega razreda in ustrezne obstojnosti. Ustreznost vsake recepture za vidni beton se preveri na testnem poskusnem polju , ki ga pred izvedbo potrdi projektant , investitor in nadzor.</t>
  </si>
  <si>
    <t>Neustrezno izvedene konstrukcije, konstrukcije, ki ne izpolnjujejo zahteve VB 3 in/ali so neustrezno popravljene se odstrani /poruši in ponovno izvede na stroške izvajalca.</t>
  </si>
  <si>
    <t>Za izvedbo VB 3 veljajo naslednje zahteve: 
Površina brez segregacije, krušenja robov, izcedkov, eflorescence in širših mrežnih razpok na površinskem sloju. Barvno odstopanje dovoljeno po kriteriju C3, zračne luknjice in tekstura po kriteriju T3 in ravnost po kriteriju P3 (kriteriji so podani v standardu SIST-TP CEN/TR 15739). Točka s katere opazovalec opazuje/ocenjuje površino je najmanj 5 m oddaljena od površine betona. Opažena napaka na površini ne sme biti večja od 15 cm2 pri oddaljenosti opazovalca 5 m. 
Barvno odstopanje je dovoljeno po kriteriju C(3) analogno k CIB grey scale. Dopustno odstopanje med dvema sosednjima površinama na barvni lestvici CIB znaša »1 senčenje« proti »povprečni barvi«. Dopustno odstopanje med dvema NE sosednjima površinama znaša »2 senčenji« proti »povprečni barvi«. Merodajna je originalna lestvica iz standarda SIST-TP CEN/TR 15739 saj na fotokopijah in slikah ni prikazano pravo razmerje barv.
Zračne luknjice in tekstura po stopnji T(3). - Stopnja T(3) predpisuje največjo zračno luknjico površine 0,3 cm2 (premer 6,18 mm) in globine 2 mm. - Stopnja T(3) omejuje skupno površino vseh zračnih luknjic na 2% celotne površine. - Stopnja T(3) omejuje koncentrirane zračne luknjice na opazovanem delu površine na največ 5% opazovanega dela površine.
Ravnost po »kompromisnem« kriteriju P(3). - Splošna ravnost P(3) predpisuje višinsko odstopanje (neravnino) ≤ 7 mm pri meritvi z ravnorobo letvijo dolžine L=2,0 m.  3 - Lokalno ravnost P(3) sli zamik opažne lošče predpisuje višinsko odstopanje (neravnino) ≤ 4 mm pri meritvi z ravnilom / linealom dolžine L=20 cm.
Ocena videza – opazovalec je najmanj 5 m oddaljen od površine betona. Opažena napaka na površini ne sme biti večja od 15 cm2 pri oddaljenosti opazovalca 5 m. Ocenjevanje vidne površine betona se opravi po izvedenih vsaj nekaj fazah betoniranja in po zaključeni negi betona predvideni v projektu izvajanja betonskih konstrukcij (projekt betona). Ocenjevanje se izvede po postopkih podanih v standardu SIST-TP CEN/TR 15739.
Popravila na površini: Površino je mogoče dodatno fino oprati, fino ali grobo brusiti kar je potrebno predhodno uskladiti z arhitektom, nadzorom in investitorjem. Kjer je smiselno se pred ocenjevanjem videza predhodno izvedejo popravila na tistih površinah, ki ne izpolnjujejo zahtev razreda vidne površine. Popravila se izvede na način in po postopkih s katerimi lahko dosežemo zahtevani razred vidne površine (kozmetika betona). Popravila in postopke predpiše tehnolog z ustreznimi izkušnjami in izvajanjem kozmetike betona.</t>
  </si>
  <si>
    <t xml:space="preserve">Dobava in polaganje talnih keramičnih oz kamninastih ploščic, kvalitete, dimenzije in površinske obdelave po opisu v postavki, z lepljenjem na podlago, z ustreznim fleksibilnim lepilom z obojestransim nanosom, kot npr KERAFLEX, s fugiranjem stikov s cementno fugirno maso z modificiranimi polimeri, Vsi stiki talne keramike s stensko keramiko oz vgrajenimi elementi v tlaku in dilatacijski stiki tesnjeni s trajnoelastičnim kitom v barvi fugirne mase, kar je vse zajeti v ceni postavke. </t>
  </si>
  <si>
    <t>Tuš kadi so vgradne, rob poravnan s finalnim tlakom keramike.</t>
  </si>
  <si>
    <t>TALNA KERAMIKA: granitogres "full body" (enaka sestava skozi celo debelino keramike), dimenzije 20x20cm, fuge d=5mm,  kot npr.CE.SI. I Colori Antislip R10 A+B, barva Onno ali enakovredno</t>
  </si>
  <si>
    <t>Glej sheme talne keramike.</t>
  </si>
  <si>
    <t>Glej sheme stenske keramike.</t>
  </si>
  <si>
    <t>Glej sheme tlakov.</t>
  </si>
  <si>
    <t>Glej sheme suhomontažnih sten in oblog.</t>
  </si>
  <si>
    <t>OP: vsa stekla s "heat soak" testom po standardu EN 12150-2</t>
  </si>
  <si>
    <t>Inox cev fi80, višine 6m, s sistemom za dviganje in spuščanje zastave, navpičen položaj zastave z vpenjanjem zgoraj in na strani, z vrtilnim mehanizmom, ki omogoča obračanje zastave po vetru za poln krog 360, izvedba sidra za vpenjanje, dobava zastave iz visokovzdržjivega materiala, odpornega na vremenske vplive, dimenzije 100x300cm po predlogi (državna, občinska, ZD…)</t>
  </si>
  <si>
    <t>Vbetonirano v tla (brez vijačenja v podlogo), kot npr. Area Arcadie Hoop</t>
  </si>
  <si>
    <t>¸¸</t>
  </si>
  <si>
    <t xml:space="preserve">konstrukcija veznega hodnika
Stebri: U240
pritrdilni in sidrni material </t>
  </si>
  <si>
    <t xml:space="preserve">konstrukcija steklenih streh atrija
Stebri: IPE 300
Primarni nosilci: IPE 240
Sekundarni nosilci: IPE 100
pritrdilni in sidrni material </t>
  </si>
  <si>
    <t>kosntrukcija nadstreška vhoda NMP
Stebri: UPE220
pritrdilni in sidrni material</t>
  </si>
  <si>
    <t>konstrukcija operacijske svetilke, po detajlu dobavitelja tehnološke opreme.</t>
  </si>
  <si>
    <t>izkop, z odvozom na gradbiščno deponijo, z vsemi transporti in manipulacijami. Izkop se izvaja v fazah in nivojih po navodilih geomehanika s tehnologijo izvajalca, po potrditvi le te s strani geomehanika in koordinatorja za varstvo pri delu.</t>
  </si>
  <si>
    <t>izvedba vseh začasnih platojev in klančin za premikanje mehanizacije in odvoz materiala iz gradbene jame.</t>
  </si>
  <si>
    <t>odvoz neustreznega materiala na stalno deponjio, z vsemi transporti, nakladanjem in razkladanjem in razstiranjem v deponiji. Ocena</t>
  </si>
  <si>
    <t>Globoki izkop v globini do 12m, v zemljini po geomehanskem poročilu. Varovanje gradbene jame zajeto ločeno.</t>
  </si>
  <si>
    <t>Zasip z izkopanim materialom, z utrjevanjem v plasteh do predpisane trdnosti.</t>
  </si>
  <si>
    <t>Dobava in vgradnja  gramoznega tampona, z utrjevanjem po navodilu geomehanika, v debelini 30cm. Komprimiran gramozni tampon, drobljenec 0/32 mm, po projektu</t>
  </si>
  <si>
    <t>Planiranje in utrjevanje dna izkopa temeljev in temeljnih plošč, po navodilih geomehanika, do trdnosti EV2=100MPa (CBR=45%)</t>
  </si>
  <si>
    <t>Geomehanski nadzor za celoten čas izvajanja zemeljskih del in temeljenja, z vpisom predpisanih pregledov in meritev.</t>
  </si>
  <si>
    <t>5cm izravnava debelostenske diagrafme: ekstrudirani polistiren XPS (SIST EN 13164)</t>
  </si>
  <si>
    <t>HI parkirišča na ploščadi</t>
  </si>
  <si>
    <t>Dobava in izdelava hidroizolacije parkirišča na ploščadi, s polimer bitumen - lateks nanosno maso v količini do 2,24 do 3,0 l / m2 odvisno od podlage in temperature v kombinaciji z togimi bitumenskimi ploščami debeline 6 mm, kot sistemska, visoko adhezivna hidroizolacija za popoln spoj na vlažno površino betona, kot napr: Servidek&amp;Servipak ( Grace L.t.d.)</t>
  </si>
  <si>
    <t xml:space="preserve">Izdelava zaključka hidroizolacije - prehod iz vertikalne hidroizolacije (PLASTIVO 250) na horizontalno hidroizolacijo ploščadi (SCUDOPLAST CAR 5mm) oziroma na prehodu horizontalne hidroizolacije (SCUDOPLAST CAR 5mm) na vertikalno AB steno  objekta z membrano sestavljeno iz tekoče hidroizolacije PLASTIVO 250  folije   se ugradi tekoča armirana hidroizolacije TRIFLEX PRODETAIL v razviti širini 50cm </t>
  </si>
  <si>
    <t>Izvedba dilatacijskih in tesnilnih stikov, po projektu GK in arhitekture</t>
  </si>
  <si>
    <r>
      <t xml:space="preserve">Nabava, dobava in vgradnja tesnilnega traku </t>
    </r>
    <r>
      <rPr>
        <sz val="10"/>
        <rFont val="Arial CE"/>
        <charset val="238"/>
      </rPr>
      <t>v delovni stik med temeljno ploščo in zunanjo obodno AB steno. ( npr. VOLTECO WT102) z vsem pritrdilnim materialom.</t>
    </r>
  </si>
  <si>
    <r>
      <t xml:space="preserve">Nabava, dobava in vgradnja tesnilnega traku </t>
    </r>
    <r>
      <rPr>
        <sz val="10"/>
        <rFont val="Arial CE"/>
        <charset val="238"/>
      </rPr>
      <t>v delovni stik med temeljno ploščo in poglobljenimi jaški AB sten. ( npr. VOLTECO WT102) z vsem pritrdilnim materialom.</t>
    </r>
  </si>
  <si>
    <r>
      <t xml:space="preserve">Nabava, dobava in vgradnja tesnilnega traku </t>
    </r>
    <r>
      <rPr>
        <sz val="10"/>
        <rFont val="Arial CE"/>
        <charset val="238"/>
      </rPr>
      <t xml:space="preserve">v delovni stik med delovnimi stiki temeljne plošče. ( VOLTECO WT102 </t>
    </r>
  </si>
  <si>
    <r>
      <t xml:space="preserve">Nabava, dobava in vgradnja tesnilnega traku </t>
    </r>
    <r>
      <rPr>
        <sz val="10"/>
        <rFont val="Arial CE"/>
        <charset val="238"/>
      </rPr>
      <t>v delovni stik med delovnimi stiki obodnih sten K2. ( VOLTECO WT102 ) z vsem pritrdilnim materialom (</t>
    </r>
  </si>
  <si>
    <r>
      <t xml:space="preserve">Nabava, dobava in vgradnja nabrekajočega tesnilnega traku </t>
    </r>
    <r>
      <rPr>
        <sz val="10"/>
        <rFont val="Arial CE"/>
        <charset val="238"/>
      </rPr>
      <t>v delovni stik pod Etažno ploščo nad K2 in obodnih sten K2. (VOLTECO WT102) z vsem pritrdilnim materialom.</t>
    </r>
  </si>
  <si>
    <r>
      <t xml:space="preserve">Nabava, dobava in vgradnja tesnilnega traku </t>
    </r>
    <r>
      <rPr>
        <sz val="10"/>
        <rFont val="Arial CE"/>
        <charset val="238"/>
      </rPr>
      <t>v delovni stik med Etažno ploščo nad K2 in zunanjo obodno AB steno K1. (VOLTECO WT102) z vsem pritrdilnim materialom.</t>
    </r>
  </si>
  <si>
    <r>
      <t xml:space="preserve">Nabava, dobava in vgradnja tesnilnega traku </t>
    </r>
    <r>
      <rPr>
        <sz val="10"/>
        <rFont val="Arial CE"/>
        <charset val="238"/>
      </rPr>
      <t>v delovni stik med delovnimi stiki Etažne plošče nad K2. ( VOLTECO WT102 ) z vsem pritrdilnim materialom (kampade betoniranja so cca 20x25 m).</t>
    </r>
  </si>
  <si>
    <r>
      <t xml:space="preserve">Nabava, dobava in vgradnja tesnilnega traku </t>
    </r>
    <r>
      <rPr>
        <sz val="10"/>
        <rFont val="Arial CE"/>
        <charset val="238"/>
      </rPr>
      <t>v delovni stik med delovnimi stiki obodnih sten K1. (VOLTECO WT102 ) z vsem pritrdilnim materialom (kampade betoniranja sten so cca 16x18 m).</t>
    </r>
  </si>
  <si>
    <r>
      <t xml:space="preserve">Nabava, dobava in vgradnja nabrekajočega tesnilnega traku </t>
    </r>
    <r>
      <rPr>
        <sz val="10"/>
        <rFont val="Arial CE"/>
        <charset val="238"/>
      </rPr>
      <t>v delovni stik pod Etažno ploško nad K1 in obodnih sten K1. (VOLTECO WT102) z vsem pritrdilnim materialom.</t>
    </r>
  </si>
  <si>
    <r>
      <t xml:space="preserve">Nabava, dobava in vgradnja tesnilnega traku </t>
    </r>
    <r>
      <rPr>
        <sz val="10"/>
        <rFont val="Arial CE"/>
        <charset val="238"/>
      </rPr>
      <t>v delovni stik med delovnimi stiki Etažne ploščenad K1. (VOLTECO WT102) z vsem pritrdilnim materialom (kampade betoniranja so cca 20x25 m).</t>
    </r>
  </si>
  <si>
    <t>7e</t>
  </si>
  <si>
    <r>
      <t xml:space="preserve">Nabava, dobava, vgradnja in izvedba </t>
    </r>
    <r>
      <rPr>
        <sz val="10"/>
        <rFont val="Arial CE"/>
        <charset val="238"/>
      </rPr>
      <t>eventuelnega injektriranja razpok s t.i. "packerji" izven delovnih stikov (talna plošča, ododne stene K2, etažne plošča nad K2, obodne stene K1, etažna plošča nad K1. ( npr. HA FLEX AF, Superflex, Gelacryl ) z vsem pritrdilnim materialom.</t>
    </r>
  </si>
  <si>
    <t>2a3a</t>
  </si>
  <si>
    <t>2a3b</t>
  </si>
  <si>
    <t>2a3c</t>
  </si>
  <si>
    <t>2a3d</t>
  </si>
  <si>
    <t>2a3e</t>
  </si>
  <si>
    <t>2a3f</t>
  </si>
  <si>
    <t>2a3g</t>
  </si>
  <si>
    <t>2a3h</t>
  </si>
  <si>
    <t>2a3i</t>
  </si>
  <si>
    <t>2a3k</t>
  </si>
  <si>
    <t>izolacije kesonske izvedbe:
EPDM folija AMPHIBIA 3000 GRIP debeline 1,3mm na zgornji strani obdelana s tkanino za mehansko spojenost s svežim betonom
Opis izvedbe:
Folija je prosto položena na površino podložnega betona in po obodu zavihana na obodni opaž talne AB temeljne plošče. Zaradi svoje mehanske odpornosti folija ne potrebuje dodatne mehanske zaščite pred vgrajevanju armature. Postopek vgrajevanje folije po tehničnih specifikacijah proizvajalca.
Vsi morebitni preboji folije z armaturo ali prehodi kanalizacije so posebej obdelani zatasnjeni s nabrekajočo tesnilno  pasto AKTI-VO 201 istega proizvajalca. V obračunu kvadrature  se upošteva tudi vertikalni del hidroizolacije plošče.
Izvedba stika horizontalne hidroizolacije talne plošče AMPHIBIA 3000 GRIP  in vertikalne hidroizolacije sten PLASTIVO  po navodilih proizvajalca s AMPHIBIA PRESURE CORNER, tesnjenje preboja hidroizolacije AMPHIBIA 3000GRIP. Tesnjenje se izvede z nanosom TRIFLEX PRODETAIL  membrane po obodu cevi na cev in hidroizolacijo v širini min. 8 cm v obe smeri. Na cev se pritrdi en ovoj nabrekajočega traku WT 102 in zabetonira skupaj z ploščo, oziroma steno. kar je zajeti v ceni postavke</t>
  </si>
  <si>
    <t>Izdelava vertikalne izolacije kletnih sten. EPDM folija AMPHIBIA 3000 GRIP debeline 1,3mm na zgornji strani obdelana s tkanino za mehansko spojenost s svežim betonom
Opis izvedbe:
Folija je mehansko pritrjena  na izravnano površino. Zaradi svoje mehanske odpornosti folija ne potrebuje dodatne mehanske zaščite pred vgrajevanju armature. Postopek vgrajevanje folije po tehničnih specifikacijah proizvajalca.
Vsi morebitni preboji folije z armaturo ali prehodi kanalizacije so posebej obdelani zatasnjeni s nabrekajočo tesnilno  pasto AKTI-VO 201 istega proizvajalca. V obračunu kvadrature  se upošteva tudi vertikalni del hidroizolacije plošče.
Folija se začasno pritrdi na steno ( XPS ) in spusti prosto po steni in se jo na stiku z vertikalnim zavihkom horizontalne izolacije spoji s pomočjo tipskega jeklenega vogalnika AMPHIBI APRESSURE CORNER
Zaradi svoje mehanske odpornosti folija ne potrebuje dodatne mehanske zaščite pred vgrajevanjem armature.Postopek vgrajevanje folije po tehničnih specifikacijah proizvajalca. Vsi morebitni preboji folije z armaturo ali prehodi kanalizacije so posebej obdelani zatesnjeni s tesnilno nabrekajočo pasto AKTI-VO201
Izdelava stika vertikalne hidroizolacije kletnih sten (plastivo 250 ali AMPHIBIA 3000 GRIP ) in bitumenske hidroizolacije terase in ploščadi iz dvoslojne bitumenske APAO hidroizolacije ojačana s poliesternim nosilcem naprimer SCUDOCENE  4mm (temperaturno območje -25° C / + 140°C) z tekočo hidroizolacijo n aosnovi PMMA smole TRIFLEX PRODETAIL, kar je zajeti v ceni postavke</t>
  </si>
  <si>
    <t>Vhodne in izhodne zapornice
Zapornice morajo biti krmiljene mikroprocesorsko. Zagotavljati morajo do 1000 ciklov na dan ter delovati 7 dni na teden. Dvigovanje in spuščanje mora biti ustrezno hitro, s čimer se onemogoči prehod dveh vozil pod zapornico (predlaga se namestitev ležečih policajev)
Roka zapornice mora biti dolžine od 3-4 metre. Presek droga zapornice mora biti debeline vsaj 12 mm in višine vsaj 60 mm ter narejen iz lahkega materiala, ki ob naletu vozila vanj preprečuje mehansko poškodbo ohišja zapornice. Plastične ali lesene zapornice niso sprejemljive. Roka zapornice mora biti izvedena tako, da se jo zamenja brez posebnega orodja. Spodnji del mora biti gumiran, s čimer je ublažen morebiten trk ob trdo podlago. Roka zapornice naj bo iz odsevnega materiala ali naj ima nameščeno LED signalizacijo (rdeča/zelena)</t>
  </si>
  <si>
    <t>Vhodni terminal - dobava in montaža na pripravljena gradbena dela in inštalacije</t>
  </si>
  <si>
    <t>Detektor kovin + induktivna zanka v zaščitni cevi (prilagojena širini uvoza). Najava vozila pred terminalom.</t>
  </si>
  <si>
    <t>VHODNI in IZHODNI TERMINAL - GARAŽA</t>
  </si>
  <si>
    <t>Izhodni terminal - dobava in montaža na pripravljena gradbena dela in inštalacije</t>
  </si>
  <si>
    <t>3a3</t>
  </si>
  <si>
    <t>3a4</t>
  </si>
  <si>
    <t>3b3</t>
  </si>
  <si>
    <t>3b4</t>
  </si>
  <si>
    <t>Vhodna avtomatska cestna zapornica</t>
  </si>
  <si>
    <t>Izhodna cestna zapornica</t>
  </si>
  <si>
    <t>Detektor kovin + induktivna zanka v zaščitni cevi (prilagojena širini uvoza). Zaščita vozila pod drogom zapornice.</t>
  </si>
  <si>
    <t>Obzidave AB sten in stropa, z MULTIPOR zidaki z ustrezno lepilno malto in sidranjem, v debelini 20cm. Pozidava brez ometavanja, obdelava z mrežico in lepilom.</t>
  </si>
  <si>
    <t>TZ.04b // TLAKOVANA POVRŠINA NAD OGREVANIM PROSTOROM</t>
  </si>
  <si>
    <t>TZ.05 / atrij razvojna</t>
  </si>
  <si>
    <t xml:space="preserve">4cm bitumenski beton AC 8 surf B50/70 A4 </t>
  </si>
  <si>
    <t>6cm bitumenski drobljenec AC 22 base B50/70 A4</t>
  </si>
  <si>
    <t>1cm tankoslojni elastični gumiran tlak kot npr. Tartan</t>
  </si>
  <si>
    <t>opaž robov podložnih plošč na strehi</t>
  </si>
  <si>
    <t>opaž robov podložnih plošč na strehi, višine 20cm.</t>
  </si>
  <si>
    <t>trakovi iz penjenega poliuretana, kot npr Sylomer ali enakovredno, okvirne širine 20 cm in debeline 2,5 cm, na medsebojnem razmaku cca. 25 cm, na katere se položi slepi opaž iz vlaknenih plošč in gor zabetonira AB podstavek debeline 15-20 cm (točne dimenzije in razpored trakov se določi ob sami izvedbi, glede na točno izbrano tehnološko opremo). Paziti je potrebno, da tudi po obodu ne pride do stika AB podstavka z okolico – bodisi z zračno rego, bodisi z uporabo robnega traku.</t>
  </si>
  <si>
    <t>Predelava obstoječega žlebu na JZ vogalu obstoječega objekta. Predelava žlebu, di+obava in vgradnja novega kotlička, cca 10m odtočne cevi.</t>
  </si>
  <si>
    <t>Dobava in vgradnja gasilnih aparatov in hidrantov, po projektu, z vsemis premljajočimi deli.</t>
  </si>
  <si>
    <r>
      <t xml:space="preserve">Splošni opisi:
</t>
    </r>
    <r>
      <rPr>
        <b/>
        <sz val="12"/>
        <rFont val="Arial Narrow"/>
        <family val="2"/>
        <charset val="238"/>
      </rPr>
      <t xml:space="preserve">nadometna kombinirana hidrantna omarica
</t>
    </r>
    <r>
      <rPr>
        <sz val="12"/>
        <rFont val="Arial Narrow"/>
        <family val="2"/>
        <charset val="238"/>
      </rPr>
      <t xml:space="preserve">Ohišje  izdelana iz dekapirane pločevine 1,00 in 1,50mm,  antikorozijsko zaščitena,  izvedba z ekolakom, PRAŠNO lakiranje v belem barvnem tonu , RAL 9003,  opremljena z ustreznimi nalepkami skladno z veljavnim pravilnikom.
</t>
    </r>
    <r>
      <rPr>
        <b/>
        <sz val="12"/>
        <rFont val="Arial Narrow"/>
        <family val="2"/>
        <charset val="238"/>
      </rPr>
      <t xml:space="preserve">podometna kombinirana hidrantna omarica (vgrajena v MK steno)
</t>
    </r>
    <r>
      <rPr>
        <sz val="12"/>
        <rFont val="Arial Narrow"/>
        <family val="2"/>
        <charset val="238"/>
      </rPr>
      <t xml:space="preserve">Ohišje  izdelana iz dekapirane pločevine 1,00 in 1,50mm, namenjeno vgradni montaži,  antikorozijsko zaščitena,  izvedba z ekolakom, PRAŠNO lakiranje v belem barvnem tonu , RAL 9003,  opremljena z ustreznimi nalepkami skladno z veljavnim pravilnikom.
</t>
    </r>
    <r>
      <rPr>
        <b/>
        <sz val="12"/>
        <rFont val="Arial Narrow"/>
        <family val="2"/>
        <charset val="238"/>
      </rPr>
      <t xml:space="preserve">podometna kombinirana hidrantna omarica (vgrajena v opremo)
</t>
    </r>
    <r>
      <rPr>
        <sz val="12"/>
        <rFont val="Arial Narrow"/>
        <family val="2"/>
        <charset val="238"/>
      </rPr>
      <t xml:space="preserve">Ohišje  izdelana iz dekapirane pločevine 1,00 in 1,50mm, namenjeno vgradni montaži,  antikorozijsko zaščitena,  izvedba z ekolakom, PRAŠNO lakiranje v belem barvnem tonu , RAL po izboru arhitekta,  opremljena z ustreznimi nalepkami skladno z veljavnim pravilnikom.
</t>
    </r>
    <r>
      <rPr>
        <b/>
        <sz val="12"/>
        <rFont val="Arial Narrow"/>
        <family val="2"/>
        <charset val="238"/>
      </rPr>
      <t xml:space="preserve">stensko ohišje za gasilni aparat 
</t>
    </r>
    <r>
      <rPr>
        <sz val="12"/>
        <rFont val="Arial Narrow"/>
        <family val="2"/>
        <charset val="238"/>
      </rPr>
      <t>Niša iz pločevine, barvane v RAL 9003 z izrezom (znaki za gasilnik skladno z veljavnim pravilnikom); kot npr. Konstantin Slawinski model Fire small;</t>
    </r>
  </si>
  <si>
    <t>5EG (CO2) Stensko ohišje za gasilni aparat</t>
  </si>
  <si>
    <t>6EG (ABC) Brez (del kombiniranega ohišja za hidrant)</t>
  </si>
  <si>
    <t>6EG (ABC) Stensko ohišje za gasilni aparat</t>
  </si>
  <si>
    <t>12EG (ABC) Stensko ohišje za gasilni aparat</t>
  </si>
  <si>
    <t>Notranji hidrant  Nadometna kombinirana hidrantna omarica</t>
  </si>
  <si>
    <t>5EG (CO2) Brez (del kombiniranega ohišja za hidrant)</t>
  </si>
  <si>
    <t>12EG (ABC) Brez (del kombiniranega ohišja za hidrant)</t>
  </si>
  <si>
    <t>12EG (ABC) Podometna omarica za gasilni aparat</t>
  </si>
  <si>
    <t>Notranji hidrant Podometna kombinirana hidrantna omarica (vgrajena v opremo)</t>
  </si>
  <si>
    <t>Notranji hidrant Podometna kombinirana hidrantna omarica (v MK steni)</t>
  </si>
  <si>
    <t>5EG (CO2) Podometna omarica za gasilni aparat</t>
  </si>
  <si>
    <t>12EG (ABC) Brez ( v opremi)</t>
  </si>
  <si>
    <t xml:space="preserve">5EG (CO2) </t>
  </si>
  <si>
    <t xml:space="preserve">9EG (ABC) </t>
  </si>
  <si>
    <t>Notranji hidrant Nadometna kombinirana hidrantna omarica</t>
  </si>
  <si>
    <t>hidranti</t>
  </si>
  <si>
    <t>gasilni aparati</t>
  </si>
  <si>
    <t>7a3</t>
  </si>
  <si>
    <t>7a4</t>
  </si>
  <si>
    <t>7a5</t>
  </si>
  <si>
    <t>7a6</t>
  </si>
  <si>
    <t>7a7</t>
  </si>
  <si>
    <t>7b1</t>
  </si>
  <si>
    <t>7b2</t>
  </si>
  <si>
    <t>7b3</t>
  </si>
  <si>
    <t>7b4</t>
  </si>
  <si>
    <t>7b5</t>
  </si>
  <si>
    <t>7b6</t>
  </si>
  <si>
    <t>7b7</t>
  </si>
  <si>
    <t>7b8</t>
  </si>
  <si>
    <t>7b9</t>
  </si>
  <si>
    <t>7b10</t>
  </si>
  <si>
    <t>7b11</t>
  </si>
  <si>
    <t>7b12</t>
  </si>
  <si>
    <t>7b13</t>
  </si>
  <si>
    <t>7b14</t>
  </si>
  <si>
    <t>7b15</t>
  </si>
  <si>
    <t>7b16</t>
  </si>
  <si>
    <t>7b17</t>
  </si>
  <si>
    <t>7b18</t>
  </si>
  <si>
    <t>7b19</t>
  </si>
  <si>
    <t>5b1</t>
  </si>
  <si>
    <t>označba parkirišča (cca 7m1/parkirišče)</t>
  </si>
  <si>
    <t>5b2</t>
  </si>
  <si>
    <t>linisjke označbe</t>
  </si>
  <si>
    <t>5b3</t>
  </si>
  <si>
    <t>označbe smeri, etaž, posebne oznake…</t>
  </si>
  <si>
    <t>V ceni pogodbenih postavk je potrebno zajeti:</t>
  </si>
  <si>
    <t>Navodila za obratovanje in vzdrževanje objekta (NOV) za vsa dejansko izvedena dela in dokazilo o zanesljivosti objekta ter jih izročiti naročniku v dveh enakih izvodih in na spominskem mediju v elektronskem zapisu v primerni digitalni obliki po zahtevi naročnika in veljavni zakonodaji, in sicer na sedežu naročnika,</t>
  </si>
  <si>
    <t xml:space="preserve">Distančniki med armature in opažem: Uporabiti je potrebno distančne elemente in mikroarmiranega betona enake barve kot beton (npr. Nevoga, Max Franck ali podobno). Uporaba PVC ditančnikov NI DOVOLJENA! </t>
  </si>
  <si>
    <t xml:space="preserve">Opaženje: Opaženje se izvede po velikostenskem sistemu PERI Vario GT 24 z opažnimi ploščami kot npr PERI Fin-ply PRO ali enakovrednimi. Opažni sistem mora zagotavljati izvedbo brez distančnikov na nosilcih oz. Distančnikov na sredini opažnih polj stenskega opaža in ne na robu (uporaba opažnih sistemov, ki imajo distančnike na robovih opažnih plošč NI DOVOLJENA!). </t>
  </si>
  <si>
    <t xml:space="preserve">Opažne plošče: Opažne plošče je potrebno premazati s sistemskimi olji (voski, npr. PERI PlastoClean), ki zmanjšajo ali preprečujejo sprejemanje betona z opažnimi ploščami, ter zagotavljajo popolnoma gladke površine vidnega betona. Uporabljajo se lahko samo sistemske rešitve oziroma sisitemska olja npr. PERI ali podobno. </t>
  </si>
  <si>
    <t>Za vsa stekla izdela izvajalec pred izvedbo detajlni izračun potrebne debeline stekel, upoštevajoč celotno pzi projektno dokumentacijo</t>
  </si>
  <si>
    <t>Zavarovanje in ureditev gradbišča v času gradnje, skladno z varnostnim načrtom (gradbiščne ograje, prostori za delavce, deponije, zaščite prehodov in dostopov do obstoječega objekta…)</t>
  </si>
  <si>
    <t>Cena/EM</t>
  </si>
  <si>
    <r>
      <t xml:space="preserve">24cm toplotna izolacija: mineralna kamena volna (SIST EN 13162), [λD = max.0.035 W/(m.K)], lepljeni stiki, enostransko kaširane s črno stekleno tkanino, npr.: Knauf Insulation </t>
    </r>
    <r>
      <rPr>
        <strike/>
        <sz val="12"/>
        <rFont val="Arial Narrow"/>
        <family val="2"/>
        <charset val="238"/>
      </rPr>
      <t>NaturBoard VENTI GVB</t>
    </r>
    <r>
      <rPr>
        <u/>
        <sz val="12"/>
        <rFont val="Arial Narrow"/>
        <family val="2"/>
        <charset val="238"/>
      </rPr>
      <t xml:space="preserve"> FKN-D Thermal</t>
    </r>
    <r>
      <rPr>
        <sz val="12"/>
        <rFont val="Arial Narrow"/>
        <family val="2"/>
        <charset val="238"/>
      </rPr>
      <t>.
(XPS toplotna izolacija do višine 80cm nad nivojem zunanjega tlaka ekstrudiran polistiren XPS (EN 13164), [λD = max.0.035 W/(m.K),σ10%def.= 300 kPa]), kot npr. FIBRAN xps 300-L)</t>
    </r>
  </si>
  <si>
    <t>Spremenjen opis (namesto NaturBoar VENTI GVB FKN-D , se ponudi FKN-D Thermal (ali enakovredno).</t>
  </si>
  <si>
    <r>
      <t xml:space="preserve">2cm fasadna obloga: vertikalne lamele iz ekspandirane pločevine </t>
    </r>
    <r>
      <rPr>
        <u/>
        <sz val="12"/>
        <rFont val="Arial Narrow"/>
        <family val="2"/>
        <charset val="238"/>
      </rPr>
      <t>(debeline 1,5mm, shema okenc 43x23x10mm; kot npr ITALFIM-Village ali enakovredno</t>
    </r>
    <r>
      <rPr>
        <sz val="12"/>
        <rFont val="Arial Narrow"/>
        <family val="2"/>
        <charset val="238"/>
      </rPr>
      <t>) – v območju odprtin strojnih inštalacij minimalna odprtost ekspandirane pločevine 80%, drugje min 60%, vzorec po izboru projektanta, vijačena s sistemsko podkonstrukcijo dobavitelja, glej načrt fasade in pasadne pasove, nevidno obešanje na Alu podkonstrukcijo, vijačeno v AB steno, prašno barvano RAL 9003, vzorev in barvo potrdi projektant.
OP: V ceni je zajeti tipsko podkonstrukcijo, z dostavo statičnega izračuna dobavitelja, ki ga potrdi projektant GK.</t>
    </r>
  </si>
  <si>
    <t>Dopolnjen opis - specifirana ekspandirana mreža.</t>
  </si>
  <si>
    <r>
      <t xml:space="preserve">FASADNA OBLOGA vertikalne lamele iz ekspandirane pločevine </t>
    </r>
    <r>
      <rPr>
        <u/>
        <sz val="12"/>
        <rFont val="Arial Narrow"/>
        <family val="2"/>
        <charset val="238"/>
      </rPr>
      <t>(debeline 1,5mm, shema okenc 43x23x10mm; kot npr ITALFIM-Village ali enakovredno) zgibane</t>
    </r>
    <r>
      <rPr>
        <sz val="12"/>
        <rFont val="Arial Narrow"/>
        <family val="2"/>
        <charset val="238"/>
      </rPr>
      <t xml:space="preserve"> v trikotnik dimenzij 30x15cm, v razmaku 6cm, višine 270cm, vijačene v profil zgoraj in spodaj, odprtost pločevine minimalno 60% prašno barvano belo, RAL 9003 zunanji rob poravnan z ravnino fasade.</t>
    </r>
  </si>
  <si>
    <r>
      <t>ekspandirana pločevina, odprtost min 70%, višine 3,5m</t>
    </r>
    <r>
      <rPr>
        <u/>
        <sz val="12"/>
        <rFont val="Arial Narrow"/>
        <family val="2"/>
        <charset val="238"/>
      </rPr>
      <t xml:space="preserve">  (debeline 1,5mm, shema okenc 43x23x10mm; kot npr ITALFIM-Village ali enakovredno</t>
    </r>
    <r>
      <rPr>
        <sz val="12"/>
        <rFont val="Arial Narrow"/>
        <family val="2"/>
        <charset val="238"/>
      </rPr>
      <t>), podkonstrukcija jekleni stebri HOP 100/60/4, osno na max 2m, pritrjeni na AB podstavek (pasovni temelj) debeline 20cm, vse prašno barvano RAL, opomba: pozicija ograje se prilagodi glede na izbrano strojno opremo</t>
    </r>
  </si>
  <si>
    <t>Vrata</t>
  </si>
  <si>
    <t>(opisi, zahteve in dimenzije so razvidni iz shem)!</t>
  </si>
  <si>
    <t>V.2K.01</t>
  </si>
  <si>
    <t>V.2K.02</t>
  </si>
  <si>
    <t/>
  </si>
  <si>
    <t>V.2K.03</t>
  </si>
  <si>
    <t>V.2K.04</t>
  </si>
  <si>
    <t>V.2K.05</t>
  </si>
  <si>
    <t>V.2K.06</t>
  </si>
  <si>
    <t>V.2K.07</t>
  </si>
  <si>
    <t>V.2K.08</t>
  </si>
  <si>
    <t>V.2K.09</t>
  </si>
  <si>
    <t>V.2K.10</t>
  </si>
  <si>
    <t>V.2K.11</t>
  </si>
  <si>
    <t>V.K2.12</t>
  </si>
  <si>
    <t>V.K2.13</t>
  </si>
  <si>
    <t>V.1K.03</t>
  </si>
  <si>
    <t>V.1K.04</t>
  </si>
  <si>
    <t>V.1K.05</t>
  </si>
  <si>
    <t>V.1K.06</t>
  </si>
  <si>
    <t>V.1K.07</t>
  </si>
  <si>
    <t>V.1K.08</t>
  </si>
  <si>
    <t>V.1K.09</t>
  </si>
  <si>
    <t>V.1K.10</t>
  </si>
  <si>
    <t>V.1K.11</t>
  </si>
  <si>
    <t>V.1K.12</t>
  </si>
  <si>
    <t>V.1K.13</t>
  </si>
  <si>
    <t>V.1K.15</t>
  </si>
  <si>
    <t>V.1K.16</t>
  </si>
  <si>
    <t>V.1K.17</t>
  </si>
  <si>
    <t>V.K1.18</t>
  </si>
  <si>
    <t>V.NP.15</t>
  </si>
  <si>
    <t>V.NP.16</t>
  </si>
  <si>
    <t>V.NP.17</t>
  </si>
  <si>
    <t>V.NP.18</t>
  </si>
  <si>
    <t>V.NP.19</t>
  </si>
  <si>
    <t>V.NP.20</t>
  </si>
  <si>
    <t>V.NP.21</t>
  </si>
  <si>
    <t>V.NP.22</t>
  </si>
  <si>
    <t>V.NP.23</t>
  </si>
  <si>
    <t>V.NP.24</t>
  </si>
  <si>
    <t>V.NP.25</t>
  </si>
  <si>
    <t>V.NP.26</t>
  </si>
  <si>
    <t>V.NP.27</t>
  </si>
  <si>
    <t>V.NP.28</t>
  </si>
  <si>
    <t>V.NP.29</t>
  </si>
  <si>
    <t>V.NP.30</t>
  </si>
  <si>
    <t>V.NP.31</t>
  </si>
  <si>
    <t>V.NP.32</t>
  </si>
  <si>
    <t>V.NP.33</t>
  </si>
  <si>
    <t>V.NP.34</t>
  </si>
  <si>
    <t>V.NP.35</t>
  </si>
  <si>
    <t>V.NP.36</t>
  </si>
  <si>
    <t>V.NP.37</t>
  </si>
  <si>
    <t>V.NP.38</t>
  </si>
  <si>
    <t>V.NP.39</t>
  </si>
  <si>
    <t>V.NP.40</t>
  </si>
  <si>
    <t>V.NP.43</t>
  </si>
  <si>
    <t>V.NP.44</t>
  </si>
  <si>
    <t>V.NP.45</t>
  </si>
  <si>
    <t>V.NP.46</t>
  </si>
  <si>
    <t>V.NP.47</t>
  </si>
  <si>
    <t>V.NP.48</t>
  </si>
  <si>
    <t>V.NP.50</t>
  </si>
  <si>
    <t>V.NP.51</t>
  </si>
  <si>
    <t>V.NP.52</t>
  </si>
  <si>
    <t>V.NP.53</t>
  </si>
  <si>
    <t>V.NP.54</t>
  </si>
  <si>
    <t>V.NP.55</t>
  </si>
  <si>
    <t>V.NP.56</t>
  </si>
  <si>
    <t>V.NP.57</t>
  </si>
  <si>
    <t>V.NP.58</t>
  </si>
  <si>
    <t>V.NP.59</t>
  </si>
  <si>
    <t>V.NP.60</t>
  </si>
  <si>
    <t>V.NP.61</t>
  </si>
  <si>
    <t>V.NP.62a</t>
  </si>
  <si>
    <t>V.NP.63</t>
  </si>
  <si>
    <t>V.NP.64</t>
  </si>
  <si>
    <t>V.NP.65</t>
  </si>
  <si>
    <t>V.NP.65a</t>
  </si>
  <si>
    <t>V.NP.66</t>
  </si>
  <si>
    <t>V.NP.69</t>
  </si>
  <si>
    <t>V.NP.70</t>
  </si>
  <si>
    <t>V.NP.71</t>
  </si>
  <si>
    <t>V.NP.72</t>
  </si>
  <si>
    <t>V.NP.73</t>
  </si>
  <si>
    <t>V.NP.74</t>
  </si>
  <si>
    <t>V.NP.75</t>
  </si>
  <si>
    <t>V.NP.76</t>
  </si>
  <si>
    <t>V.NP.77</t>
  </si>
  <si>
    <t>V.NP.78</t>
  </si>
  <si>
    <t>V.NP.79</t>
  </si>
  <si>
    <t>V.VP.02</t>
  </si>
  <si>
    <t>V.VP.03</t>
  </si>
  <si>
    <t>V.VP.03a</t>
  </si>
  <si>
    <t>V.VP.07a</t>
  </si>
  <si>
    <t>V.VP.08</t>
  </si>
  <si>
    <t>V.VP.09</t>
  </si>
  <si>
    <t>V.VP.10</t>
  </si>
  <si>
    <t>V.VP.11</t>
  </si>
  <si>
    <t>V.VP.12</t>
  </si>
  <si>
    <t>V.VP.13</t>
  </si>
  <si>
    <t>V.VP.14</t>
  </si>
  <si>
    <t>V.VP.15</t>
  </si>
  <si>
    <t>V.VP.16</t>
  </si>
  <si>
    <t>V.VP.17</t>
  </si>
  <si>
    <t>V.VP.18</t>
  </si>
  <si>
    <t>V.VP.19</t>
  </si>
  <si>
    <t>V.VP.21</t>
  </si>
  <si>
    <t>V.VP.22</t>
  </si>
  <si>
    <t>V.VP.23</t>
  </si>
  <si>
    <t>V.VP.24</t>
  </si>
  <si>
    <t>V.VP.25</t>
  </si>
  <si>
    <t>V.VP.25a</t>
  </si>
  <si>
    <t>V.VP.26</t>
  </si>
  <si>
    <t>V.VP.27</t>
  </si>
  <si>
    <t>V.VP.28</t>
  </si>
  <si>
    <t>V.VP.29</t>
  </si>
  <si>
    <t>V.VP.30</t>
  </si>
  <si>
    <t>V.VP.31</t>
  </si>
  <si>
    <t>V.VP.32</t>
  </si>
  <si>
    <t>V.VP.33</t>
  </si>
  <si>
    <t>V.VP.34</t>
  </si>
  <si>
    <t>V.VP.35</t>
  </si>
  <si>
    <t>V.VP.35a</t>
  </si>
  <si>
    <t>V.VP.36</t>
  </si>
  <si>
    <t>V.VP.39</t>
  </si>
  <si>
    <t>V.VP.42</t>
  </si>
  <si>
    <t>V.VP.45</t>
  </si>
  <si>
    <t>V.VP.46</t>
  </si>
  <si>
    <t>V.VP.50</t>
  </si>
  <si>
    <t>V.VP.51</t>
  </si>
  <si>
    <t>V.VP.56</t>
  </si>
  <si>
    <t>V.VP.57</t>
  </si>
  <si>
    <t>V.1N.01</t>
  </si>
  <si>
    <t>V.1N.02</t>
  </si>
  <si>
    <t>V.1N.03</t>
  </si>
  <si>
    <t>V.1N.05</t>
  </si>
  <si>
    <t>V.1N.06</t>
  </si>
  <si>
    <t>V.1N.07</t>
  </si>
  <si>
    <t>V.1N.08</t>
  </si>
  <si>
    <t>V.1N.09</t>
  </si>
  <si>
    <t>V.1N.10</t>
  </si>
  <si>
    <t>V.1N.11</t>
  </si>
  <si>
    <t>V.1N.12</t>
  </si>
  <si>
    <t>V.1N.13</t>
  </si>
  <si>
    <t>V.1N.14</t>
  </si>
  <si>
    <t>V.1N.15</t>
  </si>
  <si>
    <t>V.1N.16</t>
  </si>
  <si>
    <t>V.1N.17</t>
  </si>
  <si>
    <t>V.1N.18</t>
  </si>
  <si>
    <t>V.1N.19</t>
  </si>
  <si>
    <t>V.1N.20</t>
  </si>
  <si>
    <t>V.1N.21</t>
  </si>
  <si>
    <t>V.1N.23</t>
  </si>
  <si>
    <t>V.1N.24</t>
  </si>
  <si>
    <t>V.1N.25</t>
  </si>
  <si>
    <t>V.1N.26</t>
  </si>
  <si>
    <t>V.1N.28</t>
  </si>
  <si>
    <t>V.1N.SO.01</t>
  </si>
  <si>
    <t>Nov popis vrat</t>
  </si>
  <si>
    <t>Popravljena količina, namesto 2 kpl - 1 kpl!</t>
  </si>
  <si>
    <t>Sistem namenske cevne zračne pošte kot npr PROTON 1000 ali enakovredno,  s cevovodom fi 110 mm in transportnim kontejnerjem DS-1A-MA KL 110-105/80-245/28. Je reverzibilni (tlak vakum), krmiljen sistem, ki omogoča pošiljanje vzorcev in dokumentacije. 
Opis zahtev:  Sistem mora omogočati učinkovit transport transportnega kontejnerja primernega za cevi premera 110 mm. Kontrejner mora imeti koristne dimenzije 80 x 245 mm, min. radij 550 mm. Shema sistema je razvidna iz risbe št. 3_4_priloga 4_CP Cevna pošta.pdf (risba CT). Predvideni sta dve postaji, kjer se transporterja vstavita/odstranita. Razvod je pod stropom pritličja. Dolžina sistema je 55 m, premer sistema je 110 mm.</t>
  </si>
  <si>
    <t>Dodan opis osnovnih zahtev sistema.</t>
  </si>
  <si>
    <t>Dobava in montaža poštnega nabiralnika po detajlu.
Skupinski nadometni stenski nabiralnik za pošto z desetimi vratci, cilindričnimi ključavnicami, bruto dimenzij 60/30/20cm; prašno barvan, RAL po izboru projektanta. Skladen s standardom EN 13724 Kot npr. Nolimal</t>
  </si>
  <si>
    <t>Dodan opis nabiralnika!</t>
  </si>
  <si>
    <t>Izdelava, dobava in montaža tipskih INOX elementov ozelenitve na fasadi. INOX pritrdila in napenjalna mreža oz pletenice.(stem jeklenic in sidrnega materiala za pomoč pri rasti vzpenjalk, ki so predvidene v dveh atrijih objekta. Sistem kot npr. https://www.fassadengruen.de/uw/rankhilfe/rankhilfe.html ali enakovredno.)</t>
  </si>
  <si>
    <t>SENČILA: Vertikalne steklene vrtljive lamele širine 400mm v profilu, vključno s tipsko nosilno kosntrukcijo kot npr. SCHUECO Pogon lamel s tipskim elektromotorjem, steklo v sestavi 10.10.4, kaljeno laminirano, s sončnozaščitnim nanosom, prepustnots svetlobe max 33,8%, solarni faktor min 37,3%, steklo kot npr. Guardian HD Silver Grey 32. Senčila imajo potisk, za dodatno zaščito pred soncem, potisk po predlogi, pred izvedbo je potrebno narediti vzorec, ki ga potrdi projektant</t>
  </si>
  <si>
    <t>skupna površina 591m2 (fiksne lamele 159,5 m2, vrtljive lamele  431,5 m2)</t>
  </si>
  <si>
    <t>Označbe</t>
  </si>
  <si>
    <t>Dobava in montaža talnih kanalet prostora RTG, po detajlu in specifikaciji projekta tehnološke opreme.Dimenzijo in tip talnega kanala (kot npr. Elba TKZ ali Thorsmann ali enakovredno) se uskladi z izbranim (ponujenim) RTG. Tip in mikrolokacije namreč zavisijo od ponujenega modela RTG naprave - zagotovljena mora biti popolna usklajenost. V mapi 5_Načrt tehnolologije/01 Tekstulani del s prilogamigi je je v datoteki 3_3_priloga 3_Postavitev RTG skeleta in pluč.pdf, risba 2 of 5 - na njej je izrisan in kotiran potek talnih kanalov.</t>
  </si>
  <si>
    <t>Spremenjen opis!</t>
  </si>
  <si>
    <t xml:space="preserve">spodnji sloj:  mehansko pritrjen bitumenski trak na površino EPS plošč, kot npr.: CORONA TOP PV 250 5 mm Mineral (votla sidra povp. 45 kom/m2).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</si>
</sst>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9">
    <numFmt numFmtId="44" formatCode="_-* #,##0.00\ &quot;€&quot;_-;\-* #,##0.00\ &quot;€&quot;_-;_-* &quot;-&quot;??\ &quot;€&quot;_-;_-@_-"/>
    <numFmt numFmtId="43" formatCode="_-* #,##0.00\ _€_-;\-* #,##0.00\ _€_-;_-* &quot;-&quot;??\ _€_-;_-@_-"/>
    <numFmt numFmtId="164" formatCode="_-* #,##0.00_-;\-* #,##0.00_-;_-* &quot;-&quot;??_-;_-@_-"/>
    <numFmt numFmtId="165" formatCode="_-* #,##0.00\ _S_I_T_-;\-* #,##0.00\ _S_I_T_-;_-* \-??\ _S_I_T_-;_-@_-"/>
    <numFmt numFmtId="166" formatCode="_(&quot;$&quot;* #,##0.00_);_(&quot;$&quot;* \(#,##0.00\);_(&quot;$&quot;* &quot;-&quot;??_);_(@_)"/>
    <numFmt numFmtId="167" formatCode="_-* #,##0.00\ _S_I_T_-;\-* #,##0.00\ _S_I_T_-;_-* &quot;-&quot;??\ _S_I_T_-;_-@_-"/>
    <numFmt numFmtId="168" formatCode="0.000"/>
    <numFmt numFmtId="169" formatCode="_-* #,##0&quot; €&quot;_-;\-* #,##0&quot; €&quot;_-;_-* &quot;- €&quot;_-;_-@_-"/>
    <numFmt numFmtId="170" formatCode="_ * #,##0.00_-\ _S_L_T_ ;_ * #,##0.00&quot;- &quot;_S_L_T_ ;_ * \-??_-\ _S_L_T_ ;_ @_ "/>
    <numFmt numFmtId="171" formatCode="_ * #,##0_-&quot; SLT&quot;_ ;_ * #,##0&quot;- SLT&quot;_ ;_ * \-_-&quot; SLT&quot;_ ;_ @_ "/>
    <numFmt numFmtId="172" formatCode="_ * #,##0.00_-&quot; SLT&quot;_ ;_ * #,##0.00&quot;- SLT&quot;_ ;_ * \-??_-&quot; SLT&quot;_ ;_ @_ "/>
    <numFmt numFmtId="173" formatCode="_ * #,##0_-\ _S_L_T_ ;_ * #,##0\-\ _S_L_T_ ;_ * &quot;-&quot;_-\ _S_L_T_ ;_ @_ "/>
    <numFmt numFmtId="174" formatCode="_ * #,##0.00_-\ _S_L_T_ ;_ * #,##0.00\-\ _S_L_T_ ;_ * &quot;-&quot;??_-\ _S_L_T_ ;_ @_ "/>
    <numFmt numFmtId="175" formatCode="0.0"/>
    <numFmt numFmtId="176" formatCode="_-* #,##0\ _S_I_T_-;\-* #,##0\ _S_I_T_-;_-* &quot;-&quot;??\ _S_I_T_-;_-@_-"/>
    <numFmt numFmtId="177" formatCode="_([$€]* #,##0.00_);_([$€]* \(#,##0.00\);_([$€]* &quot;-&quot;??_);_(@_)"/>
    <numFmt numFmtId="178" formatCode="_-* #,##0.00\ _E_U_R_-;\-* #,##0.00\ _E_U_R_-;_-* &quot;-&quot;??\ _E_U_R_-;_-@_-"/>
    <numFmt numFmtId="179" formatCode="_ [$€]\ * #,##0.00_ ;_ [$€]\ * \-#,##0.00_ ;_ [$€]\ * &quot;-&quot;??_ ;_ @_ "/>
    <numFmt numFmtId="180" formatCode="#,##0.00;[Red]#,##0.00\-"/>
    <numFmt numFmtId="181" formatCode="[$-424]0"/>
    <numFmt numFmtId="182" formatCode="_(&quot;$&quot;* #,##0_);_(&quot;$&quot;* \(#,##0\);_(&quot;$&quot;* &quot;-&quot;_);_(@_)"/>
    <numFmt numFmtId="183" formatCode="_-[$€]\ * #.##0.00_-;\-[$€]\ * #.##0.00_-;_-[$€]\ * &quot;-&quot;??_-;_-@_-"/>
    <numFmt numFmtId="184" formatCode="_-* #,##0\ _S_I_T_-;\-* #,##0\ _S_I_T_-;_-* &quot;-&quot;\ _S_I_T_-;_-@_-"/>
    <numFmt numFmtId="185" formatCode="_-* #,##0.00\ &quot;SIT&quot;_-;\-* #,##0.00\ &quot;SIT&quot;_-;_-* &quot;-&quot;??\ &quot;SIT&quot;_-;_-@_-"/>
    <numFmt numFmtId="186" formatCode="#,##0.00\ &quot;SIT&quot;"/>
    <numFmt numFmtId="187" formatCode="General_)"/>
    <numFmt numFmtId="188" formatCode="0_)"/>
    <numFmt numFmtId="189" formatCode="#,##0.00\ [$€-1]"/>
    <numFmt numFmtId="190" formatCode="#,##0.00\ &quot;€&quot;"/>
    <numFmt numFmtId="191" formatCode="_-* #,##0\ _S_I_T_-;\-* #,##0\ _S_I_T_-;_-* &quot;- &quot;_S_I_T_-;_-@_-"/>
    <numFmt numFmtId="192" formatCode="\$#,##0\ ;\(\$#,##0\)"/>
    <numFmt numFmtId="193" formatCode="&quot;$&quot;#,##0\ ;\(&quot;$&quot;#,##0\)"/>
    <numFmt numFmtId="194" formatCode="[$-424]General"/>
    <numFmt numFmtId="195" formatCode="0_ ;\-0\ "/>
    <numFmt numFmtId="196" formatCode="_-* #,##0.00\ [$€-1]_-;\-* #,##0.00\ [$€-1]_-;_-* &quot;-&quot;??\ [$€-1]_-"/>
    <numFmt numFmtId="197" formatCode="_(&quot;$&quot;* #,##0.0_);_(&quot;$&quot;* \(#,##0.0\);_(&quot;$&quot;* &quot;-&quot;??_);_(@_)"/>
    <numFmt numFmtId="198" formatCode="&quot;P V.  &quot;00"/>
    <numFmt numFmtId="199" formatCode="0\ &quot;kos&quot;"/>
    <numFmt numFmtId="200" formatCode="&quot;B3&quot;\.0"/>
    <numFmt numFmtId="201" formatCode="&quot;A3&quot;\.0"/>
    <numFmt numFmtId="202" formatCode="&quot;A2/2.0&quot;"/>
    <numFmt numFmtId="203" formatCode="&quot;Fr.&quot;\ #,##0;[Red]&quot;Fr.&quot;\ \-#,##0"/>
    <numFmt numFmtId="204" formatCode="&quot;B11&quot;\.0"/>
    <numFmt numFmtId="205" formatCode="&quot;B9&quot;\.0"/>
    <numFmt numFmtId="206" formatCode="_-* #,##0.00\ &quot;DM&quot;_-;\-* #,##0.00\ &quot;DM&quot;_-;_-* &quot;-&quot;??\ &quot;DM&quot;_-;_-@_-"/>
    <numFmt numFmtId="207" formatCode="_ &quot;CHF&quot;\ * #,##0.00_ ;_ &quot;CHF&quot;\ * \-#,##0.00_ ;_ &quot;CHF&quot;\ * &quot;-&quot;??_ ;_ @_ "/>
    <numFmt numFmtId="208" formatCode="_ * #,##0.00_ ;_ * \-#,##0.00_ ;_ * &quot;-&quot;??_ ;_ @_ "/>
    <numFmt numFmtId="209" formatCode="&quot;B2&quot;\.0"/>
    <numFmt numFmtId="210" formatCode="&quot;Fr.&quot;\ #,##0.00;[Red]&quot;Fr.&quot;\ \-#,##0.00"/>
  </numFmts>
  <fonts count="175">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1"/>
      <name val="Arial Narrow CE"/>
      <family val="2"/>
      <charset val="238"/>
    </font>
    <font>
      <sz val="11"/>
      <name val="Arial Narrow CE"/>
      <charset val="238"/>
    </font>
    <font>
      <sz val="11"/>
      <color indexed="8"/>
      <name val="Arial"/>
      <family val="2"/>
      <charset val="238"/>
    </font>
    <font>
      <sz val="10"/>
      <name val="Arial"/>
      <family val="2"/>
      <charset val="238"/>
    </font>
    <font>
      <sz val="10"/>
      <name val="Arial"/>
      <family val="2"/>
    </font>
    <font>
      <sz val="10"/>
      <name val="Arial CE"/>
      <family val="2"/>
      <charset val="238"/>
    </font>
    <font>
      <sz val="10"/>
      <name val="Tahoma"/>
      <family val="2"/>
      <charset val="238"/>
    </font>
    <font>
      <sz val="11"/>
      <color theme="1"/>
      <name val="Calibri"/>
      <family val="2"/>
      <scheme val="minor"/>
    </font>
    <font>
      <sz val="11"/>
      <color indexed="8"/>
      <name val="Calibri"/>
      <family val="2"/>
      <charset val="238"/>
    </font>
    <font>
      <sz val="11"/>
      <color indexed="8"/>
      <name val="Arial"/>
      <family val="2"/>
    </font>
    <font>
      <sz val="9"/>
      <name val="Tahoma"/>
      <family val="2"/>
      <charset val="238"/>
    </font>
    <font>
      <i/>
      <sz val="11"/>
      <color rgb="FF7F7F7F"/>
      <name val="Calibri"/>
      <family val="2"/>
      <scheme val="minor"/>
    </font>
    <font>
      <sz val="10"/>
      <name val="Arial CE"/>
      <family val="2"/>
    </font>
    <font>
      <sz val="9"/>
      <name val="Tahoma"/>
      <family val="2"/>
    </font>
    <font>
      <sz val="10"/>
      <color theme="1"/>
      <name val="Century Gothic"/>
      <family val="2"/>
      <charset val="238"/>
    </font>
    <font>
      <sz val="11"/>
      <name val="Arial Nova Cond"/>
      <family val="2"/>
      <charset val="238"/>
    </font>
    <font>
      <b/>
      <sz val="11"/>
      <name val="Arial Nova Cond"/>
      <family val="2"/>
      <charset val="238"/>
    </font>
    <font>
      <sz val="11"/>
      <color indexed="8"/>
      <name val="Arial Nova Cond"/>
      <family val="2"/>
      <charset val="238"/>
    </font>
    <font>
      <u/>
      <sz val="11"/>
      <name val="Arial Nova Cond"/>
      <family val="2"/>
      <charset val="238"/>
    </font>
    <font>
      <sz val="12"/>
      <name val="Arial Narrow"/>
      <family val="2"/>
      <charset val="238"/>
    </font>
    <font>
      <b/>
      <sz val="12"/>
      <name val="Arial Narrow"/>
      <family val="2"/>
      <charset val="238"/>
    </font>
    <font>
      <b/>
      <sz val="12"/>
      <color rgb="FF000000"/>
      <name val="Arial Narrow"/>
      <family val="2"/>
      <charset val="238"/>
    </font>
    <font>
      <b/>
      <sz val="12"/>
      <color indexed="8"/>
      <name val="Arial Narrow"/>
      <family val="2"/>
      <charset val="238"/>
    </font>
    <font>
      <b/>
      <u/>
      <sz val="12"/>
      <color indexed="8"/>
      <name val="Arial Narrow"/>
      <family val="2"/>
      <charset val="238"/>
    </font>
    <font>
      <b/>
      <sz val="12"/>
      <color theme="1"/>
      <name val="Arial Narrow"/>
      <family val="2"/>
      <charset val="238"/>
    </font>
    <font>
      <i/>
      <sz val="12"/>
      <name val="Arial Narrow"/>
      <family val="2"/>
      <charset val="238"/>
    </font>
    <font>
      <sz val="12"/>
      <color indexed="8"/>
      <name val="Arial Narrow"/>
      <family val="2"/>
      <charset val="238"/>
    </font>
    <font>
      <i/>
      <sz val="12"/>
      <color theme="1"/>
      <name val="Arial Narrow"/>
      <family val="2"/>
      <charset val="238"/>
    </font>
    <font>
      <sz val="12"/>
      <color theme="1"/>
      <name val="Arial Narrow"/>
      <family val="2"/>
      <charset val="238"/>
    </font>
    <font>
      <sz val="12"/>
      <color rgb="FFFF0000"/>
      <name val="Arial Narrow"/>
      <family val="2"/>
      <charset val="238"/>
    </font>
    <font>
      <sz val="11"/>
      <color rgb="FF006100"/>
      <name val="Calibri"/>
      <family val="2"/>
      <charset val="238"/>
      <scheme val="minor"/>
    </font>
    <font>
      <sz val="11"/>
      <color rgb="FF3F3F76"/>
      <name val="Calibri"/>
      <family val="2"/>
      <charset val="238"/>
      <scheme val="minor"/>
    </font>
    <font>
      <sz val="10"/>
      <color theme="1"/>
      <name val="Arial Narrow"/>
      <family val="2"/>
      <charset val="238"/>
    </font>
    <font>
      <sz val="10"/>
      <color indexed="8"/>
      <name val="Arial Narrow"/>
      <family val="2"/>
      <charset val="238"/>
    </font>
    <font>
      <b/>
      <sz val="8"/>
      <name val="Arial Narrow"/>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sz val="11"/>
      <color indexed="60"/>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62"/>
      <name val="Calibri"/>
      <family val="2"/>
      <charset val="238"/>
    </font>
    <font>
      <b/>
      <sz val="11"/>
      <color indexed="8"/>
      <name val="Calibri"/>
      <family val="2"/>
      <charset val="238"/>
    </font>
    <font>
      <sz val="11"/>
      <color indexed="16"/>
      <name val="Calibri"/>
      <family val="2"/>
      <charset val="238"/>
    </font>
    <font>
      <b/>
      <sz val="11"/>
      <color indexed="53"/>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53"/>
      <name val="Calibri"/>
      <family val="2"/>
      <charset val="238"/>
    </font>
    <font>
      <b/>
      <sz val="18"/>
      <color indexed="62"/>
      <name val="Cambria"/>
      <family val="2"/>
      <charset val="238"/>
    </font>
    <font>
      <sz val="10"/>
      <name val="Helv"/>
    </font>
    <font>
      <sz val="10"/>
      <name val="Arial CE"/>
    </font>
    <font>
      <b/>
      <sz val="15"/>
      <color indexed="56"/>
      <name val="Calibri"/>
      <family val="2"/>
      <charset val="238"/>
    </font>
    <font>
      <b/>
      <sz val="13"/>
      <color indexed="56"/>
      <name val="Calibri"/>
      <family val="2"/>
      <charset val="238"/>
    </font>
    <font>
      <b/>
      <sz val="11"/>
      <color indexed="56"/>
      <name val="Calibri"/>
      <family val="2"/>
      <charset val="238"/>
    </font>
    <font>
      <sz val="11"/>
      <color indexed="52"/>
      <name val="Calibri"/>
      <family val="2"/>
      <charset val="238"/>
    </font>
    <font>
      <b/>
      <sz val="11"/>
      <color indexed="52"/>
      <name val="Calibri"/>
      <family val="2"/>
      <charset val="238"/>
    </font>
    <font>
      <sz val="11"/>
      <color indexed="20"/>
      <name val="Calibri"/>
      <family val="2"/>
      <charset val="238"/>
    </font>
    <font>
      <b/>
      <sz val="11"/>
      <color indexed="10"/>
      <name val="Calibri"/>
      <family val="2"/>
      <charset val="238"/>
    </font>
    <font>
      <sz val="11"/>
      <color indexed="19"/>
      <name val="Calibri"/>
      <family val="2"/>
      <charset val="238"/>
    </font>
    <font>
      <sz val="10"/>
      <name val="MS Sans Serif"/>
      <family val="2"/>
      <charset val="238"/>
    </font>
    <font>
      <sz val="10"/>
      <name val="Mangal"/>
      <family val="2"/>
      <charset val="238"/>
    </font>
    <font>
      <sz val="10"/>
      <name val="Arial"/>
      <family val="2"/>
      <charset val="1"/>
    </font>
    <font>
      <sz val="10"/>
      <color theme="1"/>
      <name val="Arial"/>
      <family val="2"/>
      <charset val="238"/>
    </font>
    <font>
      <b/>
      <i/>
      <sz val="16"/>
      <color theme="1"/>
      <name val="Arial"/>
      <family val="2"/>
      <charset val="238"/>
    </font>
    <font>
      <b/>
      <i/>
      <u/>
      <sz val="11"/>
      <color theme="1"/>
      <name val="Arial"/>
      <family val="2"/>
      <charset val="238"/>
    </font>
    <font>
      <sz val="10"/>
      <color indexed="8"/>
      <name val="Arial CE"/>
      <family val="2"/>
      <charset val="238"/>
    </font>
    <font>
      <sz val="12"/>
      <name val="Arial CE"/>
    </font>
    <font>
      <sz val="11"/>
      <name val="Arial"/>
      <family val="2"/>
      <charset val="238"/>
    </font>
    <font>
      <sz val="11"/>
      <color indexed="12"/>
      <name val="Calibri"/>
      <family val="2"/>
      <charset val="238"/>
    </font>
    <font>
      <i/>
      <sz val="11"/>
      <color indexed="10"/>
      <name val="Calibri"/>
      <family val="2"/>
      <charset val="238"/>
    </font>
    <font>
      <b/>
      <sz val="11"/>
      <color indexed="12"/>
      <name val="Calibri"/>
      <family val="2"/>
      <charset val="238"/>
    </font>
    <font>
      <b/>
      <sz val="14"/>
      <name val="Arial"/>
      <family val="2"/>
    </font>
    <font>
      <b/>
      <sz val="10"/>
      <name val="Arial CE"/>
      <family val="2"/>
      <charset val="238"/>
    </font>
    <font>
      <sz val="10"/>
      <name val="Helv"/>
      <charset val="204"/>
    </font>
    <font>
      <b/>
      <sz val="11"/>
      <name val="Arial"/>
      <family val="2"/>
      <charset val="238"/>
    </font>
    <font>
      <sz val="12"/>
      <name val="Times New Roman"/>
      <family val="1"/>
    </font>
    <font>
      <sz val="11"/>
      <color indexed="8"/>
      <name val="Calibri"/>
      <family val="2"/>
    </font>
    <font>
      <sz val="11"/>
      <color indexed="9"/>
      <name val="Calibri"/>
      <family val="2"/>
    </font>
    <font>
      <sz val="11"/>
      <color theme="0"/>
      <name val="Calibri"/>
      <family val="2"/>
      <scheme val="minor"/>
    </font>
    <font>
      <b/>
      <sz val="11"/>
      <color rgb="FF3F3F3F"/>
      <name val="Calibri"/>
      <family val="2"/>
      <scheme val="minor"/>
    </font>
    <font>
      <b/>
      <sz val="11"/>
      <color rgb="FFFA7D00"/>
      <name val="Calibri"/>
      <family val="2"/>
      <scheme val="minor"/>
    </font>
    <font>
      <sz val="10"/>
      <color indexed="24"/>
      <name val="System"/>
      <family val="2"/>
      <charset val="238"/>
    </font>
    <font>
      <sz val="10"/>
      <name val="Times New Roman CE"/>
      <charset val="238"/>
    </font>
    <font>
      <sz val="8"/>
      <name val="Helvetica-Narrow"/>
    </font>
    <font>
      <sz val="11"/>
      <color rgb="FFFF0000"/>
      <name val="AvantGarde Bk BT"/>
      <family val="2"/>
    </font>
    <font>
      <sz val="11"/>
      <color rgb="FF3F3F76"/>
      <name val="Calibri"/>
      <family val="2"/>
      <scheme val="minor"/>
    </font>
    <font>
      <sz val="9"/>
      <name val="Futura Prins"/>
    </font>
    <font>
      <sz val="9"/>
      <name val="Futura Prins"/>
      <charset val="238"/>
    </font>
    <font>
      <sz val="9"/>
      <color rgb="FF000000"/>
      <name val="Futura Prins"/>
      <charset val="238"/>
    </font>
    <font>
      <b/>
      <sz val="11"/>
      <color theme="1"/>
      <name val="Calibri"/>
      <family val="2"/>
      <scheme val="minor"/>
    </font>
    <font>
      <sz val="12"/>
      <name val="Arial CE"/>
      <family val="2"/>
      <charset val="238"/>
    </font>
    <font>
      <sz val="12"/>
      <color rgb="FF000000"/>
      <name val="Arial CE1"/>
      <charset val="238"/>
    </font>
    <font>
      <sz val="11"/>
      <color rgb="FF000000"/>
      <name val="Calibri"/>
      <family val="2"/>
      <charset val="238"/>
    </font>
    <font>
      <i/>
      <sz val="11"/>
      <color indexed="23"/>
      <name val="Calibri"/>
      <family val="2"/>
    </font>
    <font>
      <u/>
      <sz val="10"/>
      <color indexed="36"/>
      <name val="Arial"/>
      <family val="2"/>
      <charset val="238"/>
    </font>
    <font>
      <sz val="11"/>
      <color rgb="FF006100"/>
      <name val="Calibri"/>
      <family val="2"/>
      <scheme val="minor"/>
    </font>
    <font>
      <b/>
      <sz val="18"/>
      <color indexed="24"/>
      <name val="Arial"/>
      <family val="2"/>
      <charset val="238"/>
    </font>
    <font>
      <b/>
      <sz val="12"/>
      <color indexed="24"/>
      <name val="Arial"/>
      <family val="2"/>
      <charset val="238"/>
    </font>
    <font>
      <u/>
      <sz val="10"/>
      <color indexed="12"/>
      <name val="MS Sans Serif"/>
      <family val="2"/>
    </font>
    <font>
      <u/>
      <sz val="10"/>
      <color indexed="12"/>
      <name val="Arial"/>
      <family val="2"/>
      <charset val="238"/>
    </font>
    <font>
      <u/>
      <sz val="10"/>
      <color theme="10"/>
      <name val="Arial"/>
      <family val="2"/>
      <charset val="238"/>
    </font>
    <font>
      <u/>
      <sz val="12.1"/>
      <color theme="10"/>
      <name val="Calibri"/>
      <family val="2"/>
      <charset val="238"/>
    </font>
    <font>
      <u/>
      <sz val="11"/>
      <color indexed="12"/>
      <name val="Times New Roman CE"/>
      <charset val="238"/>
    </font>
    <font>
      <u/>
      <sz val="11"/>
      <color theme="10"/>
      <name val="Calibri"/>
      <family val="2"/>
      <charset val="238"/>
    </font>
    <font>
      <sz val="10"/>
      <name val="Times New Roman"/>
      <family val="1"/>
      <charset val="238"/>
    </font>
    <font>
      <sz val="10"/>
      <name val="Century Schoolbook CE"/>
      <family val="1"/>
      <charset val="238"/>
    </font>
    <font>
      <b/>
      <i/>
      <sz val="16"/>
      <name val="Futura Prins"/>
      <charset val="238"/>
    </font>
    <font>
      <b/>
      <i/>
      <sz val="16"/>
      <name val="Futura Prins"/>
    </font>
    <font>
      <b/>
      <i/>
      <sz val="14"/>
      <name val="Futura Prins"/>
      <charset val="238"/>
    </font>
    <font>
      <b/>
      <i/>
      <sz val="14"/>
      <name val="Futura Prins"/>
    </font>
    <font>
      <b/>
      <sz val="18"/>
      <color rgb="FF003366"/>
      <name val="Cambria"/>
      <family val="1"/>
      <charset val="238"/>
    </font>
    <font>
      <b/>
      <sz val="12"/>
      <color indexed="8"/>
      <name val="SSPalatino"/>
      <charset val="238"/>
    </font>
    <font>
      <b/>
      <sz val="11"/>
      <name val="SLO_Caraway"/>
      <family val="2"/>
      <charset val="238"/>
    </font>
    <font>
      <sz val="12"/>
      <name val="Arial"/>
      <family val="2"/>
      <charset val="238"/>
    </font>
    <font>
      <sz val="11"/>
      <color theme="1"/>
      <name val="Arial"/>
      <family val="2"/>
      <charset val="238"/>
    </font>
    <font>
      <sz val="11"/>
      <name val="Arial Narrow"/>
      <family val="2"/>
    </font>
    <font>
      <sz val="10"/>
      <name val="HelveticaPS"/>
      <family val="1"/>
      <charset val="238"/>
    </font>
    <font>
      <sz val="10"/>
      <color theme="1"/>
      <name val="tahoma"/>
      <family val="2"/>
      <charset val="238"/>
    </font>
    <font>
      <sz val="11"/>
      <color rgb="FF9C6500"/>
      <name val="Calibri"/>
      <family val="2"/>
      <scheme val="minor"/>
    </font>
    <font>
      <sz val="11"/>
      <name val="Times New Roman CE"/>
      <charset val="238"/>
    </font>
    <font>
      <sz val="10"/>
      <name val="Courier"/>
      <family val="1"/>
      <charset val="238"/>
    </font>
    <font>
      <sz val="10"/>
      <color indexed="24"/>
      <name val="Arial"/>
      <family val="2"/>
      <charset val="238"/>
    </font>
    <font>
      <sz val="10"/>
      <name val="Courier"/>
      <family val="3"/>
    </font>
    <font>
      <sz val="10"/>
      <name val="Geneva"/>
    </font>
    <font>
      <sz val="9"/>
      <name val="Courier New CE"/>
      <charset val="238"/>
    </font>
    <font>
      <sz val="12"/>
      <name val="Futura Prins"/>
      <charset val="238"/>
    </font>
    <font>
      <sz val="12"/>
      <name val="Futura Prins"/>
    </font>
    <font>
      <sz val="12"/>
      <name val="Times New Roman CE"/>
      <family val="3"/>
      <charset val="238"/>
    </font>
    <font>
      <sz val="5"/>
      <name val="Courier New CE"/>
      <family val="3"/>
      <charset val="238"/>
    </font>
    <font>
      <sz val="5"/>
      <name val="Courier New CE"/>
      <family val="3"/>
    </font>
    <font>
      <sz val="11"/>
      <name val="Times New Roman"/>
      <family val="1"/>
    </font>
    <font>
      <sz val="11"/>
      <name val="Futura Prins"/>
    </font>
    <font>
      <sz val="11"/>
      <name val="Futura Prins"/>
      <charset val="238"/>
    </font>
    <font>
      <b/>
      <sz val="10"/>
      <name val="Courier New CE"/>
      <family val="3"/>
      <charset val="238"/>
    </font>
    <font>
      <sz val="8"/>
      <color indexed="8"/>
      <name val="Tahoma"/>
      <family val="2"/>
      <charset val="238"/>
    </font>
    <font>
      <b/>
      <sz val="16"/>
      <color indexed="8"/>
      <name val="Tahoma"/>
      <family val="2"/>
      <charset val="238"/>
    </font>
    <font>
      <sz val="16"/>
      <color indexed="8"/>
      <name val="Tahoma"/>
      <family val="2"/>
      <charset val="238"/>
    </font>
    <font>
      <b/>
      <sz val="7"/>
      <color indexed="8"/>
      <name val="Tahoma"/>
      <family val="2"/>
      <charset val="238"/>
    </font>
    <font>
      <b/>
      <sz val="8"/>
      <color indexed="8"/>
      <name val="Arial"/>
      <family val="2"/>
      <charset val="238"/>
    </font>
    <font>
      <sz val="7"/>
      <color indexed="8"/>
      <name val="Tahoma"/>
      <family val="2"/>
      <charset val="238"/>
    </font>
    <font>
      <b/>
      <sz val="8"/>
      <color indexed="8"/>
      <name val="Tahoma"/>
      <family val="2"/>
      <charset val="238"/>
    </font>
    <font>
      <sz val="6"/>
      <color indexed="8"/>
      <name val="Tahoma"/>
      <family val="2"/>
      <charset val="238"/>
    </font>
    <font>
      <sz val="9"/>
      <color indexed="8"/>
      <name val="Tahoma"/>
      <family val="2"/>
      <charset val="238"/>
    </font>
    <font>
      <sz val="11"/>
      <color rgb="FF9C0006"/>
      <name val="Calibri"/>
      <family val="2"/>
      <scheme val="minor"/>
    </font>
    <font>
      <b/>
      <sz val="11"/>
      <name val="Futura Prins"/>
    </font>
    <font>
      <b/>
      <sz val="11"/>
      <name val="Futura Prins"/>
      <charset val="238"/>
    </font>
    <font>
      <sz val="11"/>
      <name val="AvantGarde Bk BT"/>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9"/>
      <name val="Arial"/>
      <family val="2"/>
    </font>
    <font>
      <sz val="11"/>
      <color rgb="FFFA7D00"/>
      <name val="Calibri"/>
      <family val="2"/>
      <scheme val="minor"/>
    </font>
    <font>
      <sz val="11"/>
      <color rgb="FFFF0000"/>
      <name val="Calibri"/>
      <family val="2"/>
      <scheme val="minor"/>
    </font>
    <font>
      <sz val="11"/>
      <color indexed="10"/>
      <name val="Calibri"/>
      <family val="2"/>
    </font>
    <font>
      <b/>
      <sz val="11"/>
      <color theme="0"/>
      <name val="Calibri"/>
      <family val="2"/>
      <scheme val="minor"/>
    </font>
    <font>
      <i/>
      <sz val="11"/>
      <color rgb="FF7F7F7F"/>
      <name val="Calibri"/>
      <family val="2"/>
      <charset val="238"/>
      <scheme val="minor"/>
    </font>
    <font>
      <sz val="11"/>
      <color indexed="8"/>
      <name val="Calibri"/>
      <family val="2"/>
      <charset val="1"/>
    </font>
    <font>
      <sz val="11"/>
      <name val="Times New Roman"/>
      <family val="1"/>
      <charset val="1"/>
    </font>
    <font>
      <sz val="10"/>
      <name val="MS Sans Serif"/>
    </font>
    <font>
      <sz val="10"/>
      <color rgb="FF000000"/>
      <name val="Arial"/>
      <family val="2"/>
      <charset val="238"/>
    </font>
    <font>
      <sz val="11"/>
      <color rgb="FF000000"/>
      <name val="Arial"/>
      <family val="2"/>
      <charset val="1"/>
    </font>
    <font>
      <sz val="10"/>
      <name val="Swis721 Lt BT"/>
      <family val="2"/>
    </font>
    <font>
      <sz val="8"/>
      <name val="Arial CE"/>
      <charset val="238"/>
    </font>
    <font>
      <strike/>
      <sz val="12"/>
      <name val="Arial Narrow"/>
      <family val="2"/>
      <charset val="238"/>
    </font>
    <font>
      <u/>
      <sz val="12"/>
      <name val="Arial Narrow"/>
      <family val="2"/>
      <charset val="238"/>
    </font>
  </fonts>
  <fills count="112">
    <fill>
      <patternFill patternType="none"/>
    </fill>
    <fill>
      <patternFill patternType="gray125"/>
    </fill>
    <fill>
      <patternFill patternType="solid">
        <fgColor theme="8"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43"/>
      </patternFill>
    </fill>
    <fill>
      <patternFill patternType="solid">
        <fgColor indexed="26"/>
      </patternFill>
    </fill>
    <fill>
      <patternFill patternType="solid">
        <fgColor indexed="53"/>
      </patternFill>
    </fill>
    <fill>
      <patternFill patternType="solid">
        <fgColor indexed="56"/>
      </patternFill>
    </fill>
    <fill>
      <patternFill patternType="solid">
        <fgColor indexed="54"/>
      </patternFill>
    </fill>
    <fill>
      <patternFill patternType="solid">
        <fgColor indexed="10"/>
      </patternFill>
    </fill>
    <fill>
      <patternFill patternType="solid">
        <fgColor indexed="9"/>
      </patternFill>
    </fill>
    <fill>
      <patternFill patternType="solid">
        <fgColor indexed="55"/>
      </patternFill>
    </fill>
    <fill>
      <patternFill patternType="solid">
        <fgColor indexed="22"/>
      </patternFill>
    </fill>
    <fill>
      <patternFill patternType="solid">
        <fgColor indexed="62"/>
      </patternFill>
    </fill>
    <fill>
      <patternFill patternType="solid">
        <fgColor indexed="57"/>
      </patternFill>
    </fill>
    <fill>
      <patternFill patternType="solid">
        <fgColor indexed="43"/>
        <bgColor indexed="26"/>
      </patternFill>
    </fill>
    <fill>
      <patternFill patternType="solid">
        <fgColor indexed="31"/>
        <bgColor indexed="41"/>
      </patternFill>
    </fill>
    <fill>
      <patternFill patternType="solid">
        <fgColor indexed="45"/>
        <bgColor indexed="50"/>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50"/>
      </patternFill>
    </fill>
    <fill>
      <patternFill patternType="solid">
        <fgColor indexed="11"/>
        <bgColor indexed="57"/>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4"/>
        <bgColor indexed="23"/>
      </patternFill>
    </fill>
    <fill>
      <patternFill patternType="solid">
        <fgColor indexed="25"/>
        <bgColor indexed="61"/>
      </patternFill>
    </fill>
    <fill>
      <patternFill patternType="solid">
        <fgColor indexed="26"/>
        <bgColor indexed="9"/>
      </patternFill>
    </fill>
    <fill>
      <patternFill patternType="solid">
        <fgColor indexed="22"/>
        <bgColor indexed="41"/>
      </patternFill>
    </fill>
    <fill>
      <patternFill patternType="solid">
        <fgColor indexed="55"/>
        <bgColor indexed="23"/>
      </patternFill>
    </fill>
    <fill>
      <patternFill patternType="solid">
        <fgColor indexed="9"/>
        <bgColor indexed="26"/>
      </patternFill>
    </fill>
    <fill>
      <patternFill patternType="solid">
        <fgColor indexed="24"/>
        <bgColor indexed="22"/>
      </patternFill>
    </fill>
    <fill>
      <patternFill patternType="solid">
        <fgColor indexed="50"/>
        <bgColor indexed="45"/>
      </patternFill>
    </fill>
    <fill>
      <patternFill patternType="solid">
        <fgColor indexed="41"/>
        <bgColor indexed="22"/>
      </patternFill>
    </fill>
    <fill>
      <patternFill patternType="solid">
        <fgColor indexed="12"/>
      </patternFill>
    </fill>
    <fill>
      <patternFill patternType="solid">
        <fgColor indexed="10"/>
        <bgColor indexed="64"/>
      </patternFill>
    </fill>
    <fill>
      <patternFill patternType="solid">
        <fgColor indexed="27"/>
        <bgColor indexed="41"/>
      </patternFill>
    </fill>
    <fill>
      <patternFill patternType="solid">
        <fgColor indexed="29"/>
        <bgColor indexed="45"/>
      </patternFill>
    </fill>
    <fill>
      <patternFill patternType="solid">
        <fgColor indexed="57"/>
        <bgColor indexed="21"/>
      </patternFill>
    </fill>
    <fill>
      <patternFill patternType="solid">
        <fgColor indexed="43"/>
        <bgColor indexed="42"/>
      </patternFill>
    </fill>
    <fill>
      <patternFill patternType="solid">
        <fgColor indexed="22"/>
        <bgColor indexed="64"/>
      </patternFill>
    </fill>
    <fill>
      <patternFill patternType="solid">
        <fgColor rgb="FF85FF8B"/>
        <bgColor indexed="64"/>
      </patternFill>
    </fill>
    <fill>
      <patternFill patternType="solid">
        <fgColor theme="8"/>
        <bgColor indexed="64"/>
      </patternFill>
    </fill>
  </fills>
  <borders count="52">
    <border>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hair">
        <color indexed="64"/>
      </top>
      <bottom style="hair">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bottom style="thick">
        <color indexed="62"/>
      </bottom>
      <diagonal/>
    </border>
    <border>
      <left/>
      <right/>
      <top/>
      <bottom style="medium">
        <color indexed="30"/>
      </bottom>
      <diagonal/>
    </border>
    <border>
      <left/>
      <right/>
      <top style="thin">
        <color indexed="56"/>
      </top>
      <bottom style="double">
        <color indexed="56"/>
      </bottom>
      <diagonal/>
    </border>
    <border>
      <left/>
      <right/>
      <top style="thin">
        <color indexed="62"/>
      </top>
      <bottom style="double">
        <color indexed="62"/>
      </bottom>
      <diagonal/>
    </border>
    <border>
      <left/>
      <right/>
      <top/>
      <bottom style="thick">
        <color indexed="49"/>
      </bottom>
      <diagonal/>
    </border>
    <border>
      <left/>
      <right/>
      <top/>
      <bottom style="medium">
        <color indexed="49"/>
      </bottom>
      <diagonal/>
    </border>
    <border>
      <left style="thin">
        <color indexed="10"/>
      </left>
      <right style="thin">
        <color indexed="10"/>
      </right>
      <top style="thin">
        <color indexed="10"/>
      </top>
      <bottom style="thin">
        <color indexed="10"/>
      </bottom>
      <diagonal/>
    </border>
    <border>
      <left/>
      <right/>
      <top style="thin">
        <color indexed="49"/>
      </top>
      <bottom style="double">
        <color indexed="49"/>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double">
        <color indexed="64"/>
      </left>
      <right style="double">
        <color indexed="64"/>
      </right>
      <top style="double">
        <color indexed="64"/>
      </top>
      <bottom style="double">
        <color indexed="64"/>
      </bottom>
      <diagonal/>
    </border>
    <border>
      <left/>
      <right/>
      <top style="thin">
        <color indexed="64"/>
      </top>
      <bottom style="double">
        <color indexed="64"/>
      </bottom>
      <diagonal/>
    </border>
    <border>
      <left/>
      <right/>
      <top style="double">
        <color indexed="64"/>
      </top>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64"/>
      </left>
      <right style="thin">
        <color indexed="64"/>
      </right>
      <top style="thin">
        <color indexed="64"/>
      </top>
      <bottom style="hair">
        <color indexed="64"/>
      </bottom>
      <diagonal/>
    </border>
  </borders>
  <cellStyleXfs count="14888">
    <xf numFmtId="0" fontId="0" fillId="0" borderId="0"/>
    <xf numFmtId="0" fontId="6" fillId="0" borderId="0"/>
    <xf numFmtId="165" fontId="6" fillId="0" borderId="0" applyFill="0" applyBorder="0" applyAlignment="0" applyProtection="0"/>
    <xf numFmtId="0" fontId="7" fillId="0" borderId="0"/>
    <xf numFmtId="0" fontId="7" fillId="0" borderId="0"/>
    <xf numFmtId="0" fontId="8" fillId="0" borderId="0"/>
    <xf numFmtId="0" fontId="4" fillId="0" borderId="0"/>
    <xf numFmtId="0" fontId="9" fillId="0" borderId="0"/>
    <xf numFmtId="0" fontId="9" fillId="0" borderId="0" applyNumberFormat="0" applyFill="0" applyBorder="0" applyAlignment="0" applyProtection="0"/>
    <xf numFmtId="0" fontId="9" fillId="0" borderId="0"/>
    <xf numFmtId="4" fontId="12" fillId="2" borderId="1">
      <alignment horizontal="right" readingOrder="1"/>
      <protection locked="0"/>
    </xf>
    <xf numFmtId="0" fontId="4" fillId="0" borderId="0"/>
    <xf numFmtId="0" fontId="13" fillId="0" borderId="0"/>
    <xf numFmtId="0" fontId="4" fillId="0" borderId="0"/>
    <xf numFmtId="0" fontId="14" fillId="0" borderId="0"/>
    <xf numFmtId="166" fontId="13" fillId="0" borderId="0" applyFont="0" applyFill="0" applyBorder="0" applyAlignment="0" applyProtection="0"/>
    <xf numFmtId="0" fontId="13" fillId="0" borderId="0"/>
    <xf numFmtId="167" fontId="4" fillId="0" borderId="0" applyFont="0" applyFill="0" applyBorder="0" applyAlignment="0" applyProtection="0"/>
    <xf numFmtId="0" fontId="5" fillId="0" borderId="0"/>
    <xf numFmtId="167" fontId="5" fillId="0" borderId="0" applyFont="0" applyFill="0" applyBorder="0" applyAlignment="0" applyProtection="0"/>
    <xf numFmtId="0" fontId="15" fillId="0" borderId="0"/>
    <xf numFmtId="0" fontId="16" fillId="0" borderId="0"/>
    <xf numFmtId="0" fontId="9" fillId="0" borderId="0"/>
    <xf numFmtId="0" fontId="6" fillId="0" borderId="0"/>
    <xf numFmtId="0" fontId="9" fillId="0" borderId="0"/>
    <xf numFmtId="0" fontId="9" fillId="0" borderId="0"/>
    <xf numFmtId="0" fontId="17" fillId="0" borderId="0" applyNumberFormat="0" applyFill="0" applyBorder="0" applyAlignment="0" applyProtection="0"/>
    <xf numFmtId="0" fontId="5" fillId="0" borderId="0"/>
    <xf numFmtId="0" fontId="14" fillId="0" borderId="0"/>
    <xf numFmtId="0" fontId="14" fillId="0" borderId="0"/>
    <xf numFmtId="0" fontId="14" fillId="0" borderId="0"/>
    <xf numFmtId="0" fontId="18" fillId="0" borderId="0"/>
    <xf numFmtId="0" fontId="10" fillId="0" borderId="0">
      <alignment vertical="top"/>
    </xf>
    <xf numFmtId="0" fontId="15" fillId="0" borderId="0"/>
    <xf numFmtId="0" fontId="4" fillId="0" borderId="0"/>
    <xf numFmtId="0" fontId="4" fillId="0" borderId="0"/>
    <xf numFmtId="0" fontId="9" fillId="0" borderId="0"/>
    <xf numFmtId="0" fontId="9" fillId="0" borderId="0"/>
    <xf numFmtId="0" fontId="14" fillId="0" borderId="0"/>
    <xf numFmtId="0" fontId="14" fillId="0" borderId="0"/>
    <xf numFmtId="0" fontId="14" fillId="0" borderId="0"/>
    <xf numFmtId="0" fontId="9" fillId="0" borderId="0"/>
    <xf numFmtId="0" fontId="9" fillId="0" borderId="0"/>
    <xf numFmtId="0" fontId="4" fillId="0" borderId="0"/>
    <xf numFmtId="165" fontId="9" fillId="0" borderId="0" applyFill="0" applyBorder="0" applyAlignment="0" applyProtection="0"/>
    <xf numFmtId="0" fontId="4" fillId="0" borderId="0"/>
    <xf numFmtId="0" fontId="4" fillId="0" borderId="0"/>
    <xf numFmtId="0" fontId="10" fillId="0" borderId="0"/>
    <xf numFmtId="0" fontId="19" fillId="0" borderId="0"/>
    <xf numFmtId="0" fontId="4" fillId="0" borderId="0"/>
    <xf numFmtId="0" fontId="20" fillId="0" borderId="0" applyProtection="0">
      <alignment horizontal="left" vertical="justify" wrapText="1"/>
    </xf>
    <xf numFmtId="0" fontId="15" fillId="0" borderId="0"/>
    <xf numFmtId="0" fontId="3" fillId="0" borderId="0"/>
    <xf numFmtId="0" fontId="9" fillId="0" borderId="0">
      <alignment vertical="top"/>
    </xf>
    <xf numFmtId="0" fontId="14" fillId="36"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39" borderId="0" applyNumberFormat="0" applyBorder="0" applyAlignment="0" applyProtection="0"/>
    <xf numFmtId="0" fontId="14" fillId="40"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3" borderId="0" applyNumberFormat="0" applyBorder="0" applyAlignment="0" applyProtection="0"/>
    <xf numFmtId="0" fontId="14" fillId="44" borderId="0" applyNumberFormat="0" applyBorder="0" applyAlignment="0" applyProtection="0"/>
    <xf numFmtId="0" fontId="14" fillId="39"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41" fillId="46" borderId="0" applyNumberFormat="0" applyBorder="0" applyAlignment="0" applyProtection="0"/>
    <xf numFmtId="0" fontId="41" fillId="43" borderId="0" applyNumberFormat="0" applyBorder="0" applyAlignment="0" applyProtection="0"/>
    <xf numFmtId="0" fontId="41" fillId="44" borderId="0" applyNumberFormat="0" applyBorder="0" applyAlignment="0" applyProtection="0"/>
    <xf numFmtId="0" fontId="41" fillId="47" borderId="0" applyNumberFormat="0" applyBorder="0" applyAlignment="0" applyProtection="0"/>
    <xf numFmtId="0" fontId="41" fillId="48" borderId="0" applyNumberFormat="0" applyBorder="0" applyAlignment="0" applyProtection="0"/>
    <xf numFmtId="0" fontId="41" fillId="49" borderId="0" applyNumberFormat="0" applyBorder="0" applyAlignment="0" applyProtection="0"/>
    <xf numFmtId="0" fontId="41" fillId="50" borderId="0" applyNumberFormat="0" applyBorder="0" applyAlignment="0" applyProtection="0"/>
    <xf numFmtId="0" fontId="14" fillId="51" borderId="0" applyNumberFormat="0" applyBorder="0" applyAlignment="0" applyProtection="0"/>
    <xf numFmtId="0" fontId="14" fillId="51" borderId="0" applyNumberFormat="0" applyBorder="0" applyAlignment="0" applyProtection="0"/>
    <xf numFmtId="0" fontId="41" fillId="52" borderId="0" applyNumberFormat="0" applyBorder="0" applyAlignment="0" applyProtection="0"/>
    <xf numFmtId="0" fontId="41" fillId="53" borderId="0" applyNumberFormat="0" applyBorder="0" applyAlignment="0" applyProtection="0"/>
    <xf numFmtId="0" fontId="14" fillId="54" borderId="0" applyNumberFormat="0" applyBorder="0" applyAlignment="0" applyProtection="0"/>
    <xf numFmtId="0" fontId="14" fillId="55"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14" fillId="54" borderId="0" applyNumberFormat="0" applyBorder="0" applyAlignment="0" applyProtection="0"/>
    <xf numFmtId="0" fontId="14" fillId="57" borderId="0" applyNumberFormat="0" applyBorder="0" applyAlignment="0" applyProtection="0"/>
    <xf numFmtId="0" fontId="41" fillId="55" borderId="0" applyNumberFormat="0" applyBorder="0" applyAlignment="0" applyProtection="0"/>
    <xf numFmtId="0" fontId="41" fillId="50" borderId="0" applyNumberFormat="0" applyBorder="0" applyAlignment="0" applyProtection="0"/>
    <xf numFmtId="0" fontId="14" fillId="51" borderId="0" applyNumberFormat="0" applyBorder="0" applyAlignment="0" applyProtection="0"/>
    <xf numFmtId="0" fontId="14" fillId="55" borderId="0" applyNumberFormat="0" applyBorder="0" applyAlignment="0" applyProtection="0"/>
    <xf numFmtId="0" fontId="41" fillId="55" borderId="0" applyNumberFormat="0" applyBorder="0" applyAlignment="0" applyProtection="0"/>
    <xf numFmtId="0" fontId="41" fillId="58" borderId="0" applyNumberFormat="0" applyBorder="0" applyAlignment="0" applyProtection="0"/>
    <xf numFmtId="0" fontId="14" fillId="59" borderId="0" applyNumberFormat="0" applyBorder="0" applyAlignment="0" applyProtection="0"/>
    <xf numFmtId="0" fontId="14" fillId="51" borderId="0" applyNumberFormat="0" applyBorder="0" applyAlignment="0" applyProtection="0"/>
    <xf numFmtId="0" fontId="41" fillId="52" borderId="0" applyNumberFormat="0" applyBorder="0" applyAlignment="0" applyProtection="0"/>
    <xf numFmtId="0" fontId="41" fillId="60" borderId="0" applyNumberFormat="0" applyBorder="0" applyAlignment="0" applyProtection="0"/>
    <xf numFmtId="0" fontId="14" fillId="54" borderId="0" applyNumberFormat="0" applyBorder="0" applyAlignment="0" applyProtection="0"/>
    <xf numFmtId="0" fontId="14" fillId="61" borderId="0" applyNumberFormat="0" applyBorder="0" applyAlignment="0" applyProtection="0"/>
    <xf numFmtId="0" fontId="41" fillId="61" borderId="0" applyNumberFormat="0" applyBorder="0" applyAlignment="0" applyProtection="0"/>
    <xf numFmtId="0" fontId="51" fillId="62" borderId="0" applyNumberFormat="0" applyBorder="0" applyAlignment="0" applyProtection="0"/>
    <xf numFmtId="0" fontId="52" fillId="63" borderId="19" applyNumberFormat="0" applyAlignment="0" applyProtection="0"/>
    <xf numFmtId="0" fontId="48" fillId="56" borderId="20" applyNumberFormat="0" applyAlignment="0" applyProtection="0"/>
    <xf numFmtId="0" fontId="50" fillId="64" borderId="0" applyNumberFormat="0" applyBorder="0" applyAlignment="0" applyProtection="0"/>
    <xf numFmtId="0" fontId="50" fillId="65" borderId="0" applyNumberFormat="0" applyBorder="0" applyAlignment="0" applyProtection="0"/>
    <xf numFmtId="0" fontId="50" fillId="66" borderId="0" applyNumberFormat="0" applyBorder="0" applyAlignment="0" applyProtection="0"/>
    <xf numFmtId="0" fontId="47" fillId="0" borderId="0" applyNumberFormat="0" applyFill="0" applyBorder="0" applyAlignment="0" applyProtection="0"/>
    <xf numFmtId="0" fontId="42" fillId="57" borderId="0" applyNumberFormat="0" applyBorder="0" applyAlignment="0" applyProtection="0"/>
    <xf numFmtId="0" fontId="53" fillId="0" borderId="21" applyNumberFormat="0" applyFill="0" applyAlignment="0" applyProtection="0"/>
    <xf numFmtId="0" fontId="54" fillId="0" borderId="22" applyNumberFormat="0" applyFill="0" applyAlignment="0" applyProtection="0"/>
    <xf numFmtId="0" fontId="55" fillId="0" borderId="23" applyNumberFormat="0" applyFill="0" applyAlignment="0" applyProtection="0"/>
    <xf numFmtId="0" fontId="55" fillId="0" borderId="0" applyNumberFormat="0" applyFill="0" applyBorder="0" applyAlignment="0" applyProtection="0"/>
    <xf numFmtId="0" fontId="49" fillId="61" borderId="19" applyNumberFormat="0" applyAlignment="0" applyProtection="0"/>
    <xf numFmtId="0" fontId="56" fillId="0" borderId="24" applyNumberFormat="0" applyFill="0" applyAlignment="0" applyProtection="0"/>
    <xf numFmtId="0" fontId="11" fillId="0" borderId="0"/>
    <xf numFmtId="0" fontId="9" fillId="0" borderId="0"/>
    <xf numFmtId="0" fontId="45" fillId="67" borderId="0" applyNumberFormat="0" applyBorder="0" applyAlignment="0" applyProtection="0"/>
    <xf numFmtId="0" fontId="9" fillId="0" borderId="0" applyNumberFormat="0" applyFill="0" applyBorder="0" applyAlignment="0" applyProtection="0"/>
    <xf numFmtId="0" fontId="9" fillId="0" borderId="0"/>
    <xf numFmtId="0" fontId="9" fillId="54" borderId="25" applyNumberFormat="0" applyFont="0" applyAlignment="0" applyProtection="0"/>
    <xf numFmtId="0" fontId="43" fillId="63" borderId="18" applyNumberFormat="0" applyAlignment="0" applyProtection="0"/>
    <xf numFmtId="0" fontId="57" fillId="0" borderId="0" applyNumberFormat="0" applyFill="0" applyBorder="0" applyAlignment="0" applyProtection="0"/>
    <xf numFmtId="0" fontId="58" fillId="0" borderId="0"/>
    <xf numFmtId="0" fontId="44" fillId="0" borderId="0" applyNumberFormat="0" applyFill="0" applyBorder="0" applyAlignment="0" applyProtection="0"/>
    <xf numFmtId="0" fontId="50" fillId="0" borderId="26" applyNumberFormat="0" applyFill="0" applyAlignment="0" applyProtection="0"/>
    <xf numFmtId="169" fontId="11" fillId="0" borderId="0" applyFill="0" applyBorder="0" applyAlignment="0" applyProtection="0"/>
    <xf numFmtId="0" fontId="46" fillId="0" borderId="0" applyNumberFormat="0" applyFill="0" applyBorder="0" applyAlignment="0" applyProtection="0"/>
    <xf numFmtId="0" fontId="5" fillId="0" borderId="0"/>
    <xf numFmtId="9" fontId="9" fillId="0" borderId="0" applyFont="0" applyFill="0" applyBorder="0" applyAlignment="0" applyProtection="0"/>
    <xf numFmtId="170" fontId="11" fillId="0" borderId="0" applyFill="0" applyBorder="0" applyAlignment="0" applyProtection="0"/>
    <xf numFmtId="171" fontId="11" fillId="0" borderId="0" applyFill="0" applyBorder="0" applyAlignment="0" applyProtection="0"/>
    <xf numFmtId="0" fontId="38" fillId="0" borderId="0"/>
    <xf numFmtId="0" fontId="11" fillId="0" borderId="0"/>
    <xf numFmtId="0" fontId="5" fillId="0" borderId="0"/>
    <xf numFmtId="0" fontId="9" fillId="0" borderId="0"/>
    <xf numFmtId="0" fontId="9" fillId="0" borderId="0"/>
    <xf numFmtId="0" fontId="9" fillId="0" borderId="0" applyNumberFormat="0" applyFill="0" applyBorder="0" applyAlignment="0" applyProtection="0"/>
    <xf numFmtId="173" fontId="9" fillId="0" borderId="0" applyFont="0" applyFill="0" applyBorder="0" applyAlignment="0" applyProtection="0"/>
    <xf numFmtId="0" fontId="45" fillId="68" borderId="0" applyNumberFormat="0" applyBorder="0" applyAlignment="0" applyProtection="0"/>
    <xf numFmtId="0" fontId="59" fillId="0" borderId="0"/>
    <xf numFmtId="0" fontId="14" fillId="36"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39" borderId="0" applyNumberFormat="0" applyBorder="0" applyAlignment="0" applyProtection="0"/>
    <xf numFmtId="0" fontId="14" fillId="40"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3" borderId="0" applyNumberFormat="0" applyBorder="0" applyAlignment="0" applyProtection="0"/>
    <xf numFmtId="0" fontId="14" fillId="69" borderId="0" applyNumberFormat="0" applyBorder="0" applyAlignment="0" applyProtection="0"/>
    <xf numFmtId="0" fontId="14" fillId="41" borderId="0" applyNumberFormat="0" applyBorder="0" applyAlignment="0" applyProtection="0"/>
    <xf numFmtId="0" fontId="14" fillId="69" borderId="0" applyNumberFormat="0" applyBorder="0" applyAlignment="0" applyProtection="0"/>
    <xf numFmtId="0" fontId="14" fillId="42" borderId="0" applyNumberFormat="0" applyBorder="0" applyAlignment="0" applyProtection="0"/>
    <xf numFmtId="0" fontId="14" fillId="43" borderId="0" applyNumberFormat="0" applyBorder="0" applyAlignment="0" applyProtection="0"/>
    <xf numFmtId="0" fontId="14" fillId="44" borderId="0" applyNumberFormat="0" applyBorder="0" applyAlignment="0" applyProtection="0"/>
    <xf numFmtId="0" fontId="14" fillId="39"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14" fillId="40" borderId="0" applyNumberFormat="0" applyBorder="0" applyAlignment="0" applyProtection="0"/>
    <xf numFmtId="0" fontId="14" fillId="68" borderId="0" applyNumberFormat="0" applyBorder="0" applyAlignment="0" applyProtection="0"/>
    <xf numFmtId="0" fontId="14" fillId="37" borderId="0" applyNumberFormat="0" applyBorder="0" applyAlignment="0" applyProtection="0"/>
    <xf numFmtId="0" fontId="14" fillId="40" borderId="0" applyNumberFormat="0" applyBorder="0" applyAlignment="0" applyProtection="0"/>
    <xf numFmtId="0" fontId="14" fillId="69" borderId="0" applyNumberFormat="0" applyBorder="0" applyAlignment="0" applyProtection="0"/>
    <xf numFmtId="0" fontId="41" fillId="46" borderId="0" applyNumberFormat="0" applyBorder="0" applyAlignment="0" applyProtection="0"/>
    <xf numFmtId="0" fontId="41" fillId="43" borderId="0" applyNumberFormat="0" applyBorder="0" applyAlignment="0" applyProtection="0"/>
    <xf numFmtId="0" fontId="41" fillId="44" borderId="0" applyNumberFormat="0" applyBorder="0" applyAlignment="0" applyProtection="0"/>
    <xf numFmtId="0" fontId="41" fillId="47" borderId="0" applyNumberFormat="0" applyBorder="0" applyAlignment="0" applyProtection="0"/>
    <xf numFmtId="0" fontId="41" fillId="48" borderId="0" applyNumberFormat="0" applyBorder="0" applyAlignment="0" applyProtection="0"/>
    <xf numFmtId="0" fontId="41" fillId="49" borderId="0" applyNumberFormat="0" applyBorder="0" applyAlignment="0" applyProtection="0"/>
    <xf numFmtId="0" fontId="41" fillId="40" borderId="0" applyNumberFormat="0" applyBorder="0" applyAlignment="0" applyProtection="0"/>
    <xf numFmtId="0" fontId="41" fillId="70" borderId="0" applyNumberFormat="0" applyBorder="0" applyAlignment="0" applyProtection="0"/>
    <xf numFmtId="0" fontId="41" fillId="45" borderId="0" applyNumberFormat="0" applyBorder="0" applyAlignment="0" applyProtection="0"/>
    <xf numFmtId="0" fontId="41" fillId="37" borderId="0" applyNumberFormat="0" applyBorder="0" applyAlignment="0" applyProtection="0"/>
    <xf numFmtId="0" fontId="41" fillId="40" borderId="0" applyNumberFormat="0" applyBorder="0" applyAlignment="0" applyProtection="0"/>
    <xf numFmtId="0" fontId="41" fillId="43" borderId="0" applyNumberFormat="0" applyBorder="0" applyAlignment="0" applyProtection="0"/>
    <xf numFmtId="0" fontId="41" fillId="71" borderId="0" applyNumberFormat="0" applyBorder="0" applyAlignment="0" applyProtection="0"/>
    <xf numFmtId="0" fontId="41" fillId="70" borderId="0" applyNumberFormat="0" applyBorder="0" applyAlignment="0" applyProtection="0"/>
    <xf numFmtId="0" fontId="41" fillId="45" borderId="0" applyNumberFormat="0" applyBorder="0" applyAlignment="0" applyProtection="0"/>
    <xf numFmtId="0" fontId="41" fillId="72" borderId="0" applyNumberFormat="0" applyBorder="0" applyAlignment="0" applyProtection="0"/>
    <xf numFmtId="0" fontId="41" fillId="48" borderId="0" applyNumberFormat="0" applyBorder="0" applyAlignment="0" applyProtection="0"/>
    <xf numFmtId="0" fontId="41" fillId="73" borderId="0" applyNumberFormat="0" applyBorder="0" applyAlignment="0" applyProtection="0"/>
    <xf numFmtId="0" fontId="65" fillId="39" borderId="0" applyNumberFormat="0" applyBorder="0" applyAlignment="0" applyProtection="0"/>
    <xf numFmtId="0" fontId="66" fillId="74" borderId="19" applyNumberFormat="0" applyAlignment="0" applyProtection="0"/>
    <xf numFmtId="0" fontId="48" fillId="75" borderId="20" applyNumberFormat="0" applyAlignment="0" applyProtection="0"/>
    <xf numFmtId="0" fontId="42" fillId="38" borderId="0" applyNumberFormat="0" applyBorder="0" applyAlignment="0" applyProtection="0"/>
    <xf numFmtId="177" fontId="59" fillId="0" borderId="0" applyFont="0" applyFill="0" applyBorder="0" applyAlignment="0" applyProtection="0"/>
    <xf numFmtId="0" fontId="42" fillId="40" borderId="0" applyNumberFormat="0" applyBorder="0" applyAlignment="0" applyProtection="0"/>
    <xf numFmtId="0" fontId="53" fillId="0" borderId="27" applyNumberFormat="0" applyFill="0" applyAlignment="0" applyProtection="0"/>
    <xf numFmtId="0" fontId="54" fillId="0" borderId="28" applyNumberFormat="0" applyFill="0" applyAlignment="0" applyProtection="0"/>
    <xf numFmtId="0" fontId="55" fillId="0" borderId="29" applyNumberFormat="0" applyFill="0" applyAlignment="0" applyProtection="0"/>
    <xf numFmtId="0" fontId="49" fillId="68" borderId="19" applyNumberFormat="0" applyAlignment="0" applyProtection="0"/>
    <xf numFmtId="0" fontId="43" fillId="76" borderId="18" applyNumberFormat="0" applyAlignment="0" applyProtection="0"/>
    <xf numFmtId="0" fontId="46" fillId="0" borderId="30" applyNumberFormat="0" applyFill="0" applyAlignment="0" applyProtection="0"/>
    <xf numFmtId="0" fontId="44" fillId="0" borderId="0" applyNumberFormat="0" applyFill="0" applyBorder="0" applyAlignment="0" applyProtection="0"/>
    <xf numFmtId="0" fontId="60" fillId="0" borderId="31" applyNumberFormat="0" applyFill="0" applyAlignment="0" applyProtection="0"/>
    <xf numFmtId="0" fontId="61" fillId="0" borderId="22" applyNumberFormat="0" applyFill="0" applyAlignment="0" applyProtection="0"/>
    <xf numFmtId="0" fontId="62" fillId="0" borderId="32" applyNumberFormat="0" applyFill="0" applyAlignment="0" applyProtection="0"/>
    <xf numFmtId="0" fontId="62" fillId="0" borderId="0" applyNumberFormat="0" applyFill="0" applyBorder="0" applyAlignment="0" applyProtection="0"/>
    <xf numFmtId="0" fontId="59" fillId="0" borderId="0"/>
    <xf numFmtId="0" fontId="9" fillId="0" borderId="0"/>
    <xf numFmtId="0" fontId="5" fillId="0" borderId="0"/>
    <xf numFmtId="0" fontId="59" fillId="0" borderId="0"/>
    <xf numFmtId="0" fontId="9" fillId="0" borderId="0"/>
    <xf numFmtId="0" fontId="14" fillId="0" borderId="0"/>
    <xf numFmtId="0" fontId="9" fillId="0" borderId="0"/>
    <xf numFmtId="0" fontId="67" fillId="68" borderId="0" applyNumberFormat="0" applyBorder="0" applyAlignment="0" applyProtection="0"/>
    <xf numFmtId="0" fontId="45" fillId="68" borderId="0" applyNumberFormat="0" applyBorder="0" applyAlignment="0" applyProtection="0"/>
    <xf numFmtId="0" fontId="59" fillId="0" borderId="0"/>
    <xf numFmtId="0" fontId="5" fillId="69" borderId="25" applyNumberFormat="0" applyFont="0" applyAlignment="0" applyProtection="0"/>
    <xf numFmtId="0" fontId="59" fillId="69" borderId="25" applyNumberFormat="0" applyFont="0" applyAlignment="0" applyProtection="0"/>
    <xf numFmtId="0" fontId="46" fillId="0" borderId="0" applyNumberFormat="0" applyFill="0" applyBorder="0" applyAlignment="0" applyProtection="0"/>
    <xf numFmtId="0" fontId="43" fillId="74" borderId="18" applyNumberFormat="0" applyAlignment="0" applyProtection="0"/>
    <xf numFmtId="0" fontId="47" fillId="0" borderId="0" applyNumberFormat="0" applyFill="0" applyBorder="0" applyAlignment="0" applyProtection="0"/>
    <xf numFmtId="0" fontId="41" fillId="77" borderId="0" applyNumberFormat="0" applyBorder="0" applyAlignment="0" applyProtection="0"/>
    <xf numFmtId="0" fontId="41" fillId="73" borderId="0" applyNumberFormat="0" applyBorder="0" applyAlignment="0" applyProtection="0"/>
    <xf numFmtId="0" fontId="41" fillId="78" borderId="0" applyNumberFormat="0" applyBorder="0" applyAlignment="0" applyProtection="0"/>
    <xf numFmtId="0" fontId="41" fillId="47" borderId="0" applyNumberFormat="0" applyBorder="0" applyAlignment="0" applyProtection="0"/>
    <xf numFmtId="0" fontId="41" fillId="48" borderId="0" applyNumberFormat="0" applyBorder="0" applyAlignment="0" applyProtection="0"/>
    <xf numFmtId="0" fontId="41" fillId="70" borderId="0" applyNumberFormat="0" applyBorder="0" applyAlignment="0" applyProtection="0"/>
    <xf numFmtId="0" fontId="63" fillId="0" borderId="24" applyNumberFormat="0" applyFill="0" applyAlignment="0" applyProtection="0"/>
    <xf numFmtId="0" fontId="48" fillId="75" borderId="20" applyNumberFormat="0" applyAlignment="0" applyProtection="0"/>
    <xf numFmtId="0" fontId="64" fillId="76" borderId="19" applyNumberFormat="0" applyAlignment="0" applyProtection="0"/>
    <xf numFmtId="0" fontId="65" fillId="37" borderId="0" applyNumberFormat="0" applyBorder="0" applyAlignment="0" applyProtection="0"/>
    <xf numFmtId="0" fontId="11" fillId="0" borderId="0"/>
    <xf numFmtId="0" fontId="57" fillId="0" borderId="0" applyNumberFormat="0" applyFill="0" applyBorder="0" applyAlignment="0" applyProtection="0"/>
    <xf numFmtId="0" fontId="50" fillId="0" borderId="33" applyNumberFormat="0" applyFill="0" applyAlignment="0" applyProtection="0"/>
    <xf numFmtId="166"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76" fontId="5"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75" fontId="59"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64" fontId="59" fillId="0" borderId="0" applyFont="0" applyFill="0" applyBorder="0" applyAlignment="0" applyProtection="0"/>
    <xf numFmtId="178" fontId="59" fillId="0" borderId="0" applyFont="0" applyFill="0" applyBorder="0" applyAlignment="0" applyProtection="0"/>
    <xf numFmtId="164" fontId="59" fillId="0" borderId="0" applyFont="0" applyFill="0" applyBorder="0" applyAlignment="0" applyProtection="0"/>
    <xf numFmtId="178" fontId="59" fillId="0" borderId="0" applyFont="0" applyFill="0" applyBorder="0" applyAlignment="0" applyProtection="0"/>
    <xf numFmtId="178" fontId="5"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0" fontId="49" fillId="41" borderId="19" applyNumberFormat="0" applyAlignment="0" applyProtection="0"/>
    <xf numFmtId="0" fontId="50" fillId="0" borderId="34" applyNumberFormat="0" applyFill="0" applyAlignment="0" applyProtection="0"/>
    <xf numFmtId="0" fontId="41" fillId="71" borderId="0" applyNumberFormat="0" applyBorder="0" applyAlignment="0" applyProtection="0"/>
    <xf numFmtId="0" fontId="41" fillId="70" borderId="0" applyNumberFormat="0" applyBorder="0" applyAlignment="0" applyProtection="0"/>
    <xf numFmtId="0" fontId="41" fillId="45" borderId="0" applyNumberFormat="0" applyBorder="0" applyAlignment="0" applyProtection="0"/>
    <xf numFmtId="0" fontId="41" fillId="72" borderId="0" applyNumberFormat="0" applyBorder="0" applyAlignment="0" applyProtection="0"/>
    <xf numFmtId="0" fontId="41" fillId="48" borderId="0" applyNumberFormat="0" applyBorder="0" applyAlignment="0" applyProtection="0"/>
    <xf numFmtId="0" fontId="41" fillId="73" borderId="0" applyNumberFormat="0" applyBorder="0" applyAlignment="0" applyProtection="0"/>
    <xf numFmtId="0" fontId="39" fillId="0" borderId="0"/>
    <xf numFmtId="0" fontId="9" fillId="0" borderId="0"/>
    <xf numFmtId="0" fontId="5" fillId="0" borderId="0"/>
    <xf numFmtId="179" fontId="5" fillId="0" borderId="0"/>
    <xf numFmtId="0" fontId="9" fillId="0" borderId="0" applyNumberFormat="0" applyFill="0" applyBorder="0" applyAlignment="0" applyProtection="0"/>
    <xf numFmtId="0" fontId="9" fillId="0" borderId="0"/>
    <xf numFmtId="0" fontId="9" fillId="0" borderId="0">
      <alignment vertical="top"/>
    </xf>
    <xf numFmtId="174" fontId="9" fillId="0" borderId="0" applyFont="0" applyFill="0" applyBorder="0" applyAlignment="0" applyProtection="0"/>
    <xf numFmtId="180" fontId="68" fillId="0" borderId="0" applyFont="0" applyFill="0" applyBorder="0" applyAlignment="0" applyProtection="0"/>
    <xf numFmtId="0" fontId="9" fillId="0" borderId="0"/>
    <xf numFmtId="0" fontId="14" fillId="80" borderId="0" applyNumberFormat="0" applyBorder="0" applyAlignment="0" applyProtection="0"/>
    <xf numFmtId="0" fontId="14" fillId="81" borderId="0" applyNumberFormat="0" applyBorder="0" applyAlignment="0" applyProtection="0"/>
    <xf numFmtId="0" fontId="14" fillId="82" borderId="0" applyNumberFormat="0" applyBorder="0" applyAlignment="0" applyProtection="0"/>
    <xf numFmtId="0" fontId="14" fillId="83" borderId="0" applyNumberFormat="0" applyBorder="0" applyAlignment="0" applyProtection="0"/>
    <xf numFmtId="0" fontId="14" fillId="84" borderId="0" applyNumberFormat="0" applyBorder="0" applyAlignment="0" applyProtection="0"/>
    <xf numFmtId="0" fontId="14" fillId="85" borderId="0" applyNumberFormat="0" applyBorder="0" applyAlignment="0" applyProtection="0"/>
    <xf numFmtId="0" fontId="14" fillId="86" borderId="0" applyNumberFormat="0" applyBorder="0" applyAlignment="0" applyProtection="0"/>
    <xf numFmtId="0" fontId="14" fillId="87" borderId="0" applyNumberFormat="0" applyBorder="0" applyAlignment="0" applyProtection="0"/>
    <xf numFmtId="0" fontId="14" fillId="88" borderId="0" applyNumberFormat="0" applyBorder="0" applyAlignment="0" applyProtection="0"/>
    <xf numFmtId="0" fontId="14" fillId="83" borderId="0" applyNumberFormat="0" applyBorder="0" applyAlignment="0" applyProtection="0"/>
    <xf numFmtId="0" fontId="14" fillId="86" borderId="0" applyNumberFormat="0" applyBorder="0" applyAlignment="0" applyProtection="0"/>
    <xf numFmtId="0" fontId="14" fillId="89" borderId="0" applyNumberFormat="0" applyBorder="0" applyAlignment="0" applyProtection="0"/>
    <xf numFmtId="0" fontId="41" fillId="90" borderId="0" applyNumberFormat="0" applyBorder="0" applyAlignment="0" applyProtection="0"/>
    <xf numFmtId="0" fontId="41" fillId="87" borderId="0" applyNumberFormat="0" applyBorder="0" applyAlignment="0" applyProtection="0"/>
    <xf numFmtId="0" fontId="41" fillId="88" borderId="0" applyNumberFormat="0" applyBorder="0" applyAlignment="0" applyProtection="0"/>
    <xf numFmtId="0" fontId="41" fillId="91" borderId="0" applyNumberFormat="0" applyBorder="0" applyAlignment="0" applyProtection="0"/>
    <xf numFmtId="0" fontId="41" fillId="92" borderId="0" applyNumberFormat="0" applyBorder="0" applyAlignment="0" applyProtection="0"/>
    <xf numFmtId="0" fontId="41" fillId="93" borderId="0" applyNumberFormat="0" applyBorder="0" applyAlignment="0" applyProtection="0"/>
    <xf numFmtId="0" fontId="41" fillId="94" borderId="0" applyNumberFormat="0" applyBorder="0" applyAlignment="0" applyProtection="0"/>
    <xf numFmtId="0" fontId="14" fillId="80" borderId="0" applyNumberFormat="0" applyBorder="0" applyAlignment="0" applyProtection="0"/>
    <xf numFmtId="0" fontId="14" fillId="80" borderId="0" applyNumberFormat="0" applyBorder="0" applyAlignment="0" applyProtection="0"/>
    <xf numFmtId="0" fontId="41" fillId="86" borderId="0" applyNumberFormat="0" applyBorder="0" applyAlignment="0" applyProtection="0"/>
    <xf numFmtId="0" fontId="41" fillId="95" borderId="0" applyNumberFormat="0" applyBorder="0" applyAlignment="0" applyProtection="0"/>
    <xf numFmtId="0" fontId="14" fillId="96" borderId="0" applyNumberFormat="0" applyBorder="0" applyAlignment="0" applyProtection="0"/>
    <xf numFmtId="0" fontId="14" fillId="97" borderId="0" applyNumberFormat="0" applyBorder="0" applyAlignment="0" applyProtection="0"/>
    <xf numFmtId="0" fontId="41" fillId="98" borderId="0" applyNumberFormat="0" applyBorder="0" applyAlignment="0" applyProtection="0"/>
    <xf numFmtId="0" fontId="41" fillId="98" borderId="0" applyNumberFormat="0" applyBorder="0" applyAlignment="0" applyProtection="0"/>
    <xf numFmtId="0" fontId="14" fillId="96" borderId="0" applyNumberFormat="0" applyBorder="0" applyAlignment="0" applyProtection="0"/>
    <xf numFmtId="0" fontId="14" fillId="82" borderId="0" applyNumberFormat="0" applyBorder="0" applyAlignment="0" applyProtection="0"/>
    <xf numFmtId="0" fontId="41" fillId="97" borderId="0" applyNumberFormat="0" applyBorder="0" applyAlignment="0" applyProtection="0"/>
    <xf numFmtId="0" fontId="41" fillId="94" borderId="0" applyNumberFormat="0" applyBorder="0" applyAlignment="0" applyProtection="0"/>
    <xf numFmtId="0" fontId="14" fillId="80" borderId="0" applyNumberFormat="0" applyBorder="0" applyAlignment="0" applyProtection="0"/>
    <xf numFmtId="0" fontId="14" fillId="97" borderId="0" applyNumberFormat="0" applyBorder="0" applyAlignment="0" applyProtection="0"/>
    <xf numFmtId="0" fontId="41" fillId="97" borderId="0" applyNumberFormat="0" applyBorder="0" applyAlignment="0" applyProtection="0"/>
    <xf numFmtId="0" fontId="41" fillId="92" borderId="0" applyNumberFormat="0" applyBorder="0" applyAlignment="0" applyProtection="0"/>
    <xf numFmtId="0" fontId="14" fillId="84" borderId="0" applyNumberFormat="0" applyBorder="0" applyAlignment="0" applyProtection="0"/>
    <xf numFmtId="0" fontId="14" fillId="80" borderId="0" applyNumberFormat="0" applyBorder="0" applyAlignment="0" applyProtection="0"/>
    <xf numFmtId="0" fontId="41" fillId="86" borderId="0" applyNumberFormat="0" applyBorder="0" applyAlignment="0" applyProtection="0"/>
    <xf numFmtId="0" fontId="41" fillId="93" borderId="0" applyNumberFormat="0" applyBorder="0" applyAlignment="0" applyProtection="0"/>
    <xf numFmtId="0" fontId="14" fillId="96" borderId="0" applyNumberFormat="0" applyBorder="0" applyAlignment="0" applyProtection="0"/>
    <xf numFmtId="0" fontId="14" fillId="85" borderId="0" applyNumberFormat="0" applyBorder="0" applyAlignment="0" applyProtection="0"/>
    <xf numFmtId="0" fontId="41" fillId="85" borderId="0" applyNumberFormat="0" applyBorder="0" applyAlignment="0" applyProtection="0"/>
    <xf numFmtId="0" fontId="51" fillId="81" borderId="0" applyNumberFormat="0" applyBorder="0" applyAlignment="0" applyProtection="0"/>
    <xf numFmtId="0" fontId="52" fillId="99" borderId="19" applyNumberFormat="0" applyAlignment="0" applyProtection="0"/>
    <xf numFmtId="0" fontId="48" fillId="98" borderId="20" applyNumberFormat="0" applyAlignment="0" applyProtection="0"/>
    <xf numFmtId="0" fontId="50" fillId="100" borderId="0" applyNumberFormat="0" applyBorder="0" applyAlignment="0" applyProtection="0"/>
    <xf numFmtId="0" fontId="50" fillId="101" borderId="0" applyNumberFormat="0" applyBorder="0" applyAlignment="0" applyProtection="0"/>
    <xf numFmtId="0" fontId="50" fillId="102" borderId="0" applyNumberFormat="0" applyBorder="0" applyAlignment="0" applyProtection="0"/>
    <xf numFmtId="0" fontId="42" fillId="82" borderId="0" applyNumberFormat="0" applyBorder="0" applyAlignment="0" applyProtection="0"/>
    <xf numFmtId="0" fontId="49" fillId="85" borderId="19" applyNumberFormat="0" applyAlignment="0" applyProtection="0"/>
    <xf numFmtId="0" fontId="11" fillId="0" borderId="0"/>
    <xf numFmtId="0" fontId="9" fillId="0" borderId="0"/>
    <xf numFmtId="0" fontId="9" fillId="0" borderId="0"/>
    <xf numFmtId="0" fontId="11" fillId="0" borderId="0"/>
    <xf numFmtId="0" fontId="9" fillId="0" borderId="0"/>
    <xf numFmtId="0" fontId="9" fillId="0" borderId="0"/>
    <xf numFmtId="0" fontId="45" fillId="79" borderId="0" applyNumberFormat="0" applyBorder="0" applyAlignment="0" applyProtection="0"/>
    <xf numFmtId="0" fontId="9" fillId="0" borderId="0" applyNumberFormat="0" applyFill="0" applyBorder="0" applyAlignment="0" applyProtection="0"/>
    <xf numFmtId="0" fontId="69" fillId="96" borderId="25" applyNumberFormat="0" applyAlignment="0" applyProtection="0"/>
    <xf numFmtId="9" fontId="69" fillId="0" borderId="0" applyFill="0" applyBorder="0" applyAlignment="0" applyProtection="0"/>
    <xf numFmtId="0" fontId="43" fillId="99" borderId="18" applyNumberFormat="0" applyAlignment="0" applyProtection="0"/>
    <xf numFmtId="0" fontId="70" fillId="0" borderId="0"/>
    <xf numFmtId="172" fontId="69" fillId="0" borderId="0" applyFill="0" applyBorder="0" applyAlignment="0" applyProtection="0"/>
    <xf numFmtId="170" fontId="69" fillId="0" borderId="0" applyFill="0" applyBorder="0" applyAlignment="0" applyProtection="0"/>
    <xf numFmtId="181" fontId="71" fillId="0" borderId="0"/>
    <xf numFmtId="0" fontId="38" fillId="0" borderId="0"/>
    <xf numFmtId="181" fontId="72" fillId="0" borderId="0">
      <alignment horizontal="center"/>
    </xf>
    <xf numFmtId="181" fontId="72" fillId="0" borderId="0">
      <alignment horizontal="center" textRotation="90"/>
    </xf>
    <xf numFmtId="181" fontId="71" fillId="0" borderId="0"/>
    <xf numFmtId="181" fontId="73" fillId="0" borderId="0"/>
    <xf numFmtId="181" fontId="73" fillId="0" borderId="0"/>
    <xf numFmtId="0" fontId="9" fillId="0" borderId="0">
      <alignment vertical="top"/>
    </xf>
    <xf numFmtId="0" fontId="5" fillId="0" borderId="0"/>
    <xf numFmtId="0" fontId="9" fillId="0" borderId="0"/>
    <xf numFmtId="0" fontId="9" fillId="0" borderId="0"/>
    <xf numFmtId="0" fontId="9" fillId="0" borderId="0" applyNumberFormat="0" applyFill="0" applyBorder="0" applyAlignment="0" applyProtection="0"/>
    <xf numFmtId="0" fontId="9" fillId="0" borderId="0"/>
    <xf numFmtId="9" fontId="9" fillId="0" borderId="0" applyFont="0" applyFill="0" applyBorder="0" applyAlignment="0" applyProtection="0"/>
    <xf numFmtId="0" fontId="74" fillId="0" borderId="0"/>
    <xf numFmtId="0" fontId="38" fillId="0" borderId="0"/>
    <xf numFmtId="167" fontId="9" fillId="0" borderId="0" applyFont="0" applyFill="0" applyBorder="0" applyAlignment="0" applyProtection="0"/>
    <xf numFmtId="182" fontId="9" fillId="0" borderId="0" applyFont="0" applyFill="0" applyBorder="0" applyAlignment="0" applyProtection="0"/>
    <xf numFmtId="166" fontId="9" fillId="0" borderId="0" applyFont="0" applyFill="0" applyBorder="0" applyAlignment="0" applyProtection="0"/>
    <xf numFmtId="18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applyNumberFormat="0" applyFill="0" applyBorder="0" applyAlignment="0" applyProtection="0"/>
    <xf numFmtId="167" fontId="9" fillId="0" borderId="0" applyFont="0" applyFill="0" applyBorder="0" applyAlignment="0" applyProtection="0"/>
    <xf numFmtId="174" fontId="9" fillId="0" borderId="0" applyFont="0" applyFill="0" applyBorder="0" applyAlignment="0" applyProtection="0"/>
    <xf numFmtId="164" fontId="10" fillId="0" borderId="0" applyFont="0" applyFill="0" applyBorder="0" applyAlignment="0" applyProtection="0"/>
    <xf numFmtId="0" fontId="2" fillId="0" borderId="0"/>
    <xf numFmtId="167" fontId="75" fillId="0" borderId="0" applyFont="0" applyFill="0" applyBorder="0" applyAlignment="0" applyProtection="0"/>
    <xf numFmtId="0" fontId="9" fillId="0" borderId="0"/>
    <xf numFmtId="0" fontId="9" fillId="0" borderId="0"/>
    <xf numFmtId="0" fontId="9" fillId="0" borderId="0">
      <alignment vertical="top"/>
    </xf>
    <xf numFmtId="0" fontId="9" fillId="0" borderId="0"/>
    <xf numFmtId="0" fontId="11" fillId="0" borderId="0"/>
    <xf numFmtId="0" fontId="9" fillId="0" borderId="0"/>
    <xf numFmtId="0" fontId="9" fillId="0" borderId="0"/>
    <xf numFmtId="0" fontId="9" fillId="0" borderId="0"/>
    <xf numFmtId="0" fontId="45" fillId="68" borderId="0" applyNumberFormat="0" applyBorder="0" applyAlignment="0" applyProtection="0"/>
    <xf numFmtId="0" fontId="9" fillId="0" borderId="0" applyNumberFormat="0" applyFill="0" applyBorder="0" applyAlignment="0" applyProtection="0"/>
    <xf numFmtId="9" fontId="9" fillId="0" borderId="0" applyFont="0" applyFill="0" applyBorder="0" applyAlignment="0" applyProtection="0"/>
    <xf numFmtId="0" fontId="9" fillId="0" borderId="0"/>
    <xf numFmtId="177" fontId="59" fillId="0" borderId="0" applyFont="0" applyFill="0" applyBorder="0" applyAlignment="0" applyProtection="0"/>
    <xf numFmtId="0" fontId="5" fillId="0" borderId="0"/>
    <xf numFmtId="0" fontId="9" fillId="0" borderId="0" applyNumberFormat="0" applyFill="0" applyBorder="0" applyAlignment="0" applyProtection="0"/>
    <xf numFmtId="0" fontId="59" fillId="0" borderId="0"/>
    <xf numFmtId="0" fontId="58" fillId="0" borderId="0"/>
    <xf numFmtId="170" fontId="11" fillId="0" borderId="0" applyFill="0" applyBorder="0" applyAlignment="0" applyProtection="0"/>
    <xf numFmtId="167" fontId="10" fillId="0" borderId="0" applyFont="0" applyFill="0" applyBorder="0" applyAlignment="0" applyProtection="0"/>
    <xf numFmtId="0" fontId="10" fillId="0" borderId="0"/>
    <xf numFmtId="0" fontId="2" fillId="0" borderId="0"/>
    <xf numFmtId="0" fontId="9" fillId="0" borderId="0"/>
    <xf numFmtId="0" fontId="75" fillId="0" borderId="0"/>
    <xf numFmtId="9" fontId="10"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9" fontId="2" fillId="0" borderId="0" applyFont="0" applyFill="0" applyBorder="0" applyAlignment="0" applyProtection="0"/>
    <xf numFmtId="0" fontId="74" fillId="0" borderId="0"/>
    <xf numFmtId="0" fontId="38" fillId="0" borderId="0"/>
    <xf numFmtId="167" fontId="9" fillId="0" borderId="0" applyFont="0" applyFill="0" applyBorder="0" applyAlignment="0" applyProtection="0"/>
    <xf numFmtId="0" fontId="9" fillId="0" borderId="0"/>
    <xf numFmtId="0" fontId="14" fillId="36"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39" borderId="0" applyNumberFormat="0" applyBorder="0" applyAlignment="0" applyProtection="0"/>
    <xf numFmtId="0" fontId="14" fillId="40" borderId="0" applyNumberFormat="0" applyBorder="0" applyAlignment="0" applyProtection="0"/>
    <xf numFmtId="0" fontId="14" fillId="41" borderId="0" applyNumberFormat="0" applyBorder="0" applyAlignment="0" applyProtection="0"/>
    <xf numFmtId="0" fontId="14" fillId="42" borderId="0" applyNumberFormat="0" applyBorder="0" applyAlignment="0" applyProtection="0"/>
    <xf numFmtId="0" fontId="14" fillId="43" borderId="0" applyNumberFormat="0" applyBorder="0" applyAlignment="0" applyProtection="0"/>
    <xf numFmtId="0" fontId="14" fillId="44" borderId="0" applyNumberFormat="0" applyBorder="0" applyAlignment="0" applyProtection="0"/>
    <xf numFmtId="0" fontId="14" fillId="39" borderId="0" applyNumberFormat="0" applyBorder="0" applyAlignment="0" applyProtection="0"/>
    <xf numFmtId="0" fontId="14" fillId="42" borderId="0" applyNumberFormat="0" applyBorder="0" applyAlignment="0" applyProtection="0"/>
    <xf numFmtId="0" fontId="14" fillId="45" borderId="0" applyNumberFormat="0" applyBorder="0" applyAlignment="0" applyProtection="0"/>
    <xf numFmtId="0" fontId="41" fillId="46" borderId="0" applyNumberFormat="0" applyBorder="0" applyAlignment="0" applyProtection="0"/>
    <xf numFmtId="0" fontId="41" fillId="43" borderId="0" applyNumberFormat="0" applyBorder="0" applyAlignment="0" applyProtection="0"/>
    <xf numFmtId="0" fontId="41" fillId="44" borderId="0" applyNumberFormat="0" applyBorder="0" applyAlignment="0" applyProtection="0"/>
    <xf numFmtId="0" fontId="41" fillId="47" borderId="0" applyNumberFormat="0" applyBorder="0" applyAlignment="0" applyProtection="0"/>
    <xf numFmtId="0" fontId="41" fillId="48" borderId="0" applyNumberFormat="0" applyBorder="0" applyAlignment="0" applyProtection="0"/>
    <xf numFmtId="0" fontId="41" fillId="49" borderId="0" applyNumberFormat="0" applyBorder="0" applyAlignment="0" applyProtection="0"/>
    <xf numFmtId="0" fontId="41" fillId="50" borderId="0" applyNumberFormat="0" applyBorder="0" applyAlignment="0" applyProtection="0"/>
    <xf numFmtId="0" fontId="41" fillId="53" borderId="0" applyNumberFormat="0" applyBorder="0" applyAlignment="0" applyProtection="0"/>
    <xf numFmtId="0" fontId="41" fillId="56" borderId="0" applyNumberFormat="0" applyBorder="0" applyAlignment="0" applyProtection="0"/>
    <xf numFmtId="0" fontId="41" fillId="50" borderId="0" applyNumberFormat="0" applyBorder="0" applyAlignment="0" applyProtection="0"/>
    <xf numFmtId="0" fontId="41" fillId="58" borderId="0" applyNumberFormat="0" applyBorder="0" applyAlignment="0" applyProtection="0"/>
    <xf numFmtId="0" fontId="41" fillId="60" borderId="0" applyNumberFormat="0" applyBorder="0" applyAlignment="0" applyProtection="0"/>
    <xf numFmtId="0" fontId="51" fillId="62" borderId="0" applyNumberFormat="0" applyBorder="0" applyAlignment="0" applyProtection="0"/>
    <xf numFmtId="0" fontId="52" fillId="63" borderId="19" applyNumberFormat="0" applyAlignment="0" applyProtection="0"/>
    <xf numFmtId="0" fontId="48" fillId="56" borderId="20" applyNumberFormat="0" applyAlignment="0" applyProtection="0"/>
    <xf numFmtId="0" fontId="47" fillId="0" borderId="0" applyNumberFormat="0" applyFill="0" applyBorder="0" applyAlignment="0" applyProtection="0"/>
    <xf numFmtId="0" fontId="42" fillId="57" borderId="0" applyNumberFormat="0" applyBorder="0" applyAlignment="0" applyProtection="0"/>
    <xf numFmtId="0" fontId="53" fillId="0" borderId="21" applyNumberFormat="0" applyFill="0" applyAlignment="0" applyProtection="0"/>
    <xf numFmtId="0" fontId="54" fillId="0" borderId="22" applyNumberFormat="0" applyFill="0" applyAlignment="0" applyProtection="0"/>
    <xf numFmtId="0" fontId="55" fillId="0" borderId="23" applyNumberFormat="0" applyFill="0" applyAlignment="0" applyProtection="0"/>
    <xf numFmtId="0" fontId="55" fillId="0" borderId="0" applyNumberFormat="0" applyFill="0" applyBorder="0" applyAlignment="0" applyProtection="0"/>
    <xf numFmtId="0" fontId="49" fillId="61" borderId="19" applyNumberFormat="0" applyAlignment="0" applyProtection="0"/>
    <xf numFmtId="0" fontId="56" fillId="0" borderId="24" applyNumberFormat="0" applyFill="0" applyAlignment="0" applyProtection="0"/>
    <xf numFmtId="0" fontId="45" fillId="67" borderId="0" applyNumberFormat="0" applyBorder="0" applyAlignment="0" applyProtection="0"/>
    <xf numFmtId="0" fontId="9" fillId="54" borderId="25" applyNumberFormat="0" applyFont="0" applyAlignment="0" applyProtection="0"/>
    <xf numFmtId="0" fontId="43" fillId="63" borderId="18" applyNumberFormat="0" applyAlignment="0" applyProtection="0"/>
    <xf numFmtId="0" fontId="44" fillId="0" borderId="0" applyNumberFormat="0" applyFill="0" applyBorder="0" applyAlignment="0" applyProtection="0"/>
    <xf numFmtId="0" fontId="50" fillId="0" borderId="26" applyNumberFormat="0" applyFill="0" applyAlignment="0" applyProtection="0"/>
    <xf numFmtId="0" fontId="46" fillId="0" borderId="0" applyNumberFormat="0" applyFill="0" applyBorder="0" applyAlignment="0" applyProtection="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165" fontId="11" fillId="0" borderId="0" applyFill="0" applyBorder="0" applyAlignment="0" applyProtection="0"/>
    <xf numFmtId="0" fontId="76" fillId="0" borderId="0"/>
    <xf numFmtId="0" fontId="14" fillId="74" borderId="0" applyNumberFormat="0" applyBorder="0" applyAlignment="0" applyProtection="0"/>
    <xf numFmtId="0" fontId="14" fillId="41" borderId="0" applyNumberFormat="0" applyBorder="0" applyAlignment="0" applyProtection="0"/>
    <xf numFmtId="0" fontId="14" fillId="69" borderId="0" applyNumberFormat="0" applyBorder="0" applyAlignment="0" applyProtection="0"/>
    <xf numFmtId="0" fontId="14" fillId="74" borderId="0" applyNumberFormat="0" applyBorder="0" applyAlignment="0" applyProtection="0"/>
    <xf numFmtId="0" fontId="14" fillId="74" borderId="0" applyNumberFormat="0" applyBorder="0" applyAlignment="0" applyProtection="0"/>
    <xf numFmtId="0" fontId="14" fillId="68" borderId="0" applyNumberFormat="0" applyBorder="0" applyAlignment="0" applyProtection="0"/>
    <xf numFmtId="0" fontId="14" fillId="76" borderId="0" applyNumberFormat="0" applyBorder="0" applyAlignment="0" applyProtection="0"/>
    <xf numFmtId="0" fontId="14" fillId="41" borderId="0" applyNumberFormat="0" applyBorder="0" applyAlignment="0" applyProtection="0"/>
    <xf numFmtId="0" fontId="77" fillId="48" borderId="0" applyNumberFormat="0" applyBorder="0" applyAlignment="0" applyProtection="0"/>
    <xf numFmtId="0" fontId="77" fillId="43" borderId="0" applyNumberFormat="0" applyBorder="0" applyAlignment="0" applyProtection="0"/>
    <xf numFmtId="0" fontId="77" fillId="68" borderId="0" applyNumberFormat="0" applyBorder="0" applyAlignment="0" applyProtection="0"/>
    <xf numFmtId="0" fontId="77" fillId="76" borderId="0" applyNumberFormat="0" applyBorder="0" applyAlignment="0" applyProtection="0"/>
    <xf numFmtId="0" fontId="77" fillId="48" borderId="0" applyNumberFormat="0" applyBorder="0" applyAlignment="0" applyProtection="0"/>
    <xf numFmtId="0" fontId="77" fillId="41" borderId="0" applyNumberFormat="0" applyBorder="0" applyAlignment="0" applyProtection="0"/>
    <xf numFmtId="0" fontId="43" fillId="103" borderId="18" applyNumberFormat="0" applyAlignment="0" applyProtection="0"/>
    <xf numFmtId="0" fontId="57" fillId="0" borderId="0" applyNumberFormat="0" applyFill="0" applyBorder="0" applyAlignment="0" applyProtection="0"/>
    <xf numFmtId="0" fontId="53" fillId="0" borderId="35" applyNumberFormat="0" applyFill="0" applyAlignment="0" applyProtection="0"/>
    <xf numFmtId="0" fontId="54" fillId="0" borderId="22" applyNumberFormat="0" applyFill="0" applyAlignment="0" applyProtection="0"/>
    <xf numFmtId="0" fontId="55" fillId="0" borderId="36" applyNumberFormat="0" applyFill="0" applyAlignment="0" applyProtection="0"/>
    <xf numFmtId="0" fontId="55" fillId="0" borderId="0" applyNumberFormat="0" applyFill="0" applyBorder="0" applyAlignment="0" applyProtection="0"/>
    <xf numFmtId="0" fontId="14" fillId="51" borderId="0" applyNumberFormat="0" applyBorder="0" applyAlignment="0" applyProtection="0"/>
    <xf numFmtId="0" fontId="9" fillId="69" borderId="25" applyNumberFormat="0" applyFont="0" applyAlignment="0" applyProtection="0"/>
    <xf numFmtId="0" fontId="56" fillId="0" borderId="0" applyNumberFormat="0" applyFill="0" applyBorder="0" applyAlignment="0" applyProtection="0"/>
    <xf numFmtId="0" fontId="78" fillId="0" borderId="0" applyNumberFormat="0" applyFill="0" applyBorder="0" applyAlignment="0" applyProtection="0"/>
    <xf numFmtId="0" fontId="77" fillId="48" borderId="0" applyNumberFormat="0" applyBorder="0" applyAlignment="0" applyProtection="0"/>
    <xf numFmtId="0" fontId="77" fillId="70" borderId="0" applyNumberFormat="0" applyBorder="0" applyAlignment="0" applyProtection="0"/>
    <xf numFmtId="0" fontId="77" fillId="78" borderId="0" applyNumberFormat="0" applyBorder="0" applyAlignment="0" applyProtection="0"/>
    <xf numFmtId="0" fontId="77" fillId="72" borderId="0" applyNumberFormat="0" applyBorder="0" applyAlignment="0" applyProtection="0"/>
    <xf numFmtId="0" fontId="77" fillId="48" borderId="0" applyNumberFormat="0" applyBorder="0" applyAlignment="0" applyProtection="0"/>
    <xf numFmtId="0" fontId="77" fillId="70" borderId="0" applyNumberFormat="0" applyBorder="0" applyAlignment="0" applyProtection="0"/>
    <xf numFmtId="0" fontId="79" fillId="75" borderId="20" applyNumberFormat="0" applyAlignment="0" applyProtection="0"/>
    <xf numFmtId="0" fontId="64" fillId="103" borderId="37" applyNumberFormat="0" applyAlignment="0" applyProtection="0"/>
    <xf numFmtId="167" fontId="9" fillId="0" borderId="0" applyFont="0" applyFill="0" applyBorder="0" applyAlignment="0" applyProtection="0"/>
    <xf numFmtId="0" fontId="49" fillId="41" borderId="37" applyNumberFormat="0" applyAlignment="0" applyProtection="0"/>
    <xf numFmtId="0" fontId="50" fillId="0" borderId="38" applyNumberFormat="0" applyFill="0" applyAlignment="0" applyProtection="0"/>
    <xf numFmtId="0" fontId="14" fillId="61" borderId="0" applyNumberFormat="0" applyBorder="0" applyAlignment="0" applyProtection="0"/>
    <xf numFmtId="0" fontId="14" fillId="61" borderId="0" applyNumberFormat="0" applyBorder="0" applyAlignment="0" applyProtection="0"/>
    <xf numFmtId="0" fontId="14" fillId="54" borderId="0" applyNumberFormat="0" applyBorder="0" applyAlignment="0" applyProtection="0"/>
    <xf numFmtId="0" fontId="14" fillId="54" borderId="0" applyNumberFormat="0" applyBorder="0" applyAlignment="0" applyProtection="0"/>
    <xf numFmtId="0" fontId="14" fillId="51" borderId="0" applyNumberFormat="0" applyBorder="0" applyAlignment="0" applyProtection="0"/>
    <xf numFmtId="0" fontId="14" fillId="59" borderId="0" applyNumberFormat="0" applyBorder="0" applyAlignment="0" applyProtection="0"/>
    <xf numFmtId="0" fontId="14" fillId="59" borderId="0" applyNumberFormat="0" applyBorder="0" applyAlignment="0" applyProtection="0"/>
    <xf numFmtId="0" fontId="14" fillId="55" borderId="0" applyNumberFormat="0" applyBorder="0" applyAlignment="0" applyProtection="0"/>
    <xf numFmtId="0" fontId="14" fillId="55" borderId="0" applyNumberFormat="0" applyBorder="0" applyAlignment="0" applyProtection="0"/>
    <xf numFmtId="0" fontId="14" fillId="51" borderId="0" applyNumberFormat="0" applyBorder="0" applyAlignment="0" applyProtection="0"/>
    <xf numFmtId="0" fontId="14" fillId="51" borderId="0" applyNumberFormat="0" applyBorder="0" applyAlignment="0" applyProtection="0"/>
    <xf numFmtId="0" fontId="14" fillId="57" borderId="0" applyNumberFormat="0" applyBorder="0" applyAlignment="0" applyProtection="0"/>
    <xf numFmtId="0" fontId="14" fillId="57" borderId="0" applyNumberFormat="0" applyBorder="0" applyAlignment="0" applyProtection="0"/>
    <xf numFmtId="0" fontId="14" fillId="54" borderId="0" applyNumberFormat="0" applyBorder="0" applyAlignment="0" applyProtection="0"/>
    <xf numFmtId="0" fontId="14" fillId="54" borderId="0" applyNumberFormat="0" applyBorder="0" applyAlignment="0" applyProtection="0"/>
    <xf numFmtId="0" fontId="14" fillId="55" borderId="0" applyNumberFormat="0" applyBorder="0" applyAlignment="0" applyProtection="0"/>
    <xf numFmtId="0" fontId="14" fillId="55" borderId="0" applyNumberFormat="0" applyBorder="0" applyAlignment="0" applyProtection="0"/>
    <xf numFmtId="0" fontId="14" fillId="54" borderId="0" applyNumberFormat="0" applyBorder="0" applyAlignment="0" applyProtection="0"/>
    <xf numFmtId="0" fontId="14" fillId="54" borderId="0" applyNumberFormat="0" applyBorder="0" applyAlignment="0" applyProtection="0"/>
    <xf numFmtId="0" fontId="14" fillId="51" borderId="0" applyNumberFormat="0" applyBorder="0" applyAlignment="0" applyProtection="0"/>
    <xf numFmtId="0" fontId="14" fillId="51" borderId="0" applyNumberFormat="0" applyBorder="0" applyAlignment="0" applyProtection="0"/>
    <xf numFmtId="0" fontId="14" fillId="51" borderId="0" applyNumberFormat="0" applyBorder="0" applyAlignment="0" applyProtection="0"/>
    <xf numFmtId="0" fontId="14" fillId="51" borderId="0" applyNumberFormat="0" applyBorder="0" applyAlignment="0" applyProtection="0"/>
    <xf numFmtId="0" fontId="14" fillId="0" borderId="0"/>
    <xf numFmtId="0" fontId="14" fillId="0" borderId="0"/>
    <xf numFmtId="0" fontId="14" fillId="0" borderId="0"/>
    <xf numFmtId="0" fontId="9" fillId="0" borderId="0"/>
    <xf numFmtId="0" fontId="9" fillId="0" borderId="0"/>
    <xf numFmtId="0" fontId="9" fillId="0" borderId="0"/>
    <xf numFmtId="0" fontId="9" fillId="0" borderId="0" applyNumberFormat="0" applyFill="0" applyBorder="0" applyAlignment="0" applyProtection="0"/>
    <xf numFmtId="9" fontId="11" fillId="0" borderId="0" applyFill="0" applyBorder="0" applyAlignment="0" applyProtection="0"/>
    <xf numFmtId="0" fontId="11" fillId="0" borderId="0"/>
    <xf numFmtId="167" fontId="9" fillId="0" borderId="0" applyFont="0" applyFill="0" applyBorder="0" applyAlignment="0" applyProtection="0"/>
    <xf numFmtId="0" fontId="46" fillId="0" borderId="30" applyNumberFormat="0" applyFill="0" applyAlignment="0" applyProtection="0"/>
    <xf numFmtId="0" fontId="9" fillId="0" borderId="0" applyNumberFormat="0" applyFill="0" applyBorder="0" applyAlignment="0" applyProtection="0"/>
    <xf numFmtId="0" fontId="2" fillId="0" borderId="0"/>
    <xf numFmtId="0" fontId="2" fillId="0" borderId="0"/>
    <xf numFmtId="9" fontId="2"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164" fontId="59" fillId="0" borderId="0" applyFont="0" applyFill="0" applyBorder="0" applyAlignment="0" applyProtection="0"/>
    <xf numFmtId="0" fontId="11" fillId="0" borderId="0"/>
    <xf numFmtId="0" fontId="9" fillId="0" borderId="0"/>
    <xf numFmtId="0" fontId="9" fillId="0" borderId="0">
      <alignment vertical="top"/>
    </xf>
    <xf numFmtId="0" fontId="9" fillId="0" borderId="0" applyNumberFormat="0" applyFill="0" applyBorder="0" applyAlignment="0" applyProtection="0"/>
    <xf numFmtId="0" fontId="9" fillId="0" borderId="0"/>
    <xf numFmtId="0" fontId="9" fillId="0" borderId="0"/>
    <xf numFmtId="0" fontId="5" fillId="0" borderId="0"/>
    <xf numFmtId="0" fontId="2" fillId="0" borderId="0"/>
    <xf numFmtId="44" fontId="38" fillId="0" borderId="0" applyFont="0" applyFill="0" applyBorder="0" applyAlignment="0" applyProtection="0"/>
    <xf numFmtId="44" fontId="2" fillId="0" borderId="0" applyFont="0" applyFill="0" applyBorder="0" applyAlignment="0" applyProtection="0"/>
    <xf numFmtId="179" fontId="5" fillId="0" borderId="0"/>
    <xf numFmtId="44" fontId="5" fillId="0" borderId="0" applyFont="0" applyFill="0" applyBorder="0" applyAlignment="0" applyProtection="0"/>
    <xf numFmtId="179" fontId="11" fillId="0" borderId="0"/>
    <xf numFmtId="179" fontId="84" fillId="0" borderId="0"/>
    <xf numFmtId="179" fontId="11" fillId="0" borderId="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179"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179" fontId="14" fillId="42"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179"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179" fontId="14" fillId="43"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179"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179" fontId="14" fillId="6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79" fontId="14" fillId="41"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179" fontId="14" fillId="40"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179" fontId="14" fillId="105"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179"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179" fontId="14" fillId="69" borderId="0" applyNumberFormat="0" applyBorder="0" applyAlignment="0" applyProtection="0"/>
    <xf numFmtId="0" fontId="85" fillId="36" borderId="0" applyNumberFormat="0" applyBorder="0" applyAlignment="0" applyProtection="0"/>
    <xf numFmtId="0" fontId="13" fillId="13" borderId="0" applyNumberFormat="0" applyBorder="0" applyAlignment="0" applyProtection="0"/>
    <xf numFmtId="0" fontId="85" fillId="37" borderId="0" applyNumberFormat="0" applyBorder="0" applyAlignment="0" applyProtection="0"/>
    <xf numFmtId="0" fontId="13" fillId="17" borderId="0" applyNumberFormat="0" applyBorder="0" applyAlignment="0" applyProtection="0"/>
    <xf numFmtId="0" fontId="85" fillId="38" borderId="0" applyNumberFormat="0" applyBorder="0" applyAlignment="0" applyProtection="0"/>
    <xf numFmtId="0" fontId="13" fillId="21" borderId="0" applyNumberFormat="0" applyBorder="0" applyAlignment="0" applyProtection="0"/>
    <xf numFmtId="0" fontId="85" fillId="39" borderId="0" applyNumberFormat="0" applyBorder="0" applyAlignment="0" applyProtection="0"/>
    <xf numFmtId="0" fontId="13" fillId="25" borderId="0" applyNumberFormat="0" applyBorder="0" applyAlignment="0" applyProtection="0"/>
    <xf numFmtId="0" fontId="85" fillId="40" borderId="0" applyNumberFormat="0" applyBorder="0" applyAlignment="0" applyProtection="0"/>
    <xf numFmtId="0" fontId="13" fillId="29" borderId="0" applyNumberFormat="0" applyBorder="0" applyAlignment="0" applyProtection="0"/>
    <xf numFmtId="0" fontId="85" fillId="41" borderId="0" applyNumberFormat="0" applyBorder="0" applyAlignment="0" applyProtection="0"/>
    <xf numFmtId="0" fontId="13" fillId="33"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79" fontId="14" fillId="40"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179" fontId="14" fillId="43"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179" fontId="14" fillId="106"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179" fontId="14" fillId="4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179" fontId="14" fillId="68"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179"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179" fontId="14" fillId="37"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179"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179" fontId="14" fillId="40"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179"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179" fontId="14" fillId="69" borderId="0" applyNumberFormat="0" applyBorder="0" applyAlignment="0" applyProtection="0"/>
    <xf numFmtId="0" fontId="85" fillId="42" borderId="0" applyNumberFormat="0" applyBorder="0" applyAlignment="0" applyProtection="0"/>
    <xf numFmtId="0" fontId="13" fillId="14" borderId="0" applyNumberFormat="0" applyBorder="0" applyAlignment="0" applyProtection="0"/>
    <xf numFmtId="0" fontId="85" fillId="43" borderId="0" applyNumberFormat="0" applyBorder="0" applyAlignment="0" applyProtection="0"/>
    <xf numFmtId="0" fontId="13" fillId="18" borderId="0" applyNumberFormat="0" applyBorder="0" applyAlignment="0" applyProtection="0"/>
    <xf numFmtId="0" fontId="85" fillId="44" borderId="0" applyNumberFormat="0" applyBorder="0" applyAlignment="0" applyProtection="0"/>
    <xf numFmtId="0" fontId="13" fillId="22" borderId="0" applyNumberFormat="0" applyBorder="0" applyAlignment="0" applyProtection="0"/>
    <xf numFmtId="0" fontId="85" fillId="39" borderId="0" applyNumberFormat="0" applyBorder="0" applyAlignment="0" applyProtection="0"/>
    <xf numFmtId="0" fontId="13" fillId="26" borderId="0" applyNumberFormat="0" applyBorder="0" applyAlignment="0" applyProtection="0"/>
    <xf numFmtId="0" fontId="85" fillId="42" borderId="0" applyNumberFormat="0" applyBorder="0" applyAlignment="0" applyProtection="0"/>
    <xf numFmtId="0" fontId="13" fillId="30" borderId="0" applyNumberFormat="0" applyBorder="0" applyAlignment="0" applyProtection="0"/>
    <xf numFmtId="0" fontId="85" fillId="45" borderId="0" applyNumberFormat="0" applyBorder="0" applyAlignment="0" applyProtection="0"/>
    <xf numFmtId="0" fontId="13" fillId="34" borderId="0" applyNumberFormat="0" applyBorder="0" applyAlignment="0" applyProtection="0"/>
    <xf numFmtId="179" fontId="41" fillId="46" borderId="0" applyNumberFormat="0" applyBorder="0" applyAlignment="0" applyProtection="0"/>
    <xf numFmtId="179" fontId="41" fillId="46" borderId="0" applyNumberFormat="0" applyBorder="0" applyAlignment="0" applyProtection="0"/>
    <xf numFmtId="179" fontId="41" fillId="46" borderId="0" applyNumberFormat="0" applyBorder="0" applyAlignment="0" applyProtection="0"/>
    <xf numFmtId="179" fontId="41" fillId="46" borderId="0" applyNumberFormat="0" applyBorder="0" applyAlignment="0" applyProtection="0"/>
    <xf numFmtId="179" fontId="41" fillId="46" borderId="0" applyNumberFormat="0" applyBorder="0" applyAlignment="0" applyProtection="0"/>
    <xf numFmtId="179" fontId="41" fillId="46" borderId="0" applyNumberFormat="0" applyBorder="0" applyAlignment="0" applyProtection="0"/>
    <xf numFmtId="179" fontId="41" fillId="46" borderId="0" applyNumberFormat="0" applyBorder="0" applyAlignment="0" applyProtection="0"/>
    <xf numFmtId="179" fontId="41" fillId="46" borderId="0" applyNumberFormat="0" applyBorder="0" applyAlignment="0" applyProtection="0"/>
    <xf numFmtId="179" fontId="41" fillId="46" borderId="0" applyNumberFormat="0" applyBorder="0" applyAlignment="0" applyProtection="0"/>
    <xf numFmtId="179" fontId="41" fillId="46" borderId="0" applyNumberFormat="0" applyBorder="0" applyAlignment="0" applyProtection="0"/>
    <xf numFmtId="0" fontId="41" fillId="46" borderId="0" applyNumberFormat="0" applyBorder="0" applyAlignment="0" applyProtection="0"/>
    <xf numFmtId="179" fontId="41" fillId="40" borderId="0" applyNumberFormat="0" applyBorder="0" applyAlignment="0" applyProtection="0"/>
    <xf numFmtId="179" fontId="41" fillId="43" borderId="0" applyNumberFormat="0" applyBorder="0" applyAlignment="0" applyProtection="0"/>
    <xf numFmtId="179" fontId="41" fillId="43" borderId="0" applyNumberFormat="0" applyBorder="0" applyAlignment="0" applyProtection="0"/>
    <xf numFmtId="179" fontId="41" fillId="43" borderId="0" applyNumberFormat="0" applyBorder="0" applyAlignment="0" applyProtection="0"/>
    <xf numFmtId="179" fontId="41" fillId="43" borderId="0" applyNumberFormat="0" applyBorder="0" applyAlignment="0" applyProtection="0"/>
    <xf numFmtId="179" fontId="41" fillId="43" borderId="0" applyNumberFormat="0" applyBorder="0" applyAlignment="0" applyProtection="0"/>
    <xf numFmtId="179" fontId="41" fillId="43" borderId="0" applyNumberFormat="0" applyBorder="0" applyAlignment="0" applyProtection="0"/>
    <xf numFmtId="179" fontId="41" fillId="43" borderId="0" applyNumberFormat="0" applyBorder="0" applyAlignment="0" applyProtection="0"/>
    <xf numFmtId="179" fontId="41" fillId="43" borderId="0" applyNumberFormat="0" applyBorder="0" applyAlignment="0" applyProtection="0"/>
    <xf numFmtId="179" fontId="41" fillId="43" borderId="0" applyNumberFormat="0" applyBorder="0" applyAlignment="0" applyProtection="0"/>
    <xf numFmtId="179" fontId="41" fillId="43" borderId="0" applyNumberFormat="0" applyBorder="0" applyAlignment="0" applyProtection="0"/>
    <xf numFmtId="0" fontId="41" fillId="43" borderId="0" applyNumberFormat="0" applyBorder="0" applyAlignment="0" applyProtection="0"/>
    <xf numFmtId="179" fontId="41" fillId="70" borderId="0" applyNumberFormat="0" applyBorder="0" applyAlignment="0" applyProtection="0"/>
    <xf numFmtId="179" fontId="41" fillId="44" borderId="0" applyNumberFormat="0" applyBorder="0" applyAlignment="0" applyProtection="0"/>
    <xf numFmtId="179" fontId="41" fillId="44" borderId="0" applyNumberFormat="0" applyBorder="0" applyAlignment="0" applyProtection="0"/>
    <xf numFmtId="179" fontId="41" fillId="44" borderId="0" applyNumberFormat="0" applyBorder="0" applyAlignment="0" applyProtection="0"/>
    <xf numFmtId="179" fontId="41" fillId="44" borderId="0" applyNumberFormat="0" applyBorder="0" applyAlignment="0" applyProtection="0"/>
    <xf numFmtId="179" fontId="41" fillId="44" borderId="0" applyNumberFormat="0" applyBorder="0" applyAlignment="0" applyProtection="0"/>
    <xf numFmtId="179" fontId="41" fillId="44" borderId="0" applyNumberFormat="0" applyBorder="0" applyAlignment="0" applyProtection="0"/>
    <xf numFmtId="179" fontId="41" fillId="44" borderId="0" applyNumberFormat="0" applyBorder="0" applyAlignment="0" applyProtection="0"/>
    <xf numFmtId="179" fontId="41" fillId="44" borderId="0" applyNumberFormat="0" applyBorder="0" applyAlignment="0" applyProtection="0"/>
    <xf numFmtId="179" fontId="41" fillId="44" borderId="0" applyNumberFormat="0" applyBorder="0" applyAlignment="0" applyProtection="0"/>
    <xf numFmtId="179" fontId="41" fillId="44" borderId="0" applyNumberFormat="0" applyBorder="0" applyAlignment="0" applyProtection="0"/>
    <xf numFmtId="0" fontId="41" fillId="44" borderId="0" applyNumberFormat="0" applyBorder="0" applyAlignment="0" applyProtection="0"/>
    <xf numFmtId="179" fontId="41" fillId="45" borderId="0" applyNumberFormat="0" applyBorder="0" applyAlignment="0" applyProtection="0"/>
    <xf numFmtId="179" fontId="41" fillId="47" borderId="0" applyNumberFormat="0" applyBorder="0" applyAlignment="0" applyProtection="0"/>
    <xf numFmtId="179" fontId="41" fillId="47" borderId="0" applyNumberFormat="0" applyBorder="0" applyAlignment="0" applyProtection="0"/>
    <xf numFmtId="179" fontId="41" fillId="47" borderId="0" applyNumberFormat="0" applyBorder="0" applyAlignment="0" applyProtection="0"/>
    <xf numFmtId="179" fontId="41" fillId="47" borderId="0" applyNumberFormat="0" applyBorder="0" applyAlignment="0" applyProtection="0"/>
    <xf numFmtId="179" fontId="41" fillId="47" borderId="0" applyNumberFormat="0" applyBorder="0" applyAlignment="0" applyProtection="0"/>
    <xf numFmtId="179" fontId="41" fillId="47" borderId="0" applyNumberFormat="0" applyBorder="0" applyAlignment="0" applyProtection="0"/>
    <xf numFmtId="179" fontId="41" fillId="47" borderId="0" applyNumberFormat="0" applyBorder="0" applyAlignment="0" applyProtection="0"/>
    <xf numFmtId="179" fontId="41" fillId="47" borderId="0" applyNumberFormat="0" applyBorder="0" applyAlignment="0" applyProtection="0"/>
    <xf numFmtId="179" fontId="41" fillId="47" borderId="0" applyNumberFormat="0" applyBorder="0" applyAlignment="0" applyProtection="0"/>
    <xf numFmtId="179" fontId="41" fillId="47" borderId="0" applyNumberFormat="0" applyBorder="0" applyAlignment="0" applyProtection="0"/>
    <xf numFmtId="0" fontId="41" fillId="47" borderId="0" applyNumberFormat="0" applyBorder="0" applyAlignment="0" applyProtection="0"/>
    <xf numFmtId="179" fontId="41" fillId="37" borderId="0" applyNumberFormat="0" applyBorder="0" applyAlignment="0" applyProtection="0"/>
    <xf numFmtId="179" fontId="41" fillId="48" borderId="0" applyNumberFormat="0" applyBorder="0" applyAlignment="0" applyProtection="0"/>
    <xf numFmtId="179" fontId="41" fillId="48" borderId="0" applyNumberFormat="0" applyBorder="0" applyAlignment="0" applyProtection="0"/>
    <xf numFmtId="179" fontId="41" fillId="48" borderId="0" applyNumberFormat="0" applyBorder="0" applyAlignment="0" applyProtection="0"/>
    <xf numFmtId="179" fontId="41" fillId="48" borderId="0" applyNumberFormat="0" applyBorder="0" applyAlignment="0" applyProtection="0"/>
    <xf numFmtId="179" fontId="41" fillId="48" borderId="0" applyNumberFormat="0" applyBorder="0" applyAlignment="0" applyProtection="0"/>
    <xf numFmtId="179" fontId="41" fillId="48" borderId="0" applyNumberFormat="0" applyBorder="0" applyAlignment="0" applyProtection="0"/>
    <xf numFmtId="179" fontId="41" fillId="48" borderId="0" applyNumberFormat="0" applyBorder="0" applyAlignment="0" applyProtection="0"/>
    <xf numFmtId="179" fontId="41" fillId="48" borderId="0" applyNumberFormat="0" applyBorder="0" applyAlignment="0" applyProtection="0"/>
    <xf numFmtId="179" fontId="41" fillId="48" borderId="0" applyNumberFormat="0" applyBorder="0" applyAlignment="0" applyProtection="0"/>
    <xf numFmtId="179" fontId="41" fillId="48" borderId="0" applyNumberFormat="0" applyBorder="0" applyAlignment="0" applyProtection="0"/>
    <xf numFmtId="0" fontId="41" fillId="48" borderId="0" applyNumberFormat="0" applyBorder="0" applyAlignment="0" applyProtection="0"/>
    <xf numFmtId="179" fontId="41" fillId="40" borderId="0" applyNumberFormat="0" applyBorder="0" applyAlignment="0" applyProtection="0"/>
    <xf numFmtId="179" fontId="41" fillId="49" borderId="0" applyNumberFormat="0" applyBorder="0" applyAlignment="0" applyProtection="0"/>
    <xf numFmtId="179" fontId="41" fillId="49" borderId="0" applyNumberFormat="0" applyBorder="0" applyAlignment="0" applyProtection="0"/>
    <xf numFmtId="179" fontId="41" fillId="49" borderId="0" applyNumberFormat="0" applyBorder="0" applyAlignment="0" applyProtection="0"/>
    <xf numFmtId="179" fontId="41" fillId="49" borderId="0" applyNumberFormat="0" applyBorder="0" applyAlignment="0" applyProtection="0"/>
    <xf numFmtId="179" fontId="41" fillId="49" borderId="0" applyNumberFormat="0" applyBorder="0" applyAlignment="0" applyProtection="0"/>
    <xf numFmtId="179" fontId="41" fillId="49" borderId="0" applyNumberFormat="0" applyBorder="0" applyAlignment="0" applyProtection="0"/>
    <xf numFmtId="179" fontId="41" fillId="49" borderId="0" applyNumberFormat="0" applyBorder="0" applyAlignment="0" applyProtection="0"/>
    <xf numFmtId="179" fontId="41" fillId="49" borderId="0" applyNumberFormat="0" applyBorder="0" applyAlignment="0" applyProtection="0"/>
    <xf numFmtId="179" fontId="41" fillId="49" borderId="0" applyNumberFormat="0" applyBorder="0" applyAlignment="0" applyProtection="0"/>
    <xf numFmtId="179" fontId="41" fillId="49" borderId="0" applyNumberFormat="0" applyBorder="0" applyAlignment="0" applyProtection="0"/>
    <xf numFmtId="0" fontId="41" fillId="49" borderId="0" applyNumberFormat="0" applyBorder="0" applyAlignment="0" applyProtection="0"/>
    <xf numFmtId="179" fontId="41" fillId="43" borderId="0" applyNumberFormat="0" applyBorder="0" applyAlignment="0" applyProtection="0"/>
    <xf numFmtId="0" fontId="86" fillId="46" borderId="0" applyNumberFormat="0" applyBorder="0" applyAlignment="0" applyProtection="0"/>
    <xf numFmtId="0" fontId="87" fillId="15" borderId="0" applyNumberFormat="0" applyBorder="0" applyAlignment="0" applyProtection="0"/>
    <xf numFmtId="0" fontId="86" fillId="43" borderId="0" applyNumberFormat="0" applyBorder="0" applyAlignment="0" applyProtection="0"/>
    <xf numFmtId="0" fontId="87" fillId="19" borderId="0" applyNumberFormat="0" applyBorder="0" applyAlignment="0" applyProtection="0"/>
    <xf numFmtId="0" fontId="86" fillId="44" borderId="0" applyNumberFormat="0" applyBorder="0" applyAlignment="0" applyProtection="0"/>
    <xf numFmtId="0" fontId="87" fillId="23" borderId="0" applyNumberFormat="0" applyBorder="0" applyAlignment="0" applyProtection="0"/>
    <xf numFmtId="0" fontId="86" fillId="47" borderId="0" applyNumberFormat="0" applyBorder="0" applyAlignment="0" applyProtection="0"/>
    <xf numFmtId="0" fontId="87" fillId="27" borderId="0" applyNumberFormat="0" applyBorder="0" applyAlignment="0" applyProtection="0"/>
    <xf numFmtId="0" fontId="86" fillId="48" borderId="0" applyNumberFormat="0" applyBorder="0" applyAlignment="0" applyProtection="0"/>
    <xf numFmtId="0" fontId="87" fillId="31" borderId="0" applyNumberFormat="0" applyBorder="0" applyAlignment="0" applyProtection="0"/>
    <xf numFmtId="0" fontId="86" fillId="49" borderId="0" applyNumberFormat="0" applyBorder="0" applyAlignment="0" applyProtection="0"/>
    <xf numFmtId="0" fontId="87" fillId="35" borderId="0" applyNumberFormat="0" applyBorder="0" applyAlignment="0" applyProtection="0"/>
    <xf numFmtId="179" fontId="5" fillId="0" borderId="0"/>
    <xf numFmtId="179" fontId="41" fillId="77" borderId="0" applyNumberFormat="0" applyBorder="0" applyAlignment="0" applyProtection="0"/>
    <xf numFmtId="179" fontId="41" fillId="77" borderId="0" applyNumberFormat="0" applyBorder="0" applyAlignment="0" applyProtection="0"/>
    <xf numFmtId="179" fontId="41" fillId="77" borderId="0" applyNumberFormat="0" applyBorder="0" applyAlignment="0" applyProtection="0"/>
    <xf numFmtId="179" fontId="41" fillId="77" borderId="0" applyNumberFormat="0" applyBorder="0" applyAlignment="0" applyProtection="0"/>
    <xf numFmtId="179" fontId="41" fillId="77" borderId="0" applyNumberFormat="0" applyBorder="0" applyAlignment="0" applyProtection="0"/>
    <xf numFmtId="179" fontId="41" fillId="77" borderId="0" applyNumberFormat="0" applyBorder="0" applyAlignment="0" applyProtection="0"/>
    <xf numFmtId="179" fontId="41" fillId="77" borderId="0" applyNumberFormat="0" applyBorder="0" applyAlignment="0" applyProtection="0"/>
    <xf numFmtId="179" fontId="41" fillId="77" borderId="0" applyNumberFormat="0" applyBorder="0" applyAlignment="0" applyProtection="0"/>
    <xf numFmtId="179" fontId="41" fillId="77" borderId="0" applyNumberFormat="0" applyBorder="0" applyAlignment="0" applyProtection="0"/>
    <xf numFmtId="0" fontId="41" fillId="50" borderId="0" applyNumberFormat="0" applyBorder="0" applyAlignment="0" applyProtection="0"/>
    <xf numFmtId="0" fontId="41" fillId="50" borderId="0" applyNumberFormat="0" applyBorder="0" applyAlignment="0" applyProtection="0"/>
    <xf numFmtId="179" fontId="41" fillId="71" borderId="0" applyNumberFormat="0" applyBorder="0" applyAlignment="0" applyProtection="0"/>
    <xf numFmtId="179" fontId="41" fillId="73" borderId="0" applyNumberFormat="0" applyBorder="0" applyAlignment="0" applyProtection="0"/>
    <xf numFmtId="179" fontId="41" fillId="73" borderId="0" applyNumberFormat="0" applyBorder="0" applyAlignment="0" applyProtection="0"/>
    <xf numFmtId="179" fontId="41" fillId="73" borderId="0" applyNumberFormat="0" applyBorder="0" applyAlignment="0" applyProtection="0"/>
    <xf numFmtId="179" fontId="41" fillId="73" borderId="0" applyNumberFormat="0" applyBorder="0" applyAlignment="0" applyProtection="0"/>
    <xf numFmtId="179" fontId="41" fillId="73" borderId="0" applyNumberFormat="0" applyBorder="0" applyAlignment="0" applyProtection="0"/>
    <xf numFmtId="179" fontId="41" fillId="73" borderId="0" applyNumberFormat="0" applyBorder="0" applyAlignment="0" applyProtection="0"/>
    <xf numFmtId="179" fontId="41" fillId="73" borderId="0" applyNumberFormat="0" applyBorder="0" applyAlignment="0" applyProtection="0"/>
    <xf numFmtId="179" fontId="41" fillId="73" borderId="0" applyNumberFormat="0" applyBorder="0" applyAlignment="0" applyProtection="0"/>
    <xf numFmtId="179" fontId="41" fillId="7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179" fontId="41" fillId="70" borderId="0" applyNumberFormat="0" applyBorder="0" applyAlignment="0" applyProtection="0"/>
    <xf numFmtId="179" fontId="41" fillId="78" borderId="0" applyNumberFormat="0" applyBorder="0" applyAlignment="0" applyProtection="0"/>
    <xf numFmtId="179" fontId="41" fillId="78" borderId="0" applyNumberFormat="0" applyBorder="0" applyAlignment="0" applyProtection="0"/>
    <xf numFmtId="179" fontId="41" fillId="78" borderId="0" applyNumberFormat="0" applyBorder="0" applyAlignment="0" applyProtection="0"/>
    <xf numFmtId="179" fontId="41" fillId="78" borderId="0" applyNumberFormat="0" applyBorder="0" applyAlignment="0" applyProtection="0"/>
    <xf numFmtId="179" fontId="41" fillId="78" borderId="0" applyNumberFormat="0" applyBorder="0" applyAlignment="0" applyProtection="0"/>
    <xf numFmtId="179" fontId="41" fillId="78" borderId="0" applyNumberFormat="0" applyBorder="0" applyAlignment="0" applyProtection="0"/>
    <xf numFmtId="179" fontId="41" fillId="78" borderId="0" applyNumberFormat="0" applyBorder="0" applyAlignment="0" applyProtection="0"/>
    <xf numFmtId="179" fontId="41" fillId="78" borderId="0" applyNumberFormat="0" applyBorder="0" applyAlignment="0" applyProtection="0"/>
    <xf numFmtId="179" fontId="41" fillId="78"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179" fontId="41" fillId="45" borderId="0" applyNumberFormat="0" applyBorder="0" applyAlignment="0" applyProtection="0"/>
    <xf numFmtId="179" fontId="41" fillId="47" borderId="0" applyNumberFormat="0" applyBorder="0" applyAlignment="0" applyProtection="0"/>
    <xf numFmtId="179" fontId="41" fillId="47" borderId="0" applyNumberFormat="0" applyBorder="0" applyAlignment="0" applyProtection="0"/>
    <xf numFmtId="179" fontId="41" fillId="47" borderId="0" applyNumberFormat="0" applyBorder="0" applyAlignment="0" applyProtection="0"/>
    <xf numFmtId="179" fontId="41" fillId="47" borderId="0" applyNumberFormat="0" applyBorder="0" applyAlignment="0" applyProtection="0"/>
    <xf numFmtId="179" fontId="41" fillId="47" borderId="0" applyNumberFormat="0" applyBorder="0" applyAlignment="0" applyProtection="0"/>
    <xf numFmtId="179" fontId="41" fillId="47" borderId="0" applyNumberFormat="0" applyBorder="0" applyAlignment="0" applyProtection="0"/>
    <xf numFmtId="179" fontId="41" fillId="47" borderId="0" applyNumberFormat="0" applyBorder="0" applyAlignment="0" applyProtection="0"/>
    <xf numFmtId="179" fontId="41" fillId="47" borderId="0" applyNumberFormat="0" applyBorder="0" applyAlignment="0" applyProtection="0"/>
    <xf numFmtId="179" fontId="41" fillId="47" borderId="0" applyNumberFormat="0" applyBorder="0" applyAlignment="0" applyProtection="0"/>
    <xf numFmtId="0" fontId="41" fillId="50" borderId="0" applyNumberFormat="0" applyBorder="0" applyAlignment="0" applyProtection="0"/>
    <xf numFmtId="0" fontId="41" fillId="50" borderId="0" applyNumberFormat="0" applyBorder="0" applyAlignment="0" applyProtection="0"/>
    <xf numFmtId="179" fontId="41" fillId="72" borderId="0" applyNumberFormat="0" applyBorder="0" applyAlignment="0" applyProtection="0"/>
    <xf numFmtId="179" fontId="41" fillId="48" borderId="0" applyNumberFormat="0" applyBorder="0" applyAlignment="0" applyProtection="0"/>
    <xf numFmtId="179" fontId="41" fillId="48" borderId="0" applyNumberFormat="0" applyBorder="0" applyAlignment="0" applyProtection="0"/>
    <xf numFmtId="179" fontId="41" fillId="48" borderId="0" applyNumberFormat="0" applyBorder="0" applyAlignment="0" applyProtection="0"/>
    <xf numFmtId="179" fontId="41" fillId="48" borderId="0" applyNumberFormat="0" applyBorder="0" applyAlignment="0" applyProtection="0"/>
    <xf numFmtId="179" fontId="41" fillId="48" borderId="0" applyNumberFormat="0" applyBorder="0" applyAlignment="0" applyProtection="0"/>
    <xf numFmtId="179" fontId="41" fillId="48" borderId="0" applyNumberFormat="0" applyBorder="0" applyAlignment="0" applyProtection="0"/>
    <xf numFmtId="179" fontId="41" fillId="48" borderId="0" applyNumberFormat="0" applyBorder="0" applyAlignment="0" applyProtection="0"/>
    <xf numFmtId="179" fontId="41" fillId="48" borderId="0" applyNumberFormat="0" applyBorder="0" applyAlignment="0" applyProtection="0"/>
    <xf numFmtId="179" fontId="41" fillId="48" borderId="0" applyNumberFormat="0" applyBorder="0" applyAlignment="0" applyProtection="0"/>
    <xf numFmtId="0" fontId="41" fillId="58" borderId="0" applyNumberFormat="0" applyBorder="0" applyAlignment="0" applyProtection="0"/>
    <xf numFmtId="0" fontId="41" fillId="58" borderId="0" applyNumberFormat="0" applyBorder="0" applyAlignment="0" applyProtection="0"/>
    <xf numFmtId="179" fontId="41" fillId="107" borderId="0" applyNumberFormat="0" applyBorder="0" applyAlignment="0" applyProtection="0"/>
    <xf numFmtId="179" fontId="41" fillId="70" borderId="0" applyNumberFormat="0" applyBorder="0" applyAlignment="0" applyProtection="0"/>
    <xf numFmtId="179" fontId="41" fillId="70" borderId="0" applyNumberFormat="0" applyBorder="0" applyAlignment="0" applyProtection="0"/>
    <xf numFmtId="179" fontId="41" fillId="70" borderId="0" applyNumberFormat="0" applyBorder="0" applyAlignment="0" applyProtection="0"/>
    <xf numFmtId="179" fontId="41" fillId="70" borderId="0" applyNumberFormat="0" applyBorder="0" applyAlignment="0" applyProtection="0"/>
    <xf numFmtId="179" fontId="41" fillId="70" borderId="0" applyNumberFormat="0" applyBorder="0" applyAlignment="0" applyProtection="0"/>
    <xf numFmtId="179" fontId="41" fillId="70" borderId="0" applyNumberFormat="0" applyBorder="0" applyAlignment="0" applyProtection="0"/>
    <xf numFmtId="179" fontId="41" fillId="70" borderId="0" applyNumberFormat="0" applyBorder="0" applyAlignment="0" applyProtection="0"/>
    <xf numFmtId="179" fontId="41" fillId="70" borderId="0" applyNumberFormat="0" applyBorder="0" applyAlignment="0" applyProtection="0"/>
    <xf numFmtId="179" fontId="41" fillId="70"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179" fontId="41" fillId="73" borderId="0" applyNumberFormat="0" applyBorder="0" applyAlignment="0" applyProtection="0"/>
    <xf numFmtId="0" fontId="87" fillId="12" borderId="0" applyNumberFormat="0" applyBorder="0" applyAlignment="0" applyProtection="0"/>
    <xf numFmtId="0" fontId="87" fillId="16" borderId="0" applyNumberFormat="0" applyBorder="0" applyAlignment="0" applyProtection="0"/>
    <xf numFmtId="0" fontId="87" fillId="20" borderId="0" applyNumberFormat="0" applyBorder="0" applyAlignment="0" applyProtection="0"/>
    <xf numFmtId="0" fontId="87" fillId="24" borderId="0" applyNumberFormat="0" applyBorder="0" applyAlignment="0" applyProtection="0"/>
    <xf numFmtId="0" fontId="87" fillId="28" borderId="0" applyNumberFormat="0" applyBorder="0" applyAlignment="0" applyProtection="0"/>
    <xf numFmtId="0" fontId="87" fillId="32" borderId="0" applyNumberFormat="0" applyBorder="0" applyAlignment="0" applyProtection="0"/>
    <xf numFmtId="0" fontId="88" fillId="9" borderId="12" applyNumberFormat="0" applyAlignment="0" applyProtection="0"/>
    <xf numFmtId="179" fontId="65" fillId="37" borderId="0" applyNumberFormat="0" applyBorder="0" applyAlignment="0" applyProtection="0"/>
    <xf numFmtId="179" fontId="65" fillId="37" borderId="0" applyNumberFormat="0" applyBorder="0" applyAlignment="0" applyProtection="0"/>
    <xf numFmtId="179" fontId="65" fillId="37" borderId="0" applyNumberFormat="0" applyBorder="0" applyAlignment="0" applyProtection="0"/>
    <xf numFmtId="179" fontId="65" fillId="37" borderId="0" applyNumberFormat="0" applyBorder="0" applyAlignment="0" applyProtection="0"/>
    <xf numFmtId="179" fontId="65" fillId="37" borderId="0" applyNumberFormat="0" applyBorder="0" applyAlignment="0" applyProtection="0"/>
    <xf numFmtId="179" fontId="65" fillId="37" borderId="0" applyNumberFormat="0" applyBorder="0" applyAlignment="0" applyProtection="0"/>
    <xf numFmtId="179" fontId="65" fillId="37" borderId="0" applyNumberFormat="0" applyBorder="0" applyAlignment="0" applyProtection="0"/>
    <xf numFmtId="179" fontId="65" fillId="37" borderId="0" applyNumberFormat="0" applyBorder="0" applyAlignment="0" applyProtection="0"/>
    <xf numFmtId="179" fontId="65" fillId="37" borderId="0" applyNumberFormat="0" applyBorder="0" applyAlignment="0" applyProtection="0"/>
    <xf numFmtId="179" fontId="65" fillId="37" borderId="0" applyNumberFormat="0" applyBorder="0" applyAlignment="0" applyProtection="0"/>
    <xf numFmtId="0" fontId="51" fillId="62" borderId="0" applyNumberFormat="0" applyBorder="0" applyAlignment="0" applyProtection="0"/>
    <xf numFmtId="179" fontId="65" fillId="39" borderId="0" applyNumberFormat="0" applyBorder="0" applyAlignment="0" applyProtection="0"/>
    <xf numFmtId="0" fontId="89" fillId="9" borderId="11" applyNumberFormat="0" applyAlignment="0" applyProtection="0"/>
    <xf numFmtId="179" fontId="64" fillId="76" borderId="19" applyNumberFormat="0" applyAlignment="0" applyProtection="0"/>
    <xf numFmtId="179" fontId="64" fillId="76" borderId="19" applyNumberFormat="0" applyAlignment="0" applyProtection="0"/>
    <xf numFmtId="179" fontId="64" fillId="76" borderId="19" applyNumberFormat="0" applyAlignment="0" applyProtection="0"/>
    <xf numFmtId="179" fontId="64" fillId="76" borderId="19" applyNumberFormat="0" applyAlignment="0" applyProtection="0"/>
    <xf numFmtId="179" fontId="64" fillId="76" borderId="19" applyNumberFormat="0" applyAlignment="0" applyProtection="0"/>
    <xf numFmtId="179" fontId="64" fillId="76" borderId="19" applyNumberFormat="0" applyAlignment="0" applyProtection="0"/>
    <xf numFmtId="179" fontId="64" fillId="76" borderId="19" applyNumberFormat="0" applyAlignment="0" applyProtection="0"/>
    <xf numFmtId="179" fontId="64" fillId="76" borderId="19" applyNumberFormat="0" applyAlignment="0" applyProtection="0"/>
    <xf numFmtId="179" fontId="64" fillId="76" borderId="19" applyNumberFormat="0" applyAlignment="0" applyProtection="0"/>
    <xf numFmtId="179" fontId="64" fillId="76" borderId="19" applyNumberFormat="0" applyAlignment="0" applyProtection="0"/>
    <xf numFmtId="0" fontId="52" fillId="63" borderId="19" applyNumberFormat="0" applyAlignment="0" applyProtection="0"/>
    <xf numFmtId="179" fontId="66" fillId="74" borderId="19" applyNumberFormat="0" applyAlignment="0" applyProtection="0"/>
    <xf numFmtId="179" fontId="48" fillId="75" borderId="20" applyNumberFormat="0" applyAlignment="0" applyProtection="0"/>
    <xf numFmtId="179" fontId="48" fillId="75" borderId="20" applyNumberFormat="0" applyAlignment="0" applyProtection="0"/>
    <xf numFmtId="179" fontId="48" fillId="75" borderId="20" applyNumberFormat="0" applyAlignment="0" applyProtection="0"/>
    <xf numFmtId="179" fontId="48" fillId="75" borderId="20" applyNumberFormat="0" applyAlignment="0" applyProtection="0"/>
    <xf numFmtId="179" fontId="48" fillId="75" borderId="20" applyNumberFormat="0" applyAlignment="0" applyProtection="0"/>
    <xf numFmtId="179" fontId="48" fillId="75" borderId="20" applyNumberFormat="0" applyAlignment="0" applyProtection="0"/>
    <xf numFmtId="179" fontId="48" fillId="75" borderId="20" applyNumberFormat="0" applyAlignment="0" applyProtection="0"/>
    <xf numFmtId="179" fontId="48" fillId="75" borderId="20" applyNumberFormat="0" applyAlignment="0" applyProtection="0"/>
    <xf numFmtId="179" fontId="48" fillId="75" borderId="20" applyNumberFormat="0" applyAlignment="0" applyProtection="0"/>
    <xf numFmtId="179" fontId="48" fillId="75" borderId="20" applyNumberFormat="0" applyAlignment="0" applyProtection="0"/>
    <xf numFmtId="0" fontId="48" fillId="56" borderId="20" applyNumberFormat="0" applyAlignment="0" applyProtection="0"/>
    <xf numFmtId="179" fontId="48" fillId="98" borderId="20" applyNumberFormat="0" applyAlignment="0" applyProtection="0"/>
    <xf numFmtId="191" fontId="11" fillId="0" borderId="0" applyFill="0" applyBorder="0" applyAlignment="0" applyProtection="0"/>
    <xf numFmtId="165" fontId="11" fillId="0" borderId="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7" fontId="5"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7" fontId="9" fillId="0" borderId="0" applyFont="0" applyFill="0" applyBorder="0" applyAlignment="0" applyProtection="0"/>
    <xf numFmtId="3" fontId="74" fillId="0" borderId="0" applyFont="0" applyFill="0" applyBorder="0" applyAlignment="0" applyProtection="0"/>
    <xf numFmtId="3" fontId="90"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9" fillId="0" borderId="0" applyFont="0" applyFill="0" applyBorder="0" applyAlignment="0" applyProtection="0"/>
    <xf numFmtId="192" fontId="74" fillId="0" borderId="0" applyFont="0" applyFill="0" applyBorder="0" applyAlignment="0" applyProtection="0"/>
    <xf numFmtId="193" fontId="90" fillId="0" borderId="0" applyFont="0" applyFill="0" applyBorder="0" applyAlignment="0" applyProtection="0"/>
    <xf numFmtId="2" fontId="91" fillId="0" borderId="0">
      <protection locked="0"/>
    </xf>
    <xf numFmtId="0" fontId="91" fillId="0" borderId="0">
      <protection locked="0"/>
    </xf>
    <xf numFmtId="179" fontId="74" fillId="0" borderId="0" applyFont="0" applyFill="0" applyBorder="0" applyAlignment="0" applyProtection="0"/>
    <xf numFmtId="0" fontId="90" fillId="0" borderId="0" applyFont="0" applyFill="0" applyBorder="0" applyAlignment="0" applyProtection="0"/>
    <xf numFmtId="38" fontId="68" fillId="0" borderId="0" applyFont="0" applyFill="0" applyBorder="0" applyAlignment="0" applyProtection="0"/>
    <xf numFmtId="40" fontId="92" fillId="0" borderId="0" applyFill="0" applyBorder="0" applyProtection="0">
      <alignment vertical="center"/>
    </xf>
    <xf numFmtId="189" fontId="93" fillId="38" borderId="0" applyNumberFormat="0" applyBorder="0" applyAlignment="0" applyProtection="0"/>
    <xf numFmtId="0" fontId="93" fillId="38" borderId="0" applyNumberFormat="0" applyBorder="0" applyAlignment="0" applyProtection="0"/>
    <xf numFmtId="189" fontId="36" fillId="5" borderId="0" applyNumberFormat="0" applyBorder="0" applyAlignment="0" applyProtection="0"/>
    <xf numFmtId="179" fontId="40" fillId="0" borderId="0" applyNumberFormat="0" applyFont="0" applyBorder="0" applyAlignment="0">
      <alignment horizontal="centerContinuous"/>
    </xf>
    <xf numFmtId="0" fontId="94" fillId="8" borderId="11" applyNumberFormat="0" applyAlignment="0" applyProtection="0"/>
    <xf numFmtId="0" fontId="95" fillId="0" borderId="1" applyAlignment="0"/>
    <xf numFmtId="179" fontId="96" fillId="0" borderId="1" applyAlignment="0"/>
    <xf numFmtId="179" fontId="96" fillId="0" borderId="1" applyAlignment="0"/>
    <xf numFmtId="194" fontId="97" fillId="0" borderId="43"/>
    <xf numFmtId="179" fontId="96" fillId="0" borderId="1" applyAlignment="0"/>
    <xf numFmtId="0" fontId="95" fillId="0" borderId="1" applyAlignment="0"/>
    <xf numFmtId="194" fontId="97" fillId="0" borderId="43"/>
    <xf numFmtId="179" fontId="95" fillId="0" borderId="1" applyAlignment="0"/>
    <xf numFmtId="179" fontId="95" fillId="0" borderId="1">
      <alignment vertical="top" wrapText="1"/>
    </xf>
    <xf numFmtId="0" fontId="98" fillId="0" borderId="16" applyNumberFormat="0" applyFill="0" applyAlignment="0" applyProtection="0"/>
    <xf numFmtId="0" fontId="17" fillId="0" borderId="0" applyNumberFormat="0" applyFill="0" applyBorder="0" applyAlignment="0" applyProtection="0"/>
    <xf numFmtId="195" fontId="99" fillId="0" borderId="0" applyFill="0" applyBorder="0" applyAlignment="0" applyProtection="0"/>
    <xf numFmtId="183" fontId="9" fillId="0" borderId="0" applyFont="0" applyFill="0" applyBorder="0" applyAlignment="0" applyProtection="0"/>
    <xf numFmtId="194" fontId="100" fillId="0" borderId="0"/>
    <xf numFmtId="196" fontId="9" fillId="0" borderId="0" applyFont="0" applyFill="0" applyBorder="0" applyAlignment="0" applyProtection="0"/>
    <xf numFmtId="179" fontId="99" fillId="0" borderId="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83" fontId="9" fillId="0" borderId="0" applyFont="0" applyFill="0" applyBorder="0" applyAlignment="0" applyProtection="0"/>
    <xf numFmtId="196" fontId="11" fillId="0" borderId="0" applyFont="0" applyFill="0" applyBorder="0" applyAlignment="0" applyProtection="0"/>
    <xf numFmtId="188" fontId="99" fillId="0" borderId="0" applyFill="0" applyBorder="0" applyAlignment="0" applyProtection="0"/>
    <xf numFmtId="194" fontId="101" fillId="0" borderId="0"/>
    <xf numFmtId="179" fontId="47" fillId="0" borderId="0" applyNumberFormat="0" applyFill="0" applyBorder="0" applyAlignment="0" applyProtection="0"/>
    <xf numFmtId="179" fontId="47" fillId="0" borderId="0" applyNumberFormat="0" applyFill="0" applyBorder="0" applyAlignment="0" applyProtection="0"/>
    <xf numFmtId="179" fontId="47" fillId="0" borderId="0" applyNumberFormat="0" applyFill="0" applyBorder="0" applyAlignment="0" applyProtection="0"/>
    <xf numFmtId="179" fontId="47" fillId="0" borderId="0" applyNumberFormat="0" applyFill="0" applyBorder="0" applyAlignment="0" applyProtection="0"/>
    <xf numFmtId="179" fontId="47" fillId="0" borderId="0" applyNumberFormat="0" applyFill="0" applyBorder="0" applyAlignment="0" applyProtection="0"/>
    <xf numFmtId="179" fontId="47" fillId="0" borderId="0" applyNumberFormat="0" applyFill="0" applyBorder="0" applyAlignment="0" applyProtection="0"/>
    <xf numFmtId="179" fontId="47" fillId="0" borderId="0" applyNumberFormat="0" applyFill="0" applyBorder="0" applyAlignment="0" applyProtection="0"/>
    <xf numFmtId="179" fontId="47" fillId="0" borderId="0" applyNumberFormat="0" applyFill="0" applyBorder="0" applyAlignment="0" applyProtection="0"/>
    <xf numFmtId="179" fontId="47" fillId="0" borderId="0" applyNumberFormat="0" applyFill="0" applyBorder="0" applyAlignment="0" applyProtection="0"/>
    <xf numFmtId="179" fontId="47" fillId="0" borderId="0" applyNumberFormat="0" applyFill="0" applyBorder="0" applyAlignment="0" applyProtection="0"/>
    <xf numFmtId="179" fontId="47" fillId="0" borderId="0" applyNumberFormat="0" applyFill="0" applyBorder="0" applyAlignment="0" applyProtection="0"/>
    <xf numFmtId="179" fontId="47" fillId="0" borderId="0" applyNumberFormat="0" applyFill="0" applyBorder="0" applyAlignment="0" applyProtection="0"/>
    <xf numFmtId="0" fontId="47" fillId="0" borderId="0" applyNumberFormat="0" applyFill="0" applyBorder="0" applyAlignment="0" applyProtection="0"/>
    <xf numFmtId="179" fontId="102" fillId="0" borderId="0" applyNumberFormat="0" applyFill="0" applyBorder="0" applyAlignment="0" applyProtection="0"/>
    <xf numFmtId="2" fontId="74" fillId="0" borderId="0" applyFont="0" applyFill="0" applyBorder="0" applyAlignment="0" applyProtection="0"/>
    <xf numFmtId="2" fontId="90" fillId="0" borderId="0" applyFont="0" applyFill="0" applyBorder="0" applyAlignment="0" applyProtection="0"/>
    <xf numFmtId="179" fontId="103" fillId="0" borderId="0" applyNumberFormat="0" applyFill="0" applyBorder="0" applyAlignment="0" applyProtection="0">
      <alignment vertical="top"/>
      <protection locked="0"/>
    </xf>
    <xf numFmtId="179" fontId="42" fillId="38" borderId="0" applyNumberFormat="0" applyBorder="0" applyAlignment="0" applyProtection="0"/>
    <xf numFmtId="179" fontId="42" fillId="38" borderId="0" applyNumberFormat="0" applyBorder="0" applyAlignment="0" applyProtection="0"/>
    <xf numFmtId="179" fontId="42" fillId="38" borderId="0" applyNumberFormat="0" applyBorder="0" applyAlignment="0" applyProtection="0"/>
    <xf numFmtId="179" fontId="42" fillId="38" borderId="0" applyNumberFormat="0" applyBorder="0" applyAlignment="0" applyProtection="0"/>
    <xf numFmtId="179" fontId="42" fillId="38" borderId="0" applyNumberFormat="0" applyBorder="0" applyAlignment="0" applyProtection="0"/>
    <xf numFmtId="179" fontId="42" fillId="38" borderId="0" applyNumberFormat="0" applyBorder="0" applyAlignment="0" applyProtection="0"/>
    <xf numFmtId="179" fontId="42" fillId="38" borderId="0" applyNumberFormat="0" applyBorder="0" applyAlignment="0" applyProtection="0"/>
    <xf numFmtId="179" fontId="42" fillId="38" borderId="0" applyNumberFormat="0" applyBorder="0" applyAlignment="0" applyProtection="0"/>
    <xf numFmtId="179" fontId="42" fillId="38" borderId="0" applyNumberFormat="0" applyBorder="0" applyAlignment="0" applyProtection="0"/>
    <xf numFmtId="179" fontId="42" fillId="38" borderId="0" applyNumberFormat="0" applyBorder="0" applyAlignment="0" applyProtection="0"/>
    <xf numFmtId="0" fontId="42" fillId="57" borderId="0" applyNumberFormat="0" applyBorder="0" applyAlignment="0" applyProtection="0"/>
    <xf numFmtId="179" fontId="42" fillId="40" borderId="0" applyNumberFormat="0" applyBorder="0" applyAlignment="0" applyProtection="0"/>
    <xf numFmtId="0" fontId="104" fillId="5" borderId="0" applyNumberFormat="0" applyBorder="0" applyAlignment="0" applyProtection="0"/>
    <xf numFmtId="179" fontId="105" fillId="0" borderId="0" applyNumberFormat="0" applyFill="0" applyBorder="0" applyAlignment="0" applyProtection="0"/>
    <xf numFmtId="179" fontId="105" fillId="0" borderId="0" applyNumberFormat="0" applyFill="0" applyBorder="0" applyAlignment="0" applyProtection="0"/>
    <xf numFmtId="179" fontId="105" fillId="0" borderId="0" applyNumberFormat="0" applyFill="0" applyBorder="0" applyAlignment="0" applyProtection="0"/>
    <xf numFmtId="0" fontId="53" fillId="0" borderId="21" applyNumberFormat="0" applyFill="0" applyAlignment="0" applyProtection="0"/>
    <xf numFmtId="179" fontId="60" fillId="0" borderId="31" applyNumberFormat="0" applyFill="0" applyAlignment="0" applyProtection="0"/>
    <xf numFmtId="179" fontId="60" fillId="0" borderId="31" applyNumberFormat="0" applyFill="0" applyAlignment="0" applyProtection="0"/>
    <xf numFmtId="179" fontId="60" fillId="0" borderId="31" applyNumberFormat="0" applyFill="0" applyAlignment="0" applyProtection="0"/>
    <xf numFmtId="179" fontId="60" fillId="0" borderId="31" applyNumberFormat="0" applyFill="0" applyAlignment="0" applyProtection="0"/>
    <xf numFmtId="179" fontId="60" fillId="0" borderId="31" applyNumberFormat="0" applyFill="0" applyAlignment="0" applyProtection="0"/>
    <xf numFmtId="179" fontId="60" fillId="0" borderId="31" applyNumberFormat="0" applyFill="0" applyAlignment="0" applyProtection="0"/>
    <xf numFmtId="179" fontId="60" fillId="0" borderId="31" applyNumberFormat="0" applyFill="0" applyAlignment="0" applyProtection="0"/>
    <xf numFmtId="179" fontId="60" fillId="0" borderId="31" applyNumberFormat="0" applyFill="0" applyAlignment="0" applyProtection="0"/>
    <xf numFmtId="179" fontId="60" fillId="0" borderId="31" applyNumberFormat="0" applyFill="0" applyAlignment="0" applyProtection="0"/>
    <xf numFmtId="179" fontId="60" fillId="0" borderId="31" applyNumberFormat="0" applyFill="0" applyAlignment="0" applyProtection="0"/>
    <xf numFmtId="179" fontId="60" fillId="0" borderId="31" applyNumberFormat="0" applyFill="0" applyAlignment="0" applyProtection="0"/>
    <xf numFmtId="179" fontId="105" fillId="0" borderId="0" applyNumberFormat="0" applyFill="0" applyBorder="0" applyAlignment="0" applyProtection="0"/>
    <xf numFmtId="179" fontId="105" fillId="0" borderId="0" applyNumberFormat="0" applyFill="0" applyBorder="0" applyAlignment="0" applyProtection="0"/>
    <xf numFmtId="179" fontId="105" fillId="0" borderId="0" applyNumberFormat="0" applyFill="0" applyBorder="0" applyAlignment="0" applyProtection="0"/>
    <xf numFmtId="179" fontId="105" fillId="0" borderId="0" applyNumberFormat="0" applyFill="0" applyBorder="0" applyAlignment="0" applyProtection="0"/>
    <xf numFmtId="179" fontId="105" fillId="0" borderId="0" applyNumberFormat="0" applyFill="0" applyBorder="0" applyAlignment="0" applyProtection="0"/>
    <xf numFmtId="179" fontId="105" fillId="0" borderId="0" applyNumberFormat="0" applyFill="0" applyBorder="0" applyAlignment="0" applyProtection="0"/>
    <xf numFmtId="179" fontId="105" fillId="0" borderId="0" applyNumberFormat="0" applyFill="0" applyBorder="0" applyAlignment="0" applyProtection="0"/>
    <xf numFmtId="179" fontId="105" fillId="0" borderId="0" applyNumberFormat="0" applyFill="0" applyBorder="0" applyAlignment="0" applyProtection="0"/>
    <xf numFmtId="179" fontId="105" fillId="0" borderId="0" applyNumberFormat="0" applyFill="0" applyBorder="0" applyAlignment="0" applyProtection="0"/>
    <xf numFmtId="179" fontId="105" fillId="0" borderId="0" applyNumberFormat="0" applyFill="0" applyBorder="0" applyAlignment="0" applyProtection="0"/>
    <xf numFmtId="179" fontId="105" fillId="0" borderId="0" applyNumberFormat="0" applyFill="0" applyBorder="0" applyAlignment="0" applyProtection="0"/>
    <xf numFmtId="179" fontId="105" fillId="0" borderId="0" applyNumberFormat="0" applyFill="0" applyBorder="0" applyAlignment="0" applyProtection="0"/>
    <xf numFmtId="179" fontId="60" fillId="0" borderId="31" applyNumberFormat="0" applyFill="0" applyAlignment="0" applyProtection="0"/>
    <xf numFmtId="179" fontId="106" fillId="0" borderId="0" applyNumberFormat="0" applyFill="0" applyBorder="0" applyAlignment="0" applyProtection="0"/>
    <xf numFmtId="179" fontId="106" fillId="0" borderId="0" applyNumberFormat="0" applyFill="0" applyBorder="0" applyAlignment="0" applyProtection="0"/>
    <xf numFmtId="179" fontId="106" fillId="0" borderId="0" applyNumberFormat="0" applyFill="0" applyBorder="0" applyAlignment="0" applyProtection="0"/>
    <xf numFmtId="0" fontId="54" fillId="0" borderId="22" applyNumberFormat="0" applyFill="0" applyAlignment="0" applyProtection="0"/>
    <xf numFmtId="179" fontId="61" fillId="0" borderId="22" applyNumberFormat="0" applyFill="0" applyAlignment="0" applyProtection="0"/>
    <xf numFmtId="179" fontId="61" fillId="0" borderId="22" applyNumberFormat="0" applyFill="0" applyAlignment="0" applyProtection="0"/>
    <xf numFmtId="179" fontId="61" fillId="0" borderId="22" applyNumberFormat="0" applyFill="0" applyAlignment="0" applyProtection="0"/>
    <xf numFmtId="179" fontId="61" fillId="0" borderId="22" applyNumberFormat="0" applyFill="0" applyAlignment="0" applyProtection="0"/>
    <xf numFmtId="179" fontId="61" fillId="0" borderId="22" applyNumberFormat="0" applyFill="0" applyAlignment="0" applyProtection="0"/>
    <xf numFmtId="179" fontId="61" fillId="0" borderId="22" applyNumberFormat="0" applyFill="0" applyAlignment="0" applyProtection="0"/>
    <xf numFmtId="179" fontId="61" fillId="0" borderId="22" applyNumberFormat="0" applyFill="0" applyAlignment="0" applyProtection="0"/>
    <xf numFmtId="179" fontId="61" fillId="0" borderId="22" applyNumberFormat="0" applyFill="0" applyAlignment="0" applyProtection="0"/>
    <xf numFmtId="179" fontId="61" fillId="0" borderId="22" applyNumberFormat="0" applyFill="0" applyAlignment="0" applyProtection="0"/>
    <xf numFmtId="179" fontId="61" fillId="0" borderId="22" applyNumberFormat="0" applyFill="0" applyAlignment="0" applyProtection="0"/>
    <xf numFmtId="179" fontId="61" fillId="0" borderId="22" applyNumberFormat="0" applyFill="0" applyAlignment="0" applyProtection="0"/>
    <xf numFmtId="179" fontId="106" fillId="0" borderId="0" applyNumberFormat="0" applyFill="0" applyBorder="0" applyAlignment="0" applyProtection="0"/>
    <xf numFmtId="179" fontId="106" fillId="0" borderId="0" applyNumberFormat="0" applyFill="0" applyBorder="0" applyAlignment="0" applyProtection="0"/>
    <xf numFmtId="179" fontId="106" fillId="0" borderId="0" applyNumberFormat="0" applyFill="0" applyBorder="0" applyAlignment="0" applyProtection="0"/>
    <xf numFmtId="179" fontId="106" fillId="0" borderId="0" applyNumberFormat="0" applyFill="0" applyBorder="0" applyAlignment="0" applyProtection="0"/>
    <xf numFmtId="179" fontId="106" fillId="0" borderId="0" applyNumberFormat="0" applyFill="0" applyBorder="0" applyAlignment="0" applyProtection="0"/>
    <xf numFmtId="179" fontId="106" fillId="0" borderId="0" applyNumberFormat="0" applyFill="0" applyBorder="0" applyAlignment="0" applyProtection="0"/>
    <xf numFmtId="179" fontId="106" fillId="0" borderId="0" applyNumberFormat="0" applyFill="0" applyBorder="0" applyAlignment="0" applyProtection="0"/>
    <xf numFmtId="179" fontId="106" fillId="0" borderId="0" applyNumberFormat="0" applyFill="0" applyBorder="0" applyAlignment="0" applyProtection="0"/>
    <xf numFmtId="179" fontId="106" fillId="0" borderId="0" applyNumberFormat="0" applyFill="0" applyBorder="0" applyAlignment="0" applyProtection="0"/>
    <xf numFmtId="179" fontId="106" fillId="0" borderId="0" applyNumberFormat="0" applyFill="0" applyBorder="0" applyAlignment="0" applyProtection="0"/>
    <xf numFmtId="179" fontId="106" fillId="0" borderId="0" applyNumberFormat="0" applyFill="0" applyBorder="0" applyAlignment="0" applyProtection="0"/>
    <xf numFmtId="179" fontId="106" fillId="0" borderId="0" applyNumberFormat="0" applyFill="0" applyBorder="0" applyAlignment="0" applyProtection="0"/>
    <xf numFmtId="179" fontId="61" fillId="0" borderId="22" applyNumberFormat="0" applyFill="0" applyAlignment="0" applyProtection="0"/>
    <xf numFmtId="179" fontId="62" fillId="0" borderId="32" applyNumberFormat="0" applyFill="0" applyAlignment="0" applyProtection="0"/>
    <xf numFmtId="179" fontId="62" fillId="0" borderId="32" applyNumberFormat="0" applyFill="0" applyAlignment="0" applyProtection="0"/>
    <xf numFmtId="179" fontId="62" fillId="0" borderId="32" applyNumberFormat="0" applyFill="0" applyAlignment="0" applyProtection="0"/>
    <xf numFmtId="179" fontId="62" fillId="0" borderId="32" applyNumberFormat="0" applyFill="0" applyAlignment="0" applyProtection="0"/>
    <xf numFmtId="179" fontId="62" fillId="0" borderId="32" applyNumberFormat="0" applyFill="0" applyAlignment="0" applyProtection="0"/>
    <xf numFmtId="179" fontId="62" fillId="0" borderId="32" applyNumberFormat="0" applyFill="0" applyAlignment="0" applyProtection="0"/>
    <xf numFmtId="179" fontId="62" fillId="0" borderId="32" applyNumberFormat="0" applyFill="0" applyAlignment="0" applyProtection="0"/>
    <xf numFmtId="179" fontId="62" fillId="0" borderId="32" applyNumberFormat="0" applyFill="0" applyAlignment="0" applyProtection="0"/>
    <xf numFmtId="179" fontId="62" fillId="0" borderId="32" applyNumberFormat="0" applyFill="0" applyAlignment="0" applyProtection="0"/>
    <xf numFmtId="179" fontId="62" fillId="0" borderId="32" applyNumberFormat="0" applyFill="0" applyAlignment="0" applyProtection="0"/>
    <xf numFmtId="179" fontId="62" fillId="0" borderId="32" applyNumberFormat="0" applyFill="0" applyAlignment="0" applyProtection="0"/>
    <xf numFmtId="0" fontId="55" fillId="0" borderId="23" applyNumberFormat="0" applyFill="0" applyAlignment="0" applyProtection="0"/>
    <xf numFmtId="179" fontId="55" fillId="0" borderId="29" applyNumberFormat="0" applyFill="0" applyAlignment="0" applyProtection="0"/>
    <xf numFmtId="179" fontId="62" fillId="0" borderId="0" applyNumberFormat="0" applyFill="0" applyBorder="0" applyAlignment="0" applyProtection="0"/>
    <xf numFmtId="179" fontId="62" fillId="0" borderId="0" applyNumberFormat="0" applyFill="0" applyBorder="0" applyAlignment="0" applyProtection="0"/>
    <xf numFmtId="179" fontId="62" fillId="0" borderId="0" applyNumberFormat="0" applyFill="0" applyBorder="0" applyAlignment="0" applyProtection="0"/>
    <xf numFmtId="179" fontId="62" fillId="0" borderId="0" applyNumberFormat="0" applyFill="0" applyBorder="0" applyAlignment="0" applyProtection="0"/>
    <xf numFmtId="179" fontId="62" fillId="0" borderId="0" applyNumberFormat="0" applyFill="0" applyBorder="0" applyAlignment="0" applyProtection="0"/>
    <xf numFmtId="179" fontId="62" fillId="0" borderId="0" applyNumberFormat="0" applyFill="0" applyBorder="0" applyAlignment="0" applyProtection="0"/>
    <xf numFmtId="179" fontId="62" fillId="0" borderId="0" applyNumberFormat="0" applyFill="0" applyBorder="0" applyAlignment="0" applyProtection="0"/>
    <xf numFmtId="179" fontId="62" fillId="0" borderId="0" applyNumberFormat="0" applyFill="0" applyBorder="0" applyAlignment="0" applyProtection="0"/>
    <xf numFmtId="179" fontId="62" fillId="0" borderId="0" applyNumberFormat="0" applyFill="0" applyBorder="0" applyAlignment="0" applyProtection="0"/>
    <xf numFmtId="179" fontId="62" fillId="0" borderId="0" applyNumberFormat="0" applyFill="0" applyBorder="0" applyAlignment="0" applyProtection="0"/>
    <xf numFmtId="179" fontId="62" fillId="0" borderId="0" applyNumberFormat="0" applyFill="0" applyBorder="0" applyAlignment="0" applyProtection="0"/>
    <xf numFmtId="179" fontId="62" fillId="0" borderId="0" applyNumberFormat="0" applyFill="0" applyBorder="0" applyAlignment="0" applyProtection="0"/>
    <xf numFmtId="0" fontId="55" fillId="0" borderId="0" applyNumberFormat="0" applyFill="0" applyBorder="0" applyAlignment="0" applyProtection="0"/>
    <xf numFmtId="179" fontId="55" fillId="0" borderId="0" applyNumberFormat="0" applyFill="0" applyBorder="0" applyAlignment="0" applyProtection="0"/>
    <xf numFmtId="0" fontId="106" fillId="0" borderId="0" applyNumberFormat="0" applyFill="0" applyBorder="0" applyAlignment="0" applyProtection="0"/>
    <xf numFmtId="0" fontId="107" fillId="0" borderId="0" applyNumberFormat="0" applyFill="0" applyBorder="0" applyAlignment="0" applyProtection="0">
      <alignment vertical="top"/>
      <protection locked="0"/>
    </xf>
    <xf numFmtId="179" fontId="108" fillId="0" borderId="0" applyNumberFormat="0" applyFill="0" applyBorder="0" applyAlignment="0" applyProtection="0">
      <alignment vertical="top"/>
      <protection locked="0"/>
    </xf>
    <xf numFmtId="179"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179" fontId="110"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190" fontId="108" fillId="0" borderId="0" applyNumberFormat="0" applyFill="0" applyBorder="0" applyAlignment="0" applyProtection="0">
      <alignment vertical="top"/>
      <protection locked="0"/>
    </xf>
    <xf numFmtId="198" fontId="111" fillId="0" borderId="0" applyNumberFormat="0" applyFill="0" applyBorder="0" applyAlignment="0" applyProtection="0">
      <alignment vertical="top"/>
      <protection locked="0"/>
    </xf>
    <xf numFmtId="198" fontId="111" fillId="0" borderId="0" applyNumberFormat="0" applyFill="0" applyBorder="0" applyAlignment="0" applyProtection="0">
      <alignment vertical="top"/>
      <protection locked="0"/>
    </xf>
    <xf numFmtId="198" fontId="111" fillId="0" borderId="0" applyNumberFormat="0" applyFill="0" applyBorder="0" applyAlignment="0" applyProtection="0">
      <alignment vertical="top"/>
      <protection locked="0"/>
    </xf>
    <xf numFmtId="0" fontId="112" fillId="0" borderId="0" applyNumberFormat="0" applyFill="0" applyBorder="0" applyAlignment="0" applyProtection="0"/>
    <xf numFmtId="179" fontId="108" fillId="0" borderId="0" applyNumberFormat="0" applyFill="0" applyBorder="0" applyAlignment="0" applyProtection="0">
      <alignment vertical="top"/>
      <protection locked="0"/>
    </xf>
    <xf numFmtId="179" fontId="49" fillId="41" borderId="19" applyNumberFormat="0" applyAlignment="0" applyProtection="0"/>
    <xf numFmtId="179" fontId="49" fillId="41" borderId="19" applyNumberFormat="0" applyAlignment="0" applyProtection="0"/>
    <xf numFmtId="179" fontId="49" fillId="41" borderId="19" applyNumberFormat="0" applyAlignment="0" applyProtection="0"/>
    <xf numFmtId="179" fontId="49" fillId="41" borderId="19" applyNumberFormat="0" applyAlignment="0" applyProtection="0"/>
    <xf numFmtId="179" fontId="49" fillId="41" borderId="19" applyNumberFormat="0" applyAlignment="0" applyProtection="0"/>
    <xf numFmtId="179" fontId="49" fillId="41" borderId="19" applyNumberFormat="0" applyAlignment="0" applyProtection="0"/>
    <xf numFmtId="179" fontId="49" fillId="41" borderId="19" applyNumberFormat="0" applyAlignment="0" applyProtection="0"/>
    <xf numFmtId="179" fontId="49" fillId="41" borderId="19" applyNumberFormat="0" applyAlignment="0" applyProtection="0"/>
    <xf numFmtId="179" fontId="49" fillId="41" borderId="19" applyNumberFormat="0" applyAlignment="0" applyProtection="0"/>
    <xf numFmtId="179" fontId="49" fillId="41" borderId="19" applyNumberFormat="0" applyAlignment="0" applyProtection="0"/>
    <xf numFmtId="0" fontId="49" fillId="61" borderId="19" applyNumberFormat="0" applyAlignment="0" applyProtection="0"/>
    <xf numFmtId="179" fontId="49" fillId="68" borderId="19" applyNumberFormat="0" applyAlignment="0" applyProtection="0"/>
    <xf numFmtId="4" fontId="80" fillId="0" borderId="40">
      <alignment horizontal="left" vertical="center" wrapText="1"/>
    </xf>
    <xf numFmtId="39" fontId="10" fillId="0" borderId="42">
      <alignment horizontal="right" vertical="top" wrapText="1"/>
    </xf>
    <xf numFmtId="3" fontId="113" fillId="0" borderId="0"/>
    <xf numFmtId="199" fontId="114" fillId="0" borderId="0" applyFill="0" applyBorder="0" applyProtection="0">
      <alignment horizontal="left" vertical="top" wrapText="1"/>
    </xf>
    <xf numFmtId="179" fontId="63" fillId="0" borderId="24" applyNumberFormat="0" applyFill="0" applyAlignment="0" applyProtection="0"/>
    <xf numFmtId="179" fontId="63" fillId="0" borderId="24" applyNumberFormat="0" applyFill="0" applyAlignment="0" applyProtection="0"/>
    <xf numFmtId="179" fontId="63" fillId="0" borderId="24" applyNumberFormat="0" applyFill="0" applyAlignment="0" applyProtection="0"/>
    <xf numFmtId="179" fontId="63" fillId="0" borderId="24" applyNumberFormat="0" applyFill="0" applyAlignment="0" applyProtection="0"/>
    <xf numFmtId="179" fontId="63" fillId="0" borderId="24" applyNumberFormat="0" applyFill="0" applyAlignment="0" applyProtection="0"/>
    <xf numFmtId="179" fontId="63" fillId="0" borderId="24" applyNumberFormat="0" applyFill="0" applyAlignment="0" applyProtection="0"/>
    <xf numFmtId="179" fontId="63" fillId="0" borderId="24" applyNumberFormat="0" applyFill="0" applyAlignment="0" applyProtection="0"/>
    <xf numFmtId="179" fontId="63" fillId="0" borderId="24" applyNumberFormat="0" applyFill="0" applyAlignment="0" applyProtection="0"/>
    <xf numFmtId="179" fontId="63" fillId="0" borderId="24" applyNumberFormat="0" applyFill="0" applyAlignment="0" applyProtection="0"/>
    <xf numFmtId="179" fontId="63" fillId="0" borderId="24" applyNumberFormat="0" applyFill="0" applyAlignment="0" applyProtection="0"/>
    <xf numFmtId="179" fontId="63" fillId="0" borderId="24" applyNumberFormat="0" applyFill="0" applyAlignment="0" applyProtection="0"/>
    <xf numFmtId="0" fontId="56" fillId="0" borderId="24" applyNumberFormat="0" applyFill="0" applyAlignment="0" applyProtection="0"/>
    <xf numFmtId="179" fontId="46" fillId="0" borderId="30" applyNumberFormat="0" applyFill="0" applyAlignment="0" applyProtection="0"/>
    <xf numFmtId="179" fontId="83" fillId="104" borderId="0">
      <alignment horizontal="center" vertical="center" wrapText="1"/>
    </xf>
    <xf numFmtId="179" fontId="60" fillId="0" borderId="31" applyNumberFormat="0" applyFill="0" applyAlignment="0" applyProtection="0"/>
    <xf numFmtId="0" fontId="60" fillId="0" borderId="31" applyNumberFormat="0" applyFill="0" applyAlignment="0" applyProtection="0"/>
    <xf numFmtId="179" fontId="115" fillId="0" borderId="0">
      <alignment vertical="top"/>
    </xf>
    <xf numFmtId="179" fontId="60" fillId="0" borderId="31" applyNumberFormat="0" applyFill="0" applyAlignment="0" applyProtection="0"/>
    <xf numFmtId="179" fontId="60" fillId="0" borderId="31" applyNumberFormat="0" applyFill="0" applyAlignment="0" applyProtection="0"/>
    <xf numFmtId="179" fontId="116" fillId="0" borderId="0">
      <alignment vertical="top"/>
    </xf>
    <xf numFmtId="179" fontId="116" fillId="0" borderId="0">
      <alignment vertical="top"/>
    </xf>
    <xf numFmtId="179" fontId="117" fillId="0" borderId="0"/>
    <xf numFmtId="179" fontId="61" fillId="0" borderId="22" applyNumberFormat="0" applyFill="0" applyAlignment="0" applyProtection="0"/>
    <xf numFmtId="179" fontId="61" fillId="0" borderId="22" applyNumberFormat="0" applyFill="0" applyAlignment="0" applyProtection="0"/>
    <xf numFmtId="179" fontId="118" fillId="0" borderId="0"/>
    <xf numFmtId="179" fontId="118" fillId="0" borderId="0"/>
    <xf numFmtId="194" fontId="119" fillId="0" borderId="0"/>
    <xf numFmtId="179" fontId="120" fillId="0" borderId="0"/>
    <xf numFmtId="0" fontId="121" fillId="0" borderId="0" applyBorder="0">
      <alignment vertical="center"/>
    </xf>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122" fillId="0" borderId="0"/>
    <xf numFmtId="179" fontId="122" fillId="0" borderId="0"/>
    <xf numFmtId="179" fontId="122" fillId="0" borderId="0"/>
    <xf numFmtId="0"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68" fontId="122" fillId="0" borderId="0"/>
    <xf numFmtId="168" fontId="122" fillId="0" borderId="0"/>
    <xf numFmtId="168" fontId="122" fillId="0" borderId="0"/>
    <xf numFmtId="179" fontId="122"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9" fontId="5"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9" fontId="5"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9" fontId="5"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9" fontId="9" fillId="0" borderId="0"/>
    <xf numFmtId="179" fontId="9" fillId="0" borderId="0"/>
    <xf numFmtId="179" fontId="9" fillId="0" borderId="0"/>
    <xf numFmtId="179" fontId="9" fillId="0" borderId="0"/>
    <xf numFmtId="198" fontId="9" fillId="0" borderId="0"/>
    <xf numFmtId="179" fontId="9" fillId="0" borderId="0"/>
    <xf numFmtId="179" fontId="9" fillId="0" borderId="0"/>
    <xf numFmtId="179" fontId="9" fillId="0" borderId="0"/>
    <xf numFmtId="179" fontId="9" fillId="0" borderId="0"/>
    <xf numFmtId="198" fontId="9" fillId="0" borderId="0"/>
    <xf numFmtId="179" fontId="9" fillId="0" borderId="0"/>
    <xf numFmtId="179" fontId="9" fillId="0" borderId="0"/>
    <xf numFmtId="179" fontId="9" fillId="0" borderId="0"/>
    <xf numFmtId="179" fontId="9" fillId="0" borderId="0"/>
    <xf numFmtId="0" fontId="2"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0" fontId="11" fillId="0" borderId="0"/>
    <xf numFmtId="179" fontId="2" fillId="0" borderId="0"/>
    <xf numFmtId="179" fontId="2" fillId="0" borderId="0"/>
    <xf numFmtId="0" fontId="9" fillId="0" borderId="0"/>
    <xf numFmtId="179" fontId="9" fillId="0" borderId="0"/>
    <xf numFmtId="179" fontId="9" fillId="0" borderId="0"/>
    <xf numFmtId="179" fontId="9"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0" fontId="9"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5" fontId="9" fillId="0" borderId="0"/>
    <xf numFmtId="0"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200" fontId="9" fillId="0" borderId="0"/>
    <xf numFmtId="179" fontId="9" fillId="0" borderId="0"/>
    <xf numFmtId="200"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201"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201"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9" fontId="9" fillId="0" borderId="0"/>
    <xf numFmtId="179" fontId="9" fillId="0" borderId="0"/>
    <xf numFmtId="190" fontId="9" fillId="0" borderId="0"/>
    <xf numFmtId="179" fontId="9" fillId="0" borderId="0"/>
    <xf numFmtId="0" fontId="9" fillId="0" borderId="0"/>
    <xf numFmtId="0" fontId="9" fillId="0" borderId="0"/>
    <xf numFmtId="0" fontId="14" fillId="0" borderId="0"/>
    <xf numFmtId="0" fontId="9" fillId="0" borderId="0"/>
    <xf numFmtId="179" fontId="9" fillId="0" borderId="0"/>
    <xf numFmtId="179" fontId="9" fillId="0" borderId="0"/>
    <xf numFmtId="179" fontId="9" fillId="0" borderId="0"/>
    <xf numFmtId="179" fontId="9" fillId="0" borderId="0"/>
    <xf numFmtId="201" fontId="9" fillId="0" borderId="0"/>
    <xf numFmtId="179" fontId="9" fillId="0" borderId="0"/>
    <xf numFmtId="179" fontId="9" fillId="0" borderId="0"/>
    <xf numFmtId="179" fontId="9" fillId="0" borderId="0"/>
    <xf numFmtId="189" fontId="9" fillId="0" borderId="0"/>
    <xf numFmtId="179" fontId="9" fillId="0" borderId="0"/>
    <xf numFmtId="202" fontId="9" fillId="0" borderId="0"/>
    <xf numFmtId="189" fontId="9" fillId="0" borderId="0"/>
    <xf numFmtId="179" fontId="9" fillId="0" borderId="0"/>
    <xf numFmtId="179" fontId="9" fillId="0" borderId="0"/>
    <xf numFmtId="179" fontId="9" fillId="0" borderId="0"/>
    <xf numFmtId="179" fontId="9" fillId="0" borderId="0"/>
    <xf numFmtId="18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0" fontId="9" fillId="0" borderId="0"/>
    <xf numFmtId="0" fontId="9" fillId="0" borderId="0"/>
    <xf numFmtId="0" fontId="9" fillId="0" borderId="0"/>
    <xf numFmtId="0" fontId="9" fillId="0" borderId="0"/>
    <xf numFmtId="0" fontId="9" fillId="0" borderId="0"/>
    <xf numFmtId="0" fontId="5" fillId="0" borderId="0"/>
    <xf numFmtId="0" fontId="123" fillId="0" borderId="0"/>
    <xf numFmtId="0" fontId="9" fillId="0" borderId="0"/>
    <xf numFmtId="0" fontId="9" fillId="0" borderId="0"/>
    <xf numFmtId="0" fontId="2" fillId="0" borderId="0"/>
    <xf numFmtId="0" fontId="2" fillId="0" borderId="0"/>
    <xf numFmtId="0" fontId="2" fillId="0" borderId="0"/>
    <xf numFmtId="0" fontId="2"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0" fontId="9" fillId="0" borderId="0"/>
    <xf numFmtId="0" fontId="9" fillId="0" borderId="0"/>
    <xf numFmtId="0" fontId="14" fillId="0" borderId="0"/>
    <xf numFmtId="0" fontId="85"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0"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0" fontId="2" fillId="0" borderId="0"/>
    <xf numFmtId="179" fontId="9" fillId="0" borderId="0"/>
    <xf numFmtId="0" fontId="2" fillId="0" borderId="0"/>
    <xf numFmtId="179" fontId="9" fillId="0" borderId="0"/>
    <xf numFmtId="0" fontId="2" fillId="0" borderId="0"/>
    <xf numFmtId="0" fontId="2" fillId="0" borderId="0"/>
    <xf numFmtId="0" fontId="2"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0" fontId="5"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0" fontId="2"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122" fillId="0" borderId="0"/>
    <xf numFmtId="179" fontId="122" fillId="0" borderId="0"/>
    <xf numFmtId="179" fontId="122" fillId="0" borderId="0"/>
    <xf numFmtId="179" fontId="122" fillId="0" borderId="0"/>
    <xf numFmtId="179" fontId="9" fillId="0" borderId="0"/>
    <xf numFmtId="179" fontId="9" fillId="0" borderId="0"/>
    <xf numFmtId="0" fontId="124" fillId="0" borderId="0"/>
    <xf numFmtId="179" fontId="9" fillId="0" borderId="0"/>
    <xf numFmtId="0" fontId="9" fillId="0" borderId="0"/>
    <xf numFmtId="0" fontId="2"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0" fontId="5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0"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0" fontId="5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0"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0"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9" fillId="0" borderId="0"/>
    <xf numFmtId="179" fontId="9" fillId="0" borderId="0"/>
    <xf numFmtId="179" fontId="9" fillId="0" borderId="0"/>
    <xf numFmtId="179" fontId="9"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0" fontId="9" fillId="0" borderId="0"/>
    <xf numFmtId="179" fontId="2" fillId="0" borderId="0"/>
    <xf numFmtId="179" fontId="2" fillId="0" borderId="0"/>
    <xf numFmtId="0" fontId="11" fillId="0" borderId="0"/>
    <xf numFmtId="179" fontId="9" fillId="0" borderId="0"/>
    <xf numFmtId="179" fontId="9" fillId="0" borderId="0"/>
    <xf numFmtId="179" fontId="9" fillId="0" borderId="0"/>
    <xf numFmtId="179" fontId="9"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9" fillId="0" borderId="0"/>
    <xf numFmtId="179" fontId="9" fillId="0" borderId="0"/>
    <xf numFmtId="179" fontId="9" fillId="0" borderId="0"/>
    <xf numFmtId="179" fontId="9"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122" fillId="0" borderId="0"/>
    <xf numFmtId="179" fontId="122" fillId="0" borderId="0"/>
    <xf numFmtId="179" fontId="122" fillId="0" borderId="0"/>
    <xf numFmtId="179" fontId="122" fillId="0" borderId="0"/>
    <xf numFmtId="179" fontId="9" fillId="0" borderId="0"/>
    <xf numFmtId="203" fontId="9" fillId="0" borderId="0"/>
    <xf numFmtId="203" fontId="9" fillId="0" borderId="0"/>
    <xf numFmtId="203" fontId="9" fillId="0" borderId="0"/>
    <xf numFmtId="203"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0"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0" fontId="9" fillId="0" borderId="0"/>
    <xf numFmtId="198" fontId="2"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179" fontId="122" fillId="0" borderId="0"/>
    <xf numFmtId="0" fontId="122" fillId="0" borderId="0"/>
    <xf numFmtId="0" fontId="122" fillId="0" borderId="0"/>
    <xf numFmtId="179" fontId="122" fillId="0" borderId="0"/>
    <xf numFmtId="179" fontId="122" fillId="0" borderId="0"/>
    <xf numFmtId="179" fontId="122" fillId="0" borderId="0"/>
    <xf numFmtId="179" fontId="122" fillId="0" borderId="0"/>
    <xf numFmtId="179" fontId="122"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0" fontId="9" fillId="0" borderId="0"/>
    <xf numFmtId="0" fontId="5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0" fontId="9" fillId="0" borderId="0"/>
    <xf numFmtId="0" fontId="9" fillId="0" borderId="0"/>
    <xf numFmtId="0" fontId="5" fillId="0" borderId="0"/>
    <xf numFmtId="179" fontId="125"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1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0"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0" fontId="9" fillId="0" borderId="0"/>
    <xf numFmtId="0" fontId="85" fillId="0" borderId="0"/>
    <xf numFmtId="179" fontId="126"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0"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0" fontId="5" fillId="0" borderId="0"/>
    <xf numFmtId="0"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9" fontId="45" fillId="68" borderId="0" applyNumberFormat="0" applyBorder="0" applyAlignment="0" applyProtection="0"/>
    <xf numFmtId="179" fontId="45" fillId="68" borderId="0" applyNumberFormat="0" applyBorder="0" applyAlignment="0" applyProtection="0"/>
    <xf numFmtId="0" fontId="127" fillId="7" borderId="0" applyNumberFormat="0" applyBorder="0" applyAlignment="0" applyProtection="0"/>
    <xf numFmtId="179" fontId="45" fillId="68" borderId="0" applyNumberFormat="0" applyBorder="0" applyAlignment="0" applyProtection="0"/>
    <xf numFmtId="179" fontId="45" fillId="68" borderId="0" applyNumberFormat="0" applyBorder="0" applyAlignment="0" applyProtection="0"/>
    <xf numFmtId="179" fontId="45" fillId="68" borderId="0" applyNumberFormat="0" applyBorder="0" applyAlignment="0" applyProtection="0"/>
    <xf numFmtId="179" fontId="45" fillId="68" borderId="0" applyNumberFormat="0" applyBorder="0" applyAlignment="0" applyProtection="0"/>
    <xf numFmtId="179" fontId="45" fillId="68" borderId="0" applyNumberFormat="0" applyBorder="0" applyAlignment="0" applyProtection="0"/>
    <xf numFmtId="179" fontId="45" fillId="68" borderId="0" applyNumberFormat="0" applyBorder="0" applyAlignment="0" applyProtection="0"/>
    <xf numFmtId="179" fontId="45" fillId="68" borderId="0" applyNumberFormat="0" applyBorder="0" applyAlignment="0" applyProtection="0"/>
    <xf numFmtId="179" fontId="45" fillId="68" borderId="0" applyNumberFormat="0" applyBorder="0" applyAlignment="0" applyProtection="0"/>
    <xf numFmtId="0" fontId="45" fillId="67" borderId="0" applyNumberFormat="0" applyBorder="0" applyAlignment="0" applyProtection="0"/>
    <xf numFmtId="179" fontId="67" fillId="68" borderId="0" applyNumberFormat="0" applyBorder="0" applyAlignment="0" applyProtection="0"/>
    <xf numFmtId="0" fontId="51" fillId="68" borderId="0" applyNumberFormat="0" applyBorder="0" applyAlignment="0" applyProtection="0"/>
    <xf numFmtId="197" fontId="128" fillId="0" borderId="0"/>
    <xf numFmtId="179" fontId="5" fillId="0" borderId="0"/>
    <xf numFmtId="0" fontId="12" fillId="0" borderId="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129" fillId="0" borderId="0"/>
    <xf numFmtId="187" fontId="129" fillId="0" borderId="0"/>
    <xf numFmtId="187" fontId="129" fillId="0" borderId="0"/>
    <xf numFmtId="187" fontId="129" fillId="0" borderId="0"/>
    <xf numFmtId="0" fontId="129" fillId="0" borderId="0"/>
    <xf numFmtId="0" fontId="12" fillId="0" borderId="0"/>
    <xf numFmtId="187" fontId="129" fillId="0" borderId="0"/>
    <xf numFmtId="187" fontId="129" fillId="0" borderId="0"/>
    <xf numFmtId="179"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79" fontId="129" fillId="0" borderId="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5" fillId="0" borderId="0"/>
    <xf numFmtId="187" fontId="129" fillId="0" borderId="0"/>
    <xf numFmtId="187" fontId="129" fillId="0" borderId="0"/>
    <xf numFmtId="0" fontId="12" fillId="0" borderId="0"/>
    <xf numFmtId="187" fontId="129" fillId="0" borderId="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5" fillId="0" borderId="0"/>
    <xf numFmtId="0" fontId="12" fillId="0" borderId="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5" fillId="0" borderId="0"/>
    <xf numFmtId="179" fontId="130" fillId="0" borderId="0"/>
    <xf numFmtId="179" fontId="130" fillId="0" borderId="0"/>
    <xf numFmtId="0" fontId="12" fillId="0" borderId="0"/>
    <xf numFmtId="179" fontId="130" fillId="0" borderId="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5" fillId="0" borderId="0"/>
    <xf numFmtId="0" fontId="12" fillId="0" borderId="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5" fillId="0" borderId="0"/>
    <xf numFmtId="0" fontId="12" fillId="0" borderId="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5" fillId="0" borderId="0"/>
    <xf numFmtId="0" fontId="12" fillId="0" borderId="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5" fillId="0" borderId="0"/>
    <xf numFmtId="0" fontId="12" fillId="0" borderId="0"/>
    <xf numFmtId="179" fontId="9" fillId="0" borderId="0" applyNumberFormat="0" applyFill="0" applyBorder="0" applyAlignment="0" applyProtection="0"/>
    <xf numFmtId="179" fontId="9" fillId="0" borderId="0" applyNumberFormat="0" applyFill="0" applyBorder="0" applyAlignment="0" applyProtection="0"/>
    <xf numFmtId="179" fontId="5"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0" fontId="12"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31" fillId="0" borderId="0"/>
    <xf numFmtId="187" fontId="129" fillId="0" borderId="0"/>
    <xf numFmtId="187" fontId="129" fillId="0" borderId="0"/>
    <xf numFmtId="0" fontId="9" fillId="0" borderId="0"/>
    <xf numFmtId="0" fontId="9" fillId="0" borderId="0"/>
    <xf numFmtId="0" fontId="9" fillId="0" borderId="0"/>
    <xf numFmtId="0" fontId="132"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0" fontId="9" fillId="0" borderId="0" applyNumberFormat="0" applyFill="0" applyBorder="0" applyAlignment="0" applyProtection="0"/>
    <xf numFmtId="0" fontId="12" fillId="0" borderId="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0" fontId="11" fillId="0" borderId="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87" fontId="129" fillId="0" borderId="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87" fontId="129" fillId="0" borderId="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87" fontId="129" fillId="0" borderId="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0" fontId="133" fillId="0" borderId="0"/>
    <xf numFmtId="187" fontId="129" fillId="0" borderId="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0" fontId="133" fillId="0" borderId="0"/>
    <xf numFmtId="187" fontId="129" fillId="0" borderId="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0" fontId="133" fillId="0" borderId="0"/>
    <xf numFmtId="187" fontId="12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87" fontId="129" fillId="0" borderId="0"/>
    <xf numFmtId="179" fontId="5" fillId="0" borderId="0"/>
    <xf numFmtId="0" fontId="12" fillId="0" borderId="0"/>
    <xf numFmtId="179" fontId="5" fillId="0" borderId="0"/>
    <xf numFmtId="0" fontId="12" fillId="0" borderId="0"/>
    <xf numFmtId="179" fontId="5" fillId="0" borderId="0"/>
    <xf numFmtId="0" fontId="12" fillId="0" borderId="0"/>
    <xf numFmtId="179" fontId="5" fillId="0" borderId="0"/>
    <xf numFmtId="0" fontId="12" fillId="0" borderId="0"/>
    <xf numFmtId="179" fontId="5" fillId="0" borderId="0"/>
    <xf numFmtId="0" fontId="12" fillId="0" borderId="0"/>
    <xf numFmtId="179" fontId="5" fillId="0" borderId="0"/>
    <xf numFmtId="0" fontId="12" fillId="0" borderId="0"/>
    <xf numFmtId="179" fontId="5" fillId="0" borderId="0"/>
    <xf numFmtId="0" fontId="12" fillId="0" borderId="0"/>
    <xf numFmtId="179" fontId="5" fillId="0" borderId="0"/>
    <xf numFmtId="0" fontId="12" fillId="0" borderId="0"/>
    <xf numFmtId="179" fontId="5" fillId="0" borderId="0"/>
    <xf numFmtId="0" fontId="12" fillId="0" borderId="0"/>
    <xf numFmtId="179" fontId="5" fillId="0" borderId="0"/>
    <xf numFmtId="0" fontId="12"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0" fontId="5" fillId="0" borderId="0"/>
    <xf numFmtId="179" fontId="134"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79" fontId="9" fillId="0" borderId="0"/>
    <xf numFmtId="179" fontId="9" fillId="0" borderId="0"/>
    <xf numFmtId="179" fontId="9" fillId="0" borderId="0"/>
    <xf numFmtId="179" fontId="9" fillId="0" borderId="0"/>
    <xf numFmtId="0" fontId="9" fillId="0" borderId="0" applyNumberFormat="0" applyFill="0" applyBorder="0" applyAlignment="0" applyProtection="0"/>
    <xf numFmtId="0" fontId="9" fillId="0" borderId="0" applyNumberFormat="0" applyFill="0" applyBorder="0" applyAlignment="0" applyProtection="0"/>
    <xf numFmtId="179" fontId="134" fillId="0" borderId="0"/>
    <xf numFmtId="0" fontId="12" fillId="0" borderId="0"/>
    <xf numFmtId="179" fontId="5"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79" fontId="5" fillId="0" borderId="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0" fontId="12" fillId="0" borderId="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0" fontId="12"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0" fontId="2"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0" fontId="12"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31"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31" fillId="0" borderId="0"/>
    <xf numFmtId="179" fontId="5"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87" fontId="129" fillId="0" borderId="0"/>
    <xf numFmtId="179" fontId="9" fillId="0" borderId="0" applyNumberFormat="0" applyFill="0" applyBorder="0" applyAlignment="0" applyProtection="0"/>
    <xf numFmtId="0" fontId="12" fillId="0" borderId="0"/>
    <xf numFmtId="179" fontId="9" fillId="0" borderId="0" applyNumberFormat="0" applyFill="0" applyBorder="0" applyAlignment="0" applyProtection="0"/>
    <xf numFmtId="0" fontId="12" fillId="0" borderId="0"/>
    <xf numFmtId="179" fontId="9" fillId="0" borderId="0" applyNumberFormat="0" applyFill="0" applyBorder="0" applyAlignment="0" applyProtection="0"/>
    <xf numFmtId="0" fontId="12" fillId="0" borderId="0"/>
    <xf numFmtId="179" fontId="9" fillId="0" borderId="0" applyNumberFormat="0" applyFill="0" applyBorder="0" applyAlignment="0" applyProtection="0"/>
    <xf numFmtId="179" fontId="9" fillId="0" borderId="0" applyNumberFormat="0" applyFill="0" applyBorder="0" applyAlignment="0" applyProtection="0"/>
    <xf numFmtId="0" fontId="12" fillId="0" borderId="0"/>
    <xf numFmtId="179" fontId="9" fillId="0" borderId="0" applyNumberFormat="0" applyFill="0" applyBorder="0" applyAlignment="0" applyProtection="0"/>
    <xf numFmtId="0" fontId="12" fillId="0" borderId="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0" fontId="2" fillId="0" borderId="0"/>
    <xf numFmtId="0" fontId="12" fillId="0" borderId="0"/>
    <xf numFmtId="0" fontId="9" fillId="0" borderId="0" applyNumberFormat="0" applyFill="0" applyBorder="0" applyAlignment="0" applyProtection="0"/>
    <xf numFmtId="0" fontId="9" fillId="0" borderId="0"/>
    <xf numFmtId="179" fontId="5" fillId="0" borderId="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5"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0" fontId="12"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0"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5"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0" fontId="12"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0"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5" fillId="0" borderId="0"/>
    <xf numFmtId="0" fontId="12" fillId="0" borderId="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5" fillId="0" borderId="0"/>
    <xf numFmtId="0" fontId="12" fillId="0" borderId="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9" fillId="0" borderId="0" applyNumberFormat="0" applyFill="0" applyBorder="0" applyAlignment="0" applyProtection="0"/>
    <xf numFmtId="179" fontId="5" fillId="0" borderId="0"/>
    <xf numFmtId="179" fontId="135" fillId="69" borderId="25" applyNumberFormat="0" applyFont="0" applyAlignment="0" applyProtection="0"/>
    <xf numFmtId="179" fontId="135" fillId="69" borderId="25" applyNumberFormat="0" applyFont="0" applyAlignment="0" applyProtection="0"/>
    <xf numFmtId="179" fontId="135" fillId="69" borderId="25" applyNumberFormat="0" applyFont="0" applyAlignment="0" applyProtection="0"/>
    <xf numFmtId="179" fontId="135" fillId="69" borderId="25" applyNumberFormat="0" applyFont="0" applyAlignment="0" applyProtection="0"/>
    <xf numFmtId="179" fontId="135" fillId="69" borderId="25" applyNumberFormat="0" applyFont="0" applyAlignment="0" applyProtection="0"/>
    <xf numFmtId="179" fontId="135" fillId="69" borderId="25" applyNumberFormat="0" applyFont="0" applyAlignment="0" applyProtection="0"/>
    <xf numFmtId="179" fontId="135" fillId="69" borderId="25" applyNumberFormat="0" applyFont="0" applyAlignment="0" applyProtection="0"/>
    <xf numFmtId="179" fontId="135" fillId="69" borderId="25" applyNumberFormat="0" applyFont="0" applyAlignment="0" applyProtection="0"/>
    <xf numFmtId="179" fontId="135" fillId="69" borderId="25" applyNumberFormat="0" applyFont="0" applyAlignment="0" applyProtection="0"/>
    <xf numFmtId="179" fontId="135" fillId="69" borderId="25" applyNumberFormat="0" applyFont="0" applyAlignment="0" applyProtection="0"/>
    <xf numFmtId="179" fontId="9" fillId="69" borderId="25" applyNumberFormat="0" applyFont="0" applyAlignment="0" applyProtection="0"/>
    <xf numFmtId="179" fontId="9" fillId="69" borderId="25" applyNumberFormat="0" applyFont="0" applyAlignment="0" applyProtection="0"/>
    <xf numFmtId="179" fontId="9" fillId="69" borderId="25" applyNumberFormat="0" applyFont="0" applyAlignment="0" applyProtection="0"/>
    <xf numFmtId="0" fontId="9" fillId="54" borderId="25" applyNumberFormat="0" applyFont="0" applyAlignment="0" applyProtection="0"/>
    <xf numFmtId="179" fontId="136" fillId="108" borderId="25" applyNumberFormat="0" applyAlignment="0" applyProtection="0"/>
    <xf numFmtId="0" fontId="13" fillId="11" borderId="15" applyNumberFormat="0" applyFont="0" applyAlignment="0" applyProtection="0"/>
    <xf numFmtId="179" fontId="9" fillId="0" borderId="0"/>
    <xf numFmtId="179" fontId="9" fillId="0" borderId="0"/>
    <xf numFmtId="179" fontId="9" fillId="0" borderId="0"/>
    <xf numFmtId="179" fontId="9"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1" fillId="0" borderId="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85" fillId="0" borderId="0" applyFont="0" applyFill="0" applyBorder="0" applyAlignment="0" applyProtection="0"/>
    <xf numFmtId="9" fontId="5"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9" fontId="43" fillId="76" borderId="18" applyNumberFormat="0" applyAlignment="0" applyProtection="0"/>
    <xf numFmtId="179" fontId="43" fillId="76" borderId="18" applyNumberFormat="0" applyAlignment="0" applyProtection="0"/>
    <xf numFmtId="179" fontId="43" fillId="76" borderId="18" applyNumberFormat="0" applyAlignment="0" applyProtection="0"/>
    <xf numFmtId="179" fontId="43" fillId="76" borderId="18" applyNumberFormat="0" applyAlignment="0" applyProtection="0"/>
    <xf numFmtId="179" fontId="43" fillId="76" borderId="18" applyNumberFormat="0" applyAlignment="0" applyProtection="0"/>
    <xf numFmtId="179" fontId="43" fillId="76" borderId="18" applyNumberFormat="0" applyAlignment="0" applyProtection="0"/>
    <xf numFmtId="179" fontId="43" fillId="76" borderId="18" applyNumberFormat="0" applyAlignment="0" applyProtection="0"/>
    <xf numFmtId="179" fontId="43" fillId="76" borderId="18" applyNumberFormat="0" applyAlignment="0" applyProtection="0"/>
    <xf numFmtId="179" fontId="43" fillId="76" borderId="18" applyNumberFormat="0" applyAlignment="0" applyProtection="0"/>
    <xf numFmtId="179" fontId="43" fillId="76" borderId="18" applyNumberFormat="0" applyAlignment="0" applyProtection="0"/>
    <xf numFmtId="0" fontId="43" fillId="63" borderId="18" applyNumberFormat="0" applyAlignment="0" applyProtection="0"/>
    <xf numFmtId="179" fontId="43" fillId="74" borderId="18" applyNumberFormat="0" applyAlignment="0" applyProtection="0"/>
    <xf numFmtId="9" fontId="5" fillId="0" borderId="0" applyFont="0" applyFill="0" applyBorder="0" applyAlignment="0" applyProtection="0"/>
    <xf numFmtId="4" fontId="137" fillId="0" borderId="0">
      <alignment vertical="top"/>
      <protection hidden="1"/>
    </xf>
    <xf numFmtId="4" fontId="138" fillId="0" borderId="0">
      <alignment vertical="top"/>
      <protection hidden="1"/>
    </xf>
    <xf numFmtId="179" fontId="139" fillId="0" borderId="0" applyFill="0">
      <alignment vertical="justify"/>
    </xf>
    <xf numFmtId="49" fontId="140" fillId="109" borderId="44">
      <alignment horizontal="center" vertical="top" wrapText="1"/>
    </xf>
    <xf numFmtId="49" fontId="140" fillId="109" borderId="44">
      <alignment horizontal="center" vertical="top" wrapText="1"/>
    </xf>
    <xf numFmtId="49" fontId="141" fillId="109" borderId="44">
      <alignment horizontal="center" vertical="top" wrapText="1"/>
    </xf>
    <xf numFmtId="49" fontId="141" fillId="109" borderId="44">
      <alignment horizontal="center" vertical="top" wrapText="1"/>
    </xf>
    <xf numFmtId="49" fontId="140" fillId="109" borderId="44">
      <alignment horizontal="center" vertical="top" wrapText="1"/>
    </xf>
    <xf numFmtId="4" fontId="142" fillId="0" borderId="0" applyProtection="0">
      <alignment horizontal="left"/>
      <protection locked="0"/>
    </xf>
    <xf numFmtId="179" fontId="143" fillId="74" borderId="0">
      <alignment horizontal="left"/>
    </xf>
    <xf numFmtId="179" fontId="143" fillId="74" borderId="0">
      <alignment horizontal="right"/>
    </xf>
    <xf numFmtId="179" fontId="144" fillId="74" borderId="0">
      <alignment horizontal="left" vertical="top"/>
    </xf>
    <xf numFmtId="179" fontId="145" fillId="74" borderId="0">
      <alignment horizontal="left" vertical="top"/>
    </xf>
    <xf numFmtId="179" fontId="146" fillId="76" borderId="0">
      <alignment horizontal="left" vertical="center"/>
    </xf>
    <xf numFmtId="179" fontId="146" fillId="76" borderId="0">
      <alignment horizontal="right" vertical="center"/>
    </xf>
    <xf numFmtId="179" fontId="143" fillId="74" borderId="0">
      <alignment horizontal="left" vertical="top"/>
    </xf>
    <xf numFmtId="179" fontId="143" fillId="74" borderId="0">
      <alignment horizontal="right" vertical="top"/>
    </xf>
    <xf numFmtId="179" fontId="147" fillId="74" borderId="0">
      <alignment horizontal="left" vertical="top"/>
    </xf>
    <xf numFmtId="179" fontId="146" fillId="76" borderId="0">
      <alignment horizontal="left" vertical="center"/>
    </xf>
    <xf numFmtId="179" fontId="146" fillId="76" borderId="0">
      <alignment horizontal="left" vertical="center"/>
    </xf>
    <xf numFmtId="179" fontId="146" fillId="76" borderId="0">
      <alignment horizontal="right" vertical="center"/>
    </xf>
    <xf numFmtId="179" fontId="143" fillId="74" borderId="0">
      <alignment horizontal="left"/>
    </xf>
    <xf numFmtId="179" fontId="148" fillId="74" borderId="0">
      <alignment horizontal="left" vertical="center"/>
    </xf>
    <xf numFmtId="179" fontId="143" fillId="74" borderId="0">
      <alignment horizontal="right" vertical="top"/>
    </xf>
    <xf numFmtId="179" fontId="146" fillId="74" borderId="0">
      <alignment horizontal="left"/>
    </xf>
    <xf numFmtId="179" fontId="146" fillId="74" borderId="0">
      <alignment horizontal="left" vertical="top"/>
    </xf>
    <xf numFmtId="179" fontId="149" fillId="74" borderId="0">
      <alignment horizontal="right" vertical="top"/>
    </xf>
    <xf numFmtId="179" fontId="146" fillId="74" borderId="0">
      <alignment horizontal="left" vertical="top"/>
    </xf>
    <xf numFmtId="179" fontId="143" fillId="74" borderId="0">
      <alignment horizontal="left" vertical="top"/>
    </xf>
    <xf numFmtId="179" fontId="143" fillId="74" borderId="0">
      <alignment horizontal="right" vertical="top"/>
    </xf>
    <xf numFmtId="179" fontId="143" fillId="74" borderId="0">
      <alignment horizontal="left" vertical="top"/>
    </xf>
    <xf numFmtId="179" fontId="143" fillId="74" borderId="0">
      <alignment horizontal="right" vertical="top"/>
    </xf>
    <xf numFmtId="179" fontId="143" fillId="74" borderId="0">
      <alignment horizontal="left" vertical="top"/>
    </xf>
    <xf numFmtId="179" fontId="146" fillId="76" borderId="0">
      <alignment horizontal="left" vertical="center"/>
    </xf>
    <xf numFmtId="179" fontId="146" fillId="76" borderId="0">
      <alignment horizontal="right" vertical="center"/>
    </xf>
    <xf numFmtId="179" fontId="146" fillId="74" borderId="0">
      <alignment horizontal="right" vertical="top"/>
    </xf>
    <xf numFmtId="179" fontId="143" fillId="74" borderId="0">
      <alignment horizontal="left" vertical="top"/>
    </xf>
    <xf numFmtId="179" fontId="143" fillId="74" borderId="0">
      <alignment horizontal="left" vertical="top"/>
    </xf>
    <xf numFmtId="179" fontId="143" fillId="74" borderId="0">
      <alignment horizontal="left" vertical="top"/>
    </xf>
    <xf numFmtId="179" fontId="150" fillId="74" borderId="0">
      <alignment horizontal="left" vertical="top"/>
    </xf>
    <xf numFmtId="179" fontId="151" fillId="74" borderId="0">
      <alignment horizontal="left" vertical="top"/>
    </xf>
    <xf numFmtId="179" fontId="150" fillId="74" borderId="0">
      <alignment horizontal="left" vertical="top"/>
    </xf>
    <xf numFmtId="179" fontId="146" fillId="74" borderId="0">
      <alignment horizontal="left"/>
    </xf>
    <xf numFmtId="179" fontId="146" fillId="74" borderId="0">
      <alignment horizontal="right"/>
    </xf>
    <xf numFmtId="0" fontId="152" fillId="6" borderId="0" applyNumberFormat="0" applyBorder="0" applyAlignment="0" applyProtection="0"/>
    <xf numFmtId="0" fontId="57" fillId="0" borderId="0" applyNumberFormat="0" applyFill="0" applyBorder="0" applyAlignment="0" applyProtection="0"/>
    <xf numFmtId="4" fontId="81" fillId="0" borderId="45" applyFont="0" applyAlignment="0">
      <alignment horizontal="left" vertical="top"/>
    </xf>
    <xf numFmtId="49" fontId="153" fillId="0" borderId="0" applyNumberFormat="0" applyProtection="0">
      <alignment horizontal="right" vertical="top"/>
      <protection locked="0"/>
    </xf>
    <xf numFmtId="49" fontId="154" fillId="0" borderId="0" applyNumberFormat="0" applyProtection="0">
      <alignment horizontal="right" vertical="top"/>
      <protection locked="0"/>
    </xf>
    <xf numFmtId="49" fontId="154" fillId="0" borderId="0" applyNumberFormat="0" applyProtection="0">
      <alignment horizontal="right" vertical="top"/>
      <protection locked="0"/>
    </xf>
    <xf numFmtId="49" fontId="154" fillId="0" borderId="0" applyNumberFormat="0" applyProtection="0">
      <alignment horizontal="right" vertical="top"/>
      <protection locked="0"/>
    </xf>
    <xf numFmtId="0" fontId="65" fillId="47" borderId="0" applyNumberFormat="0" applyBorder="0" applyAlignment="0" applyProtection="0"/>
    <xf numFmtId="0" fontId="5" fillId="0" borderId="0"/>
    <xf numFmtId="0" fontId="11" fillId="0" borderId="0"/>
    <xf numFmtId="179" fontId="82" fillId="0" borderId="0"/>
    <xf numFmtId="0" fontId="155" fillId="110" borderId="0" applyAlignment="0">
      <alignment horizontal="justify" vertical="top" wrapText="1"/>
    </xf>
    <xf numFmtId="0" fontId="155" fillId="110" borderId="0" applyAlignment="0">
      <alignment horizontal="justify" vertical="top" wrapText="1"/>
    </xf>
    <xf numFmtId="204" fontId="155" fillId="110" borderId="0" applyAlignment="0">
      <alignment horizontal="justify" vertical="top" wrapText="1"/>
    </xf>
    <xf numFmtId="204" fontId="155" fillId="110" borderId="0" applyAlignment="0">
      <alignment horizontal="justify" vertical="top" wrapText="1"/>
    </xf>
    <xf numFmtId="205" fontId="155" fillId="110" borderId="0" applyAlignment="0">
      <alignment horizontal="justify" vertical="top" wrapText="1"/>
    </xf>
    <xf numFmtId="204" fontId="155" fillId="110" borderId="0" applyAlignment="0">
      <alignment horizontal="justify" vertical="top" wrapText="1"/>
    </xf>
    <xf numFmtId="204" fontId="155" fillId="110" borderId="0" applyAlignment="0">
      <alignment horizontal="justify" vertical="top" wrapText="1"/>
    </xf>
    <xf numFmtId="205" fontId="155" fillId="110" borderId="0" applyAlignment="0">
      <alignment horizontal="justify" vertical="top" wrapText="1"/>
    </xf>
    <xf numFmtId="205" fontId="155" fillId="110" borderId="0" applyAlignment="0">
      <alignment horizontal="justify" vertical="top" wrapText="1"/>
    </xf>
    <xf numFmtId="204" fontId="155" fillId="110" borderId="0" applyAlignment="0">
      <alignment horizontal="justify" vertical="top" wrapText="1"/>
    </xf>
    <xf numFmtId="204" fontId="155" fillId="110" borderId="0" applyAlignment="0">
      <alignment horizontal="justify" vertical="top" wrapText="1"/>
    </xf>
    <xf numFmtId="179" fontId="68" fillId="0" borderId="0"/>
    <xf numFmtId="179" fontId="11" fillId="0" borderId="0"/>
    <xf numFmtId="0" fontId="10" fillId="0" borderId="39">
      <alignment horizontal="left" vertical="top" wrapText="1"/>
    </xf>
    <xf numFmtId="0" fontId="10" fillId="0" borderId="41">
      <alignment horizontal="left" vertical="top" wrapText="1"/>
    </xf>
    <xf numFmtId="179" fontId="44" fillId="0" borderId="0" applyNumberFormat="0" applyFill="0" applyBorder="0" applyAlignment="0" applyProtection="0"/>
    <xf numFmtId="179" fontId="44" fillId="0" borderId="0" applyNumberFormat="0" applyFill="0" applyBorder="0" applyAlignment="0" applyProtection="0"/>
    <xf numFmtId="179" fontId="44" fillId="0" borderId="0" applyNumberFormat="0" applyFill="0" applyBorder="0" applyAlignment="0" applyProtection="0"/>
    <xf numFmtId="179" fontId="44" fillId="0" borderId="0" applyNumberFormat="0" applyFill="0" applyBorder="0" applyAlignment="0" applyProtection="0"/>
    <xf numFmtId="179" fontId="44" fillId="0" borderId="0" applyNumberFormat="0" applyFill="0" applyBorder="0" applyAlignment="0" applyProtection="0"/>
    <xf numFmtId="179" fontId="44" fillId="0" borderId="0" applyNumberFormat="0" applyFill="0" applyBorder="0" applyAlignment="0" applyProtection="0"/>
    <xf numFmtId="179" fontId="44" fillId="0" borderId="0" applyNumberFormat="0" applyFill="0" applyBorder="0" applyAlignment="0" applyProtection="0"/>
    <xf numFmtId="179" fontId="44" fillId="0" borderId="0" applyNumberFormat="0" applyFill="0" applyBorder="0" applyAlignment="0" applyProtection="0"/>
    <xf numFmtId="179" fontId="44" fillId="0" borderId="0" applyNumberFormat="0" applyFill="0" applyBorder="0" applyAlignment="0" applyProtection="0"/>
    <xf numFmtId="179" fontId="44" fillId="0" borderId="0" applyNumberFormat="0" applyFill="0" applyBorder="0" applyAlignment="0" applyProtection="0"/>
    <xf numFmtId="179" fontId="44" fillId="0" borderId="0" applyNumberFormat="0" applyFill="0" applyBorder="0" applyAlignment="0" applyProtection="0"/>
    <xf numFmtId="0" fontId="44" fillId="0" borderId="0" applyNumberFormat="0" applyFill="0" applyBorder="0" applyAlignment="0" applyProtection="0"/>
    <xf numFmtId="179" fontId="57" fillId="0" borderId="0" applyNumberFormat="0" applyFill="0" applyBorder="0" applyAlignment="0" applyProtection="0"/>
    <xf numFmtId="179" fontId="130" fillId="0" borderId="46" applyNumberFormat="0" applyFont="0" applyFill="0" applyAlignment="0" applyProtection="0"/>
    <xf numFmtId="179" fontId="130" fillId="0" borderId="46" applyNumberFormat="0" applyFont="0" applyFill="0" applyAlignment="0" applyProtection="0"/>
    <xf numFmtId="179" fontId="130" fillId="0" borderId="46" applyNumberFormat="0" applyFont="0" applyFill="0" applyAlignment="0" applyProtection="0"/>
    <xf numFmtId="0" fontId="50" fillId="0" borderId="26" applyNumberFormat="0" applyFill="0" applyAlignment="0" applyProtection="0"/>
    <xf numFmtId="179" fontId="50" fillId="0" borderId="34" applyNumberFormat="0" applyFill="0" applyAlignment="0" applyProtection="0"/>
    <xf numFmtId="179" fontId="50" fillId="0" borderId="34" applyNumberFormat="0" applyFill="0" applyAlignment="0" applyProtection="0"/>
    <xf numFmtId="179" fontId="50" fillId="0" borderId="34" applyNumberFormat="0" applyFill="0" applyAlignment="0" applyProtection="0"/>
    <xf numFmtId="179" fontId="50" fillId="0" borderId="34" applyNumberFormat="0" applyFill="0" applyAlignment="0" applyProtection="0"/>
    <xf numFmtId="179" fontId="50" fillId="0" borderId="34" applyNumberFormat="0" applyFill="0" applyAlignment="0" applyProtection="0"/>
    <xf numFmtId="179" fontId="50" fillId="0" borderId="34" applyNumberFormat="0" applyFill="0" applyAlignment="0" applyProtection="0"/>
    <xf numFmtId="179" fontId="50" fillId="0" borderId="34" applyNumberFormat="0" applyFill="0" applyAlignment="0" applyProtection="0"/>
    <xf numFmtId="179" fontId="50" fillId="0" borderId="34" applyNumberFormat="0" applyFill="0" applyAlignment="0" applyProtection="0"/>
    <xf numFmtId="179" fontId="50" fillId="0" borderId="34" applyNumberFormat="0" applyFill="0" applyAlignment="0" applyProtection="0"/>
    <xf numFmtId="179" fontId="50" fillId="0" borderId="34" applyNumberFormat="0" applyFill="0" applyAlignment="0" applyProtection="0"/>
    <xf numFmtId="179" fontId="50" fillId="0" borderId="34" applyNumberFormat="0" applyFill="0" applyAlignment="0" applyProtection="0"/>
    <xf numFmtId="179" fontId="130" fillId="0" borderId="46" applyNumberFormat="0" applyFont="0" applyFill="0" applyAlignment="0" applyProtection="0"/>
    <xf numFmtId="179" fontId="130" fillId="0" borderId="46" applyNumberFormat="0" applyFont="0" applyFill="0" applyAlignment="0" applyProtection="0"/>
    <xf numFmtId="179" fontId="130" fillId="0" borderId="46" applyNumberFormat="0" applyFont="0" applyFill="0" applyAlignment="0" applyProtection="0"/>
    <xf numFmtId="179" fontId="130" fillId="0" borderId="46" applyNumberFormat="0" applyFont="0" applyFill="0" applyAlignment="0" applyProtection="0"/>
    <xf numFmtId="179" fontId="130" fillId="0" borderId="46" applyNumberFormat="0" applyFont="0" applyFill="0" applyAlignment="0" applyProtection="0"/>
    <xf numFmtId="179" fontId="130" fillId="0" borderId="46" applyNumberFormat="0" applyFont="0" applyFill="0" applyAlignment="0" applyProtection="0"/>
    <xf numFmtId="179" fontId="130" fillId="0" borderId="46" applyNumberFormat="0" applyFont="0" applyFill="0" applyAlignment="0" applyProtection="0"/>
    <xf numFmtId="179" fontId="130" fillId="0" borderId="46" applyNumberFormat="0" applyFont="0" applyFill="0" applyAlignment="0" applyProtection="0"/>
    <xf numFmtId="179" fontId="130" fillId="0" borderId="46" applyNumberFormat="0" applyFont="0" applyFill="0" applyAlignment="0" applyProtection="0"/>
    <xf numFmtId="179" fontId="130" fillId="0" borderId="46" applyNumberFormat="0" applyFont="0" applyFill="0" applyAlignment="0" applyProtection="0"/>
    <xf numFmtId="179" fontId="130" fillId="0" borderId="46" applyNumberFormat="0" applyFont="0" applyFill="0" applyAlignment="0" applyProtection="0"/>
    <xf numFmtId="179" fontId="130" fillId="0" borderId="46" applyNumberFormat="0" applyFont="0" applyFill="0" applyAlignment="0" applyProtection="0"/>
    <xf numFmtId="179" fontId="50" fillId="0" borderId="34" applyNumberFormat="0" applyFill="0" applyAlignment="0" applyProtection="0"/>
    <xf numFmtId="0" fontId="156" fillId="0" borderId="0" applyNumberFormat="0" applyFill="0" applyBorder="0" applyAlignment="0" applyProtection="0"/>
    <xf numFmtId="0" fontId="157" fillId="0" borderId="8" applyNumberFormat="0" applyFill="0" applyAlignment="0" applyProtection="0"/>
    <xf numFmtId="0" fontId="158" fillId="0" borderId="9" applyNumberFormat="0" applyFill="0" applyAlignment="0" applyProtection="0"/>
    <xf numFmtId="0" fontId="159" fillId="0" borderId="10" applyNumberFormat="0" applyFill="0" applyAlignment="0" applyProtection="0"/>
    <xf numFmtId="0" fontId="159" fillId="0" borderId="0" applyNumberFormat="0" applyFill="0" applyBorder="0" applyAlignment="0" applyProtection="0"/>
    <xf numFmtId="16" fontId="160" fillId="0" borderId="0" applyNumberFormat="0" applyFont="0" applyFill="0" applyBorder="0">
      <alignment horizontal="left"/>
    </xf>
    <xf numFmtId="185" fontId="122" fillId="0" borderId="0" applyFont="0" applyFill="0" applyBorder="0" applyAlignment="0" applyProtection="0"/>
    <xf numFmtId="185" fontId="12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86" fontId="9" fillId="0" borderId="0" applyFont="0" applyFill="0" applyBorder="0" applyAlignment="0" applyProtection="0"/>
    <xf numFmtId="44" fontId="9" fillId="0" borderId="0" applyFont="0" applyFill="0" applyBorder="0" applyAlignment="0" applyProtection="0"/>
    <xf numFmtId="206" fontId="59"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207" fontId="85"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207" fontId="85"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85" fontId="122" fillId="0" borderId="0" applyFont="0" applyFill="0" applyBorder="0" applyAlignment="0" applyProtection="0"/>
    <xf numFmtId="185" fontId="12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84" fontId="5"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208" fontId="9" fillId="0" borderId="0" applyFont="0" applyFill="0" applyBorder="0" applyAlignment="0" applyProtection="0"/>
    <xf numFmtId="208" fontId="9" fillId="0" borderId="0" applyFont="0" applyFill="0" applyBorder="0" applyAlignment="0" applyProtection="0"/>
    <xf numFmtId="208" fontId="9" fillId="0" borderId="0" applyFont="0" applyFill="0" applyBorder="0" applyAlignment="0" applyProtection="0"/>
    <xf numFmtId="167" fontId="5" fillId="0" borderId="0" applyFont="0" applyFill="0" applyBorder="0" applyAlignment="0" applyProtection="0"/>
    <xf numFmtId="208" fontId="9" fillId="0" borderId="0" applyFont="0" applyFill="0" applyBorder="0" applyAlignment="0" applyProtection="0"/>
    <xf numFmtId="208" fontId="11" fillId="0" borderId="0" applyFill="0" applyBorder="0" applyAlignment="0" applyProtection="0"/>
    <xf numFmtId="167" fontId="122" fillId="0" borderId="0" applyFont="0" applyFill="0" applyBorder="0" applyAlignment="0" applyProtection="0"/>
    <xf numFmtId="167" fontId="122" fillId="0" borderId="0" applyFont="0" applyFill="0" applyBorder="0" applyAlignment="0" applyProtection="0"/>
    <xf numFmtId="167" fontId="122" fillId="0" borderId="0" applyFont="0" applyFill="0" applyBorder="0" applyAlignment="0" applyProtection="0"/>
    <xf numFmtId="167" fontId="122" fillId="0" borderId="0" applyFont="0" applyFill="0" applyBorder="0" applyAlignment="0" applyProtection="0"/>
    <xf numFmtId="208" fontId="11" fillId="0" borderId="0" applyFill="0" applyBorder="0" applyAlignment="0" applyProtection="0"/>
    <xf numFmtId="167" fontId="5" fillId="0" borderId="0" applyFont="0" applyFill="0" applyBorder="0" applyAlignment="0" applyProtection="0"/>
    <xf numFmtId="208" fontId="11" fillId="0" borderId="0" applyFill="0" applyBorder="0" applyAlignment="0" applyProtection="0"/>
    <xf numFmtId="208" fontId="11" fillId="0" borderId="0" applyFill="0" applyBorder="0" applyAlignment="0" applyProtection="0"/>
    <xf numFmtId="208" fontId="11" fillId="0" borderId="0" applyFill="0" applyBorder="0" applyAlignment="0" applyProtection="0"/>
    <xf numFmtId="209" fontId="9" fillId="0" borderId="0" applyFont="0" applyFill="0" applyBorder="0" applyAlignment="0" applyProtection="0"/>
    <xf numFmtId="209" fontId="9" fillId="0" borderId="0" applyFont="0" applyFill="0" applyBorder="0" applyAlignment="0" applyProtection="0"/>
    <xf numFmtId="209" fontId="9" fillId="0" borderId="0" applyFont="0" applyFill="0" applyBorder="0" applyAlignment="0" applyProtection="0"/>
    <xf numFmtId="209" fontId="9" fillId="0" borderId="0" applyFont="0" applyFill="0" applyBorder="0" applyAlignment="0" applyProtection="0"/>
    <xf numFmtId="209"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204" fontId="9" fillId="0" borderId="0" applyFont="0" applyFill="0" applyBorder="0" applyAlignment="0" applyProtection="0"/>
    <xf numFmtId="167" fontId="9"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209" fontId="9"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209" fontId="9" fillId="0" borderId="0" applyFont="0" applyFill="0" applyBorder="0" applyAlignment="0" applyProtection="0"/>
    <xf numFmtId="167" fontId="9" fillId="0" borderId="0" applyFont="0" applyFill="0" applyBorder="0" applyAlignment="0" applyProtection="0"/>
    <xf numFmtId="209" fontId="9" fillId="0" borderId="0" applyFont="0" applyFill="0" applyBorder="0" applyAlignment="0" applyProtection="0"/>
    <xf numFmtId="209" fontId="9" fillId="0" borderId="0" applyFont="0" applyFill="0" applyBorder="0" applyAlignment="0" applyProtection="0"/>
    <xf numFmtId="209" fontId="9" fillId="0" borderId="0" applyFont="0" applyFill="0" applyBorder="0" applyAlignment="0" applyProtection="0"/>
    <xf numFmtId="209" fontId="9" fillId="0" borderId="0" applyFont="0" applyFill="0" applyBorder="0" applyAlignment="0" applyProtection="0"/>
    <xf numFmtId="209" fontId="9" fillId="0" borderId="0" applyFont="0" applyFill="0" applyBorder="0" applyAlignment="0" applyProtection="0"/>
    <xf numFmtId="43" fontId="9" fillId="0" borderId="0" applyFont="0" applyFill="0" applyBorder="0" applyAlignment="0" applyProtection="0"/>
    <xf numFmtId="175" fontId="9" fillId="0" borderId="0" applyFont="0" applyFill="0" applyBorder="0" applyAlignment="0" applyProtection="0"/>
    <xf numFmtId="190" fontId="9" fillId="0" borderId="0" applyFont="0" applyFill="0" applyBorder="0" applyAlignment="0" applyProtection="0"/>
    <xf numFmtId="190" fontId="9" fillId="0" borderId="0" applyFont="0" applyFill="0" applyBorder="0" applyAlignment="0" applyProtection="0"/>
    <xf numFmtId="190" fontId="9" fillId="0" borderId="0" applyFont="0" applyFill="0" applyBorder="0" applyAlignment="0" applyProtection="0"/>
    <xf numFmtId="190" fontId="9" fillId="0" borderId="0" applyFont="0" applyFill="0" applyBorder="0" applyAlignment="0" applyProtection="0"/>
    <xf numFmtId="190" fontId="9" fillId="0" borderId="0" applyFont="0" applyFill="0" applyBorder="0" applyAlignment="0" applyProtection="0"/>
    <xf numFmtId="190" fontId="9" fillId="0" borderId="0" applyFont="0" applyFill="0" applyBorder="0" applyAlignment="0" applyProtection="0"/>
    <xf numFmtId="190" fontId="9" fillId="0" borderId="0" applyFont="0" applyFill="0" applyBorder="0" applyAlignment="0" applyProtection="0"/>
    <xf numFmtId="190" fontId="9" fillId="0" borderId="0" applyFont="0" applyFill="0" applyBorder="0" applyAlignment="0" applyProtection="0"/>
    <xf numFmtId="190" fontId="9" fillId="0" borderId="0" applyFont="0" applyFill="0" applyBorder="0" applyAlignment="0" applyProtection="0"/>
    <xf numFmtId="190" fontId="9" fillId="0" borderId="0" applyFont="0" applyFill="0" applyBorder="0" applyAlignment="0" applyProtection="0"/>
    <xf numFmtId="190" fontId="9" fillId="0" borderId="0" applyFont="0" applyFill="0" applyBorder="0" applyAlignment="0" applyProtection="0"/>
    <xf numFmtId="190"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89"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67"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67" fontId="9" fillId="0" borderId="0" applyFont="0" applyFill="0" applyBorder="0" applyAlignment="0" applyProtection="0"/>
    <xf numFmtId="167" fontId="14"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5" fontId="9" fillId="0" borderId="0" applyFont="0" applyFill="0" applyBorder="0" applyAlignment="0" applyProtection="0"/>
    <xf numFmtId="179" fontId="9" fillId="0" borderId="0" applyFont="0" applyFill="0" applyBorder="0" applyAlignment="0" applyProtection="0"/>
    <xf numFmtId="190" fontId="9" fillId="0" borderId="0" applyFont="0" applyFill="0" applyBorder="0" applyAlignment="0" applyProtection="0"/>
    <xf numFmtId="179" fontId="9" fillId="0" borderId="0" applyFont="0" applyFill="0" applyBorder="0" applyAlignment="0" applyProtection="0"/>
    <xf numFmtId="174"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67" fontId="122" fillId="0" borderId="0" applyFont="0" applyFill="0" applyBorder="0" applyAlignment="0" applyProtection="0"/>
    <xf numFmtId="179" fontId="9" fillId="0" borderId="0" applyFont="0" applyFill="0" applyBorder="0" applyAlignment="0" applyProtection="0"/>
    <xf numFmtId="190"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5" fontId="9" fillId="0" borderId="0" applyFont="0" applyFill="0" applyBorder="0" applyAlignment="0" applyProtection="0"/>
    <xf numFmtId="0" fontId="161" fillId="0" borderId="13" applyNumberFormat="0" applyFill="0" applyAlignment="0" applyProtection="0"/>
    <xf numFmtId="189" fontId="37" fillId="8" borderId="11" applyNumberFormat="0" applyAlignment="0" applyProtection="0"/>
    <xf numFmtId="203" fontId="68" fillId="0" borderId="0" applyFont="0" applyFill="0" applyBorder="0" applyAlignment="0" applyProtection="0"/>
    <xf numFmtId="210" fontId="68" fillId="0" borderId="0" applyFont="0" applyFill="0" applyBorder="0" applyAlignment="0" applyProtection="0"/>
    <xf numFmtId="0" fontId="162" fillId="0" borderId="0" applyNumberFormat="0" applyFill="0" applyBorder="0" applyAlignment="0" applyProtection="0"/>
    <xf numFmtId="179" fontId="46" fillId="0" borderId="0" applyNumberFormat="0" applyFill="0" applyBorder="0" applyAlignment="0" applyProtection="0"/>
    <xf numFmtId="179" fontId="46" fillId="0" borderId="0" applyNumberFormat="0" applyFill="0" applyBorder="0" applyAlignment="0" applyProtection="0"/>
    <xf numFmtId="179" fontId="46" fillId="0" borderId="0" applyNumberFormat="0" applyFill="0" applyBorder="0" applyAlignment="0" applyProtection="0"/>
    <xf numFmtId="179" fontId="46" fillId="0" borderId="0" applyNumberFormat="0" applyFill="0" applyBorder="0" applyAlignment="0" applyProtection="0"/>
    <xf numFmtId="179" fontId="46" fillId="0" borderId="0" applyNumberFormat="0" applyFill="0" applyBorder="0" applyAlignment="0" applyProtection="0"/>
    <xf numFmtId="179" fontId="46" fillId="0" borderId="0" applyNumberFormat="0" applyFill="0" applyBorder="0" applyAlignment="0" applyProtection="0"/>
    <xf numFmtId="179" fontId="46" fillId="0" borderId="0" applyNumberFormat="0" applyFill="0" applyBorder="0" applyAlignment="0" applyProtection="0"/>
    <xf numFmtId="179" fontId="46" fillId="0" borderId="0" applyNumberFormat="0" applyFill="0" applyBorder="0" applyAlignment="0" applyProtection="0"/>
    <xf numFmtId="179" fontId="46" fillId="0" borderId="0" applyNumberFormat="0" applyFill="0" applyBorder="0" applyAlignment="0" applyProtection="0"/>
    <xf numFmtId="179" fontId="46" fillId="0" borderId="0" applyNumberFormat="0" applyFill="0" applyBorder="0" applyAlignment="0" applyProtection="0"/>
    <xf numFmtId="179" fontId="46" fillId="0" borderId="0" applyNumberFormat="0" applyFill="0" applyBorder="0" applyAlignment="0" applyProtection="0"/>
    <xf numFmtId="179" fontId="46" fillId="0" borderId="0" applyNumberFormat="0" applyFill="0" applyBorder="0" applyAlignment="0" applyProtection="0"/>
    <xf numFmtId="0" fontId="46" fillId="0" borderId="0" applyNumberFormat="0" applyFill="0" applyBorder="0" applyAlignment="0" applyProtection="0"/>
    <xf numFmtId="179" fontId="163" fillId="0" borderId="0" applyNumberFormat="0" applyFill="0" applyBorder="0" applyAlignment="0" applyProtection="0"/>
    <xf numFmtId="3" fontId="12" fillId="0" borderId="0"/>
    <xf numFmtId="0" fontId="164" fillId="10" borderId="14" applyNumberFormat="0" applyAlignment="0" applyProtection="0"/>
    <xf numFmtId="0" fontId="9" fillId="0" borderId="0"/>
    <xf numFmtId="0" fontId="9" fillId="0" borderId="0"/>
    <xf numFmtId="0" fontId="9" fillId="0" borderId="0"/>
    <xf numFmtId="0" fontId="9" fillId="0" borderId="0"/>
    <xf numFmtId="167" fontId="2" fillId="0" borderId="0" applyFont="0" applyFill="0" applyBorder="0" applyAlignment="0" applyProtection="0"/>
    <xf numFmtId="0" fontId="9" fillId="0" borderId="0"/>
    <xf numFmtId="164" fontId="9" fillId="0" borderId="0" applyFont="0" applyFill="0" applyBorder="0" applyAlignment="0" applyProtection="0"/>
    <xf numFmtId="167" fontId="9" fillId="0" borderId="0" applyFont="0" applyFill="0" applyBorder="0" applyAlignment="0" applyProtection="0"/>
    <xf numFmtId="167" fontId="10" fillId="0" borderId="0" applyFont="0" applyFill="0" applyBorder="0" applyAlignment="0" applyProtection="0"/>
    <xf numFmtId="0" fontId="170" fillId="0" borderId="0"/>
    <xf numFmtId="0" fontId="166" fillId="0" borderId="0"/>
    <xf numFmtId="0" fontId="9" fillId="0" borderId="0">
      <alignment vertical="top"/>
    </xf>
    <xf numFmtId="0" fontId="101" fillId="0" borderId="0"/>
    <xf numFmtId="0" fontId="14" fillId="0" borderId="0"/>
    <xf numFmtId="0" fontId="1" fillId="0" borderId="0"/>
    <xf numFmtId="0" fontId="6" fillId="0" borderId="0"/>
    <xf numFmtId="0" fontId="10" fillId="0" borderId="0"/>
    <xf numFmtId="0" fontId="1" fillId="0" borderId="0"/>
    <xf numFmtId="0" fontId="169" fillId="0" borderId="0"/>
    <xf numFmtId="0" fontId="5" fillId="0" borderId="0"/>
    <xf numFmtId="0" fontId="11" fillId="0" borderId="0"/>
    <xf numFmtId="0" fontId="113" fillId="0" borderId="0"/>
    <xf numFmtId="0" fontId="15" fillId="0" borderId="0"/>
    <xf numFmtId="0" fontId="9" fillId="0" borderId="0" applyFont="0" applyBorder="0"/>
    <xf numFmtId="0" fontId="9" fillId="0" borderId="0" applyFont="0" applyBorder="0"/>
    <xf numFmtId="0" fontId="132" fillId="0" borderId="0"/>
    <xf numFmtId="0" fontId="1" fillId="0" borderId="0"/>
    <xf numFmtId="0" fontId="169" fillId="0" borderId="0"/>
    <xf numFmtId="0" fontId="5" fillId="0" borderId="0"/>
    <xf numFmtId="0" fontId="71" fillId="0" borderId="0"/>
    <xf numFmtId="0" fontId="169" fillId="0" borderId="0"/>
    <xf numFmtId="0" fontId="16" fillId="0" borderId="0"/>
    <xf numFmtId="0" fontId="9" fillId="0" borderId="0" applyFont="0" applyBorder="0"/>
    <xf numFmtId="0" fontId="9" fillId="0" borderId="0"/>
    <xf numFmtId="0" fontId="10" fillId="0" borderId="0"/>
    <xf numFmtId="0" fontId="168" fillId="0" borderId="0"/>
    <xf numFmtId="0" fontId="1" fillId="0" borderId="0"/>
    <xf numFmtId="9" fontId="1" fillId="0" borderId="0" applyFont="0" applyFill="0" applyBorder="0" applyAlignment="0" applyProtection="0"/>
    <xf numFmtId="0" fontId="165" fillId="0" borderId="0" applyNumberFormat="0" applyFill="0" applyBorder="0" applyAlignment="0" applyProtection="0"/>
    <xf numFmtId="4" fontId="167" fillId="0" borderId="0">
      <alignment vertical="top"/>
    </xf>
    <xf numFmtId="44" fontId="1" fillId="0" borderId="0" applyFont="0" applyFill="0" applyBorder="0" applyAlignment="0" applyProtection="0"/>
    <xf numFmtId="167" fontId="14" fillId="0" borderId="0" applyFont="0" applyFill="0" applyBorder="0" applyAlignment="0" applyProtection="0"/>
    <xf numFmtId="164" fontId="10" fillId="0" borderId="0" applyFont="0" applyFill="0" applyBorder="0" applyAlignment="0" applyProtection="0"/>
    <xf numFmtId="167" fontId="5" fillId="0" borderId="0" applyFont="0" applyFill="0" applyBorder="0" applyAlignment="0" applyProtection="0"/>
    <xf numFmtId="165" fontId="9" fillId="0" borderId="0" applyFill="0" applyBorder="0" applyAlignment="0" applyProtection="0"/>
    <xf numFmtId="164" fontId="1" fillId="0" borderId="0" applyFont="0" applyFill="0" applyBorder="0" applyAlignment="0" applyProtection="0"/>
  </cellStyleXfs>
  <cellXfs count="146">
    <xf numFmtId="0" fontId="0" fillId="0" borderId="0" xfId="0"/>
    <xf numFmtId="0" fontId="22" fillId="0" borderId="0" xfId="4" applyFont="1" applyAlignment="1">
      <alignment horizontal="left" vertical="top" wrapText="1"/>
    </xf>
    <xf numFmtId="0" fontId="21" fillId="0" borderId="0" xfId="4" applyFont="1" applyAlignment="1">
      <alignment vertical="top"/>
    </xf>
    <xf numFmtId="0" fontId="21" fillId="0" borderId="0" xfId="4" applyFont="1" applyAlignment="1">
      <alignment horizontal="left" vertical="top" wrapText="1"/>
    </xf>
    <xf numFmtId="4" fontId="21" fillId="0" borderId="0" xfId="5" applyNumberFormat="1" applyFont="1" applyAlignment="1">
      <alignment horizontal="justify" vertical="top" wrapText="1"/>
    </xf>
    <xf numFmtId="0" fontId="21" fillId="0" borderId="0" xfId="4" applyFont="1" applyAlignment="1">
      <alignment horizontal="justify" vertical="top" wrapText="1"/>
    </xf>
    <xf numFmtId="0" fontId="22" fillId="0" borderId="0" xfId="4" applyFont="1" applyAlignment="1">
      <alignment horizontal="justify" vertical="top" wrapText="1"/>
    </xf>
    <xf numFmtId="0" fontId="23" fillId="0" borderId="0" xfId="4" applyFont="1" applyAlignment="1">
      <alignment horizontal="justify" vertical="top"/>
    </xf>
    <xf numFmtId="0" fontId="21" fillId="0" borderId="0" xfId="4" applyFont="1" applyAlignment="1">
      <alignment horizontal="justify" vertical="top"/>
    </xf>
    <xf numFmtId="0" fontId="23" fillId="0" borderId="0" xfId="4" applyFont="1" applyAlignment="1">
      <alignment horizontal="justify" vertical="top" wrapText="1"/>
    </xf>
    <xf numFmtId="0" fontId="22" fillId="0" borderId="0" xfId="4" applyFont="1" applyAlignment="1">
      <alignment vertical="top"/>
    </xf>
    <xf numFmtId="0" fontId="22" fillId="0" borderId="0" xfId="4" applyFont="1" applyAlignment="1">
      <alignment horizontal="justify" vertical="top"/>
    </xf>
    <xf numFmtId="0" fontId="22" fillId="0" borderId="0" xfId="4" applyFont="1" applyAlignment="1">
      <alignment horizontal="left" vertical="top"/>
    </xf>
    <xf numFmtId="0" fontId="21" fillId="0" borderId="0" xfId="4" applyFont="1" applyAlignment="1">
      <alignment horizontal="left" vertical="top"/>
    </xf>
    <xf numFmtId="0" fontId="21" fillId="0" borderId="0" xfId="4" applyFont="1"/>
    <xf numFmtId="49" fontId="25" fillId="0" borderId="1" xfId="1" applyNumberFormat="1" applyFont="1" applyBorder="1" applyAlignment="1">
      <alignment horizontal="left" vertical="top"/>
    </xf>
    <xf numFmtId="0" fontId="25" fillId="0" borderId="1" xfId="1" applyFont="1" applyBorder="1" applyAlignment="1">
      <alignment horizontal="justify" vertical="top"/>
    </xf>
    <xf numFmtId="0" fontId="25" fillId="0" borderId="1" xfId="1" applyFont="1" applyBorder="1" applyAlignment="1">
      <alignment horizontal="right" vertical="top"/>
    </xf>
    <xf numFmtId="4" fontId="25" fillId="0" borderId="4" xfId="1" applyNumberFormat="1" applyFont="1" applyBorder="1" applyAlignment="1">
      <alignment horizontal="right" vertical="top"/>
    </xf>
    <xf numFmtId="4" fontId="25" fillId="0" borderId="5" xfId="1" applyNumberFormat="1" applyFont="1" applyBorder="1" applyAlignment="1">
      <alignment horizontal="right" vertical="top"/>
    </xf>
    <xf numFmtId="0" fontId="25" fillId="0" borderId="3" xfId="1" applyFont="1" applyBorder="1" applyAlignment="1">
      <alignment vertical="top" wrapText="1"/>
    </xf>
    <xf numFmtId="0" fontId="25" fillId="0" borderId="1" xfId="1" applyFont="1" applyBorder="1" applyAlignment="1">
      <alignment vertical="top"/>
    </xf>
    <xf numFmtId="49" fontId="26" fillId="0" borderId="1" xfId="1" applyNumberFormat="1" applyFont="1" applyBorder="1" applyAlignment="1">
      <alignment horizontal="left" vertical="top"/>
    </xf>
    <xf numFmtId="0" fontId="26" fillId="0" borderId="1" xfId="1" applyFont="1" applyBorder="1" applyAlignment="1">
      <alignment horizontal="justify" vertical="top"/>
    </xf>
    <xf numFmtId="4" fontId="27" fillId="0" borderId="0" xfId="0" applyNumberFormat="1" applyFont="1" applyAlignment="1">
      <alignment horizontal="justify" vertical="top" wrapText="1"/>
    </xf>
    <xf numFmtId="0" fontId="25" fillId="0" borderId="1" xfId="1" applyFont="1" applyBorder="1" applyAlignment="1">
      <alignment horizontal="right" vertical="top" wrapText="1"/>
    </xf>
    <xf numFmtId="4" fontId="30" fillId="0" borderId="0" xfId="0" applyNumberFormat="1" applyFont="1" applyAlignment="1">
      <alignment horizontal="justify" vertical="top" wrapText="1"/>
    </xf>
    <xf numFmtId="0" fontId="25" fillId="0" borderId="1" xfId="1" applyFont="1" applyBorder="1" applyAlignment="1">
      <alignment horizontal="justify" vertical="top" wrapText="1"/>
    </xf>
    <xf numFmtId="49" fontId="26" fillId="3" borderId="1" xfId="1" applyNumberFormat="1" applyFont="1" applyFill="1" applyBorder="1" applyAlignment="1">
      <alignment horizontal="left" vertical="top"/>
    </xf>
    <xf numFmtId="0" fontId="26" fillId="3" borderId="1" xfId="1" applyFont="1" applyFill="1" applyBorder="1" applyAlignment="1">
      <alignment horizontal="justify" vertical="top"/>
    </xf>
    <xf numFmtId="0" fontId="26" fillId="3" borderId="1" xfId="1" applyFont="1" applyFill="1" applyBorder="1" applyAlignment="1">
      <alignment horizontal="right" vertical="top"/>
    </xf>
    <xf numFmtId="0" fontId="26" fillId="0" borderId="3" xfId="1" applyFont="1" applyBorder="1" applyAlignment="1">
      <alignment vertical="top" wrapText="1"/>
    </xf>
    <xf numFmtId="0" fontId="26" fillId="0" borderId="1" xfId="1" applyFont="1" applyBorder="1" applyAlignment="1">
      <alignment vertical="top"/>
    </xf>
    <xf numFmtId="0" fontId="25" fillId="0" borderId="0" xfId="0" applyFont="1" applyAlignment="1">
      <alignment horizontal="justify" vertical="center"/>
    </xf>
    <xf numFmtId="0" fontId="26" fillId="0" borderId="1" xfId="1" applyFont="1" applyBorder="1" applyAlignment="1">
      <alignment horizontal="justify" vertical="top" wrapText="1"/>
    </xf>
    <xf numFmtId="0" fontId="26" fillId="3" borderId="1" xfId="1" applyFont="1" applyFill="1" applyBorder="1" applyAlignment="1">
      <alignment vertical="top"/>
    </xf>
    <xf numFmtId="0" fontId="25" fillId="4" borderId="3" xfId="1" applyFont="1" applyFill="1" applyBorder="1" applyAlignment="1">
      <alignment vertical="top" wrapText="1"/>
    </xf>
    <xf numFmtId="0" fontId="31" fillId="0" borderId="1" xfId="1" applyFont="1" applyBorder="1" applyAlignment="1">
      <alignment horizontal="justify" vertical="top" wrapText="1"/>
    </xf>
    <xf numFmtId="4" fontId="25" fillId="0" borderId="6" xfId="1" applyNumberFormat="1" applyFont="1" applyBorder="1" applyAlignment="1" applyProtection="1">
      <alignment horizontal="right" vertical="top" wrapText="1"/>
      <protection locked="0"/>
    </xf>
    <xf numFmtId="4" fontId="25" fillId="0" borderId="5" xfId="1" applyNumberFormat="1" applyFont="1" applyBorder="1" applyAlignment="1">
      <alignment horizontal="right" vertical="top" wrapText="1"/>
    </xf>
    <xf numFmtId="4" fontId="25" fillId="0" borderId="3" xfId="1" applyNumberFormat="1" applyFont="1" applyBorder="1" applyAlignment="1">
      <alignment vertical="top" wrapText="1"/>
    </xf>
    <xf numFmtId="4" fontId="25" fillId="0" borderId="1" xfId="1" applyNumberFormat="1" applyFont="1" applyBorder="1" applyAlignment="1">
      <alignment vertical="top"/>
    </xf>
    <xf numFmtId="0" fontId="25" fillId="0" borderId="0" xfId="0" applyFont="1" applyAlignment="1">
      <alignment vertical="top" wrapText="1"/>
    </xf>
    <xf numFmtId="0" fontId="26" fillId="0" borderId="0" xfId="0" applyFont="1" applyAlignment="1">
      <alignment vertical="top" wrapText="1"/>
    </xf>
    <xf numFmtId="0" fontId="33" fillId="0" borderId="0" xfId="0" applyFont="1" applyAlignment="1">
      <alignment vertical="top" wrapText="1"/>
    </xf>
    <xf numFmtId="0" fontId="34" fillId="0" borderId="0" xfId="0" applyFont="1" applyAlignment="1">
      <alignment vertical="top" wrapText="1"/>
    </xf>
    <xf numFmtId="0" fontId="26" fillId="0" borderId="1" xfId="1" applyFont="1" applyBorder="1" applyAlignment="1">
      <alignment horizontal="left" vertical="top"/>
    </xf>
    <xf numFmtId="0" fontId="25" fillId="0" borderId="0" xfId="0" applyFont="1" applyAlignment="1">
      <alignment horizontal="justify" vertical="top" wrapText="1"/>
    </xf>
    <xf numFmtId="4" fontId="25" fillId="0" borderId="3" xfId="1" applyNumberFormat="1" applyFont="1" applyBorder="1" applyAlignment="1">
      <alignment vertical="top"/>
    </xf>
    <xf numFmtId="4" fontId="25" fillId="4" borderId="3" xfId="1" applyNumberFormat="1" applyFont="1" applyFill="1" applyBorder="1" applyAlignment="1">
      <alignment vertical="top" wrapText="1"/>
    </xf>
    <xf numFmtId="4" fontId="25" fillId="0" borderId="3" xfId="1" applyNumberFormat="1" applyFont="1" applyBorder="1" applyAlignment="1">
      <alignment horizontal="right" vertical="top"/>
    </xf>
    <xf numFmtId="0" fontId="26" fillId="0" borderId="2" xfId="1" applyFont="1" applyBorder="1" applyAlignment="1">
      <alignment horizontal="justify" vertical="top" wrapText="1"/>
    </xf>
    <xf numFmtId="4" fontId="35" fillId="0" borderId="3" xfId="1" applyNumberFormat="1" applyFont="1" applyBorder="1" applyAlignment="1">
      <alignment vertical="top" wrapText="1"/>
    </xf>
    <xf numFmtId="0" fontId="25" fillId="0" borderId="6" xfId="1" applyFont="1" applyBorder="1" applyAlignment="1">
      <alignment vertical="top" wrapText="1"/>
    </xf>
    <xf numFmtId="4" fontId="25" fillId="0" borderId="6" xfId="1" applyNumberFormat="1" applyFont="1" applyBorder="1" applyAlignment="1">
      <alignment horizontal="right" vertical="top" wrapText="1"/>
    </xf>
    <xf numFmtId="4" fontId="25" fillId="0" borderId="17" xfId="1" applyNumberFormat="1" applyFont="1" applyBorder="1" applyAlignment="1" applyProtection="1">
      <alignment horizontal="right" vertical="top"/>
      <protection locked="0"/>
    </xf>
    <xf numFmtId="4" fontId="25" fillId="0" borderId="17" xfId="1" applyNumberFormat="1" applyFont="1" applyBorder="1" applyAlignment="1">
      <alignment horizontal="right" vertical="top"/>
    </xf>
    <xf numFmtId="4" fontId="26" fillId="3" borderId="17" xfId="1" applyNumberFormat="1" applyFont="1" applyFill="1" applyBorder="1" applyAlignment="1" applyProtection="1">
      <alignment horizontal="right" vertical="top"/>
      <protection locked="0"/>
    </xf>
    <xf numFmtId="4" fontId="25" fillId="0" borderId="17" xfId="2" applyNumberFormat="1" applyFont="1" applyFill="1" applyBorder="1" applyAlignment="1" applyProtection="1">
      <alignment horizontal="right" vertical="top"/>
    </xf>
    <xf numFmtId="4" fontId="26" fillId="3" borderId="17" xfId="2" applyNumberFormat="1" applyFont="1" applyFill="1" applyBorder="1" applyAlignment="1" applyProtection="1">
      <alignment horizontal="right" vertical="top"/>
    </xf>
    <xf numFmtId="0" fontId="26" fillId="0" borderId="2" xfId="1" applyFont="1" applyBorder="1" applyAlignment="1">
      <alignment horizontal="justify" vertical="top"/>
    </xf>
    <xf numFmtId="0" fontId="25" fillId="0" borderId="2" xfId="1" applyFont="1" applyBorder="1" applyAlignment="1">
      <alignment horizontal="justify" vertical="top" wrapText="1"/>
    </xf>
    <xf numFmtId="0" fontId="26" fillId="3" borderId="2" xfId="1" applyFont="1" applyFill="1" applyBorder="1" applyAlignment="1">
      <alignment horizontal="justify" vertical="top"/>
    </xf>
    <xf numFmtId="0" fontId="25" fillId="0" borderId="17" xfId="1" applyFont="1" applyBorder="1" applyAlignment="1">
      <alignment horizontal="right" vertical="top"/>
    </xf>
    <xf numFmtId="0" fontId="25" fillId="0" borderId="17" xfId="1" applyFont="1" applyBorder="1" applyAlignment="1">
      <alignment horizontal="right" vertical="top" wrapText="1"/>
    </xf>
    <xf numFmtId="0" fontId="26" fillId="3" borderId="17" xfId="1" applyFont="1" applyFill="1" applyBorder="1" applyAlignment="1">
      <alignment horizontal="right" vertical="top"/>
    </xf>
    <xf numFmtId="4" fontId="26" fillId="3" borderId="17" xfId="1" applyNumberFormat="1" applyFont="1" applyFill="1" applyBorder="1" applyAlignment="1">
      <alignment horizontal="right" vertical="top"/>
    </xf>
    <xf numFmtId="0" fontId="25" fillId="0" borderId="17" xfId="1" applyFont="1" applyBorder="1" applyAlignment="1">
      <alignment horizontal="center" vertical="top"/>
    </xf>
    <xf numFmtId="4" fontId="25" fillId="0" borderId="47" xfId="1" applyNumberFormat="1" applyFont="1" applyBorder="1" applyAlignment="1">
      <alignment horizontal="right" vertical="top"/>
    </xf>
    <xf numFmtId="0" fontId="25" fillId="0" borderId="40" xfId="1" applyFont="1" applyBorder="1" applyAlignment="1">
      <alignment horizontal="center" vertical="top"/>
    </xf>
    <xf numFmtId="1" fontId="25" fillId="0" borderId="50" xfId="194" applyNumberFormat="1" applyFont="1" applyBorder="1" applyAlignment="1">
      <alignment horizontal="center" wrapText="1"/>
    </xf>
    <xf numFmtId="4" fontId="25" fillId="0" borderId="50" xfId="194" applyNumberFormat="1" applyFont="1" applyBorder="1" applyAlignment="1">
      <alignment horizontal="center" wrapText="1"/>
    </xf>
    <xf numFmtId="4" fontId="25" fillId="0" borderId="51" xfId="1" applyNumberFormat="1" applyFont="1" applyBorder="1" applyAlignment="1">
      <alignment horizontal="right" vertical="top"/>
    </xf>
    <xf numFmtId="0" fontId="25" fillId="0" borderId="2" xfId="1" applyFont="1" applyBorder="1" applyAlignment="1">
      <alignment horizontal="justify" vertical="top"/>
    </xf>
    <xf numFmtId="0" fontId="25" fillId="0" borderId="51" xfId="1" applyFont="1" applyBorder="1" applyAlignment="1">
      <alignment horizontal="center" vertical="top"/>
    </xf>
    <xf numFmtId="0" fontId="25" fillId="0" borderId="17" xfId="1" applyFont="1" applyBorder="1" applyAlignment="1">
      <alignment horizontal="center" vertical="top" wrapText="1"/>
    </xf>
    <xf numFmtId="0" fontId="26" fillId="3" borderId="17" xfId="1" applyFont="1" applyFill="1" applyBorder="1" applyAlignment="1">
      <alignment horizontal="center" vertical="top"/>
    </xf>
    <xf numFmtId="0" fontId="25" fillId="0" borderId="1" xfId="1" applyFont="1" applyBorder="1" applyAlignment="1">
      <alignment horizontal="center" vertical="top"/>
    </xf>
    <xf numFmtId="4" fontId="25" fillId="0" borderId="40" xfId="194" applyNumberFormat="1" applyFont="1" applyBorder="1" applyAlignment="1">
      <alignment horizontal="center" wrapText="1"/>
    </xf>
    <xf numFmtId="4" fontId="25" fillId="0" borderId="17" xfId="1" applyNumberFormat="1" applyFont="1" applyBorder="1" applyAlignment="1">
      <alignment horizontal="right" vertical="top" wrapText="1"/>
    </xf>
    <xf numFmtId="0" fontId="25" fillId="0" borderId="47" xfId="1" applyFont="1" applyBorder="1" applyAlignment="1">
      <alignment horizontal="center" vertical="top"/>
    </xf>
    <xf numFmtId="0" fontId="25" fillId="0" borderId="2" xfId="1" applyFont="1" applyBorder="1" applyAlignment="1">
      <alignment vertical="top"/>
    </xf>
    <xf numFmtId="0" fontId="32" fillId="0" borderId="2" xfId="3" applyFont="1" applyBorder="1" applyAlignment="1">
      <alignment horizontal="justify" vertical="top" wrapText="1"/>
    </xf>
    <xf numFmtId="0" fontId="26" fillId="3" borderId="3" xfId="1" applyFont="1" applyFill="1" applyBorder="1" applyAlignment="1">
      <alignment vertical="top"/>
    </xf>
    <xf numFmtId="14" fontId="25" fillId="0" borderId="2" xfId="1" applyNumberFormat="1" applyFont="1" applyBorder="1" applyAlignment="1">
      <alignment horizontal="justify" vertical="top"/>
    </xf>
    <xf numFmtId="0" fontId="34" fillId="0" borderId="2" xfId="1" applyFont="1" applyBorder="1" applyAlignment="1">
      <alignment vertical="top" wrapText="1"/>
    </xf>
    <xf numFmtId="4" fontId="26" fillId="0" borderId="17" xfId="1" applyNumberFormat="1" applyFont="1" applyBorder="1" applyAlignment="1">
      <alignment horizontal="right" vertical="top"/>
    </xf>
    <xf numFmtId="0" fontId="25" fillId="0" borderId="2" xfId="3" applyFont="1" applyBorder="1" applyAlignment="1">
      <alignment horizontal="justify" vertical="top" wrapText="1"/>
    </xf>
    <xf numFmtId="0" fontId="26" fillId="0" borderId="2" xfId="3" applyFont="1" applyBorder="1" applyAlignment="1">
      <alignment horizontal="justify" vertical="top" wrapText="1"/>
    </xf>
    <xf numFmtId="4" fontId="25" fillId="0" borderId="17" xfId="1" applyNumberFormat="1" applyFont="1" applyBorder="1" applyAlignment="1">
      <alignment vertical="top"/>
    </xf>
    <xf numFmtId="4" fontId="25" fillId="0" borderId="40" xfId="1" applyNumberFormat="1" applyFont="1" applyBorder="1" applyAlignment="1">
      <alignment horizontal="center" vertical="top"/>
    </xf>
    <xf numFmtId="0" fontId="25" fillId="0" borderId="2" xfId="1" applyFont="1" applyBorder="1" applyAlignment="1">
      <alignment horizontal="right" vertical="top"/>
    </xf>
    <xf numFmtId="4" fontId="25" fillId="0" borderId="17" xfId="1" applyNumberFormat="1" applyFont="1" applyBorder="1" applyAlignment="1">
      <alignment horizontal="justify" vertical="top" wrapText="1"/>
    </xf>
    <xf numFmtId="0" fontId="28" fillId="0" borderId="2" xfId="3" applyFont="1" applyBorder="1" applyAlignment="1">
      <alignment horizontal="justify" vertical="top" wrapText="1"/>
    </xf>
    <xf numFmtId="4" fontId="25" fillId="0" borderId="51" xfId="1" applyNumberFormat="1" applyFont="1" applyBorder="1" applyAlignment="1">
      <alignment horizontal="center" vertical="top"/>
    </xf>
    <xf numFmtId="4" fontId="26" fillId="0" borderId="17" xfId="1" applyNumberFormat="1" applyFont="1" applyBorder="1" applyAlignment="1">
      <alignment horizontal="justify" vertical="top" wrapText="1"/>
    </xf>
    <xf numFmtId="4" fontId="25" fillId="0" borderId="17" xfId="1" applyNumberFormat="1" applyFont="1" applyBorder="1" applyAlignment="1">
      <alignment horizontal="center" vertical="top"/>
    </xf>
    <xf numFmtId="4" fontId="25" fillId="0" borderId="17" xfId="1" applyNumberFormat="1" applyFont="1" applyBorder="1" applyAlignment="1">
      <alignment horizontal="center" vertical="top" wrapText="1"/>
    </xf>
    <xf numFmtId="4" fontId="26" fillId="3" borderId="17" xfId="1" applyNumberFormat="1" applyFont="1" applyFill="1" applyBorder="1" applyAlignment="1">
      <alignment horizontal="center" vertical="top"/>
    </xf>
    <xf numFmtId="0" fontId="0" fillId="0" borderId="6" xfId="0" applyBorder="1"/>
    <xf numFmtId="4" fontId="0" fillId="0" borderId="17" xfId="0" applyNumberFormat="1" applyBorder="1" applyAlignment="1">
      <alignment horizontal="center"/>
    </xf>
    <xf numFmtId="4" fontId="0" fillId="0" borderId="17" xfId="0" applyNumberFormat="1" applyBorder="1"/>
    <xf numFmtId="4" fontId="25" fillId="0" borderId="7" xfId="1" applyNumberFormat="1" applyFont="1" applyBorder="1" applyAlignment="1">
      <alignment horizontal="right" vertical="top"/>
    </xf>
    <xf numFmtId="0" fontId="25" fillId="0" borderId="3" xfId="1" applyFont="1" applyBorder="1" applyAlignment="1">
      <alignment vertical="top"/>
    </xf>
    <xf numFmtId="49" fontId="26" fillId="0" borderId="2" xfId="1" applyNumberFormat="1" applyFont="1" applyBorder="1" applyAlignment="1">
      <alignment horizontal="left" vertical="top"/>
    </xf>
    <xf numFmtId="49" fontId="26" fillId="3" borderId="2" xfId="1" applyNumberFormat="1" applyFont="1" applyFill="1" applyBorder="1" applyAlignment="1">
      <alignment horizontal="left" vertical="top"/>
    </xf>
    <xf numFmtId="4" fontId="25" fillId="0" borderId="17" xfId="1" applyNumberFormat="1" applyFont="1" applyBorder="1" applyAlignment="1">
      <alignment horizontal="justify" vertical="top"/>
    </xf>
    <xf numFmtId="4" fontId="26" fillId="0" borderId="17" xfId="1" applyNumberFormat="1" applyFont="1" applyBorder="1" applyAlignment="1">
      <alignment horizontal="justify" vertical="top"/>
    </xf>
    <xf numFmtId="4" fontId="32" fillId="0" borderId="17" xfId="1" applyNumberFormat="1" applyFont="1" applyBorder="1" applyAlignment="1">
      <alignment horizontal="justify" vertical="top" wrapText="1"/>
    </xf>
    <xf numFmtId="4" fontId="26" fillId="3" borderId="17" xfId="1" applyNumberFormat="1" applyFont="1" applyFill="1" applyBorder="1" applyAlignment="1">
      <alignment horizontal="justify" vertical="top"/>
    </xf>
    <xf numFmtId="175" fontId="171" fillId="0" borderId="0" xfId="0" applyNumberFormat="1" applyFont="1" applyAlignment="1">
      <alignment horizontal="left" vertical="top"/>
    </xf>
    <xf numFmtId="4" fontId="0" fillId="0" borderId="0" xfId="0" applyNumberFormat="1"/>
    <xf numFmtId="4" fontId="25" fillId="111" borderId="50" xfId="194" applyNumberFormat="1" applyFont="1" applyFill="1" applyBorder="1" applyAlignment="1">
      <alignment horizontal="center" wrapText="1"/>
    </xf>
    <xf numFmtId="4" fontId="25" fillId="111" borderId="17" xfId="1" applyNumberFormat="1" applyFont="1" applyFill="1" applyBorder="1" applyAlignment="1" applyProtection="1">
      <alignment horizontal="right" vertical="top"/>
      <protection locked="0"/>
    </xf>
    <xf numFmtId="4" fontId="26" fillId="111" borderId="17" xfId="1" applyNumberFormat="1" applyFont="1" applyFill="1" applyBorder="1" applyAlignment="1" applyProtection="1">
      <alignment horizontal="right" vertical="top"/>
      <protection locked="0"/>
    </xf>
    <xf numFmtId="4" fontId="25" fillId="111" borderId="6" xfId="1" applyNumberFormat="1" applyFont="1" applyFill="1" applyBorder="1" applyAlignment="1" applyProtection="1">
      <alignment horizontal="right" vertical="top"/>
      <protection locked="0"/>
    </xf>
    <xf numFmtId="4" fontId="25" fillId="111" borderId="51" xfId="1" applyNumberFormat="1" applyFont="1" applyFill="1" applyBorder="1" applyAlignment="1" applyProtection="1">
      <alignment horizontal="right" vertical="top"/>
      <protection locked="0"/>
    </xf>
    <xf numFmtId="4" fontId="25" fillId="111" borderId="17" xfId="1" applyNumberFormat="1" applyFont="1" applyFill="1" applyBorder="1" applyAlignment="1">
      <alignment horizontal="right" vertical="top"/>
    </xf>
    <xf numFmtId="4" fontId="30" fillId="111" borderId="17" xfId="0" applyNumberFormat="1" applyFont="1" applyFill="1" applyBorder="1" applyAlignment="1">
      <alignment horizontal="left" wrapText="1"/>
    </xf>
    <xf numFmtId="4" fontId="25" fillId="111" borderId="17" xfId="1" applyNumberFormat="1" applyFont="1" applyFill="1" applyBorder="1" applyAlignment="1">
      <alignment horizontal="justify" vertical="top" wrapText="1"/>
    </xf>
    <xf numFmtId="4" fontId="26" fillId="111" borderId="17" xfId="1" applyNumberFormat="1" applyFont="1" applyFill="1" applyBorder="1" applyAlignment="1">
      <alignment horizontal="right" vertical="top"/>
    </xf>
    <xf numFmtId="0" fontId="25" fillId="111" borderId="2" xfId="1" applyFont="1" applyFill="1" applyBorder="1" applyAlignment="1">
      <alignment horizontal="right" vertical="top"/>
    </xf>
    <xf numFmtId="4" fontId="26" fillId="111" borderId="17" xfId="1" applyNumberFormat="1" applyFont="1" applyFill="1" applyBorder="1" applyAlignment="1">
      <alignment horizontal="justify" vertical="top" wrapText="1"/>
    </xf>
    <xf numFmtId="4" fontId="25" fillId="111" borderId="17" xfId="1" applyNumberFormat="1" applyFont="1" applyFill="1" applyBorder="1" applyAlignment="1">
      <alignment horizontal="right" vertical="top" wrapText="1"/>
    </xf>
    <xf numFmtId="4" fontId="0" fillId="111" borderId="17" xfId="0" applyNumberFormat="1" applyFill="1" applyBorder="1"/>
    <xf numFmtId="4" fontId="25" fillId="111" borderId="47" xfId="1" applyNumberFormat="1" applyFont="1" applyFill="1" applyBorder="1" applyAlignment="1" applyProtection="1">
      <alignment horizontal="right" vertical="top"/>
      <protection locked="0"/>
    </xf>
    <xf numFmtId="4" fontId="25" fillId="111" borderId="2" xfId="1" applyNumberFormat="1" applyFont="1" applyFill="1" applyBorder="1" applyAlignment="1" applyProtection="1">
      <alignment horizontal="right" vertical="top"/>
      <protection locked="0"/>
    </xf>
    <xf numFmtId="0" fontId="25" fillId="4" borderId="2" xfId="3" applyFont="1" applyFill="1" applyBorder="1" applyAlignment="1">
      <alignment horizontal="justify" vertical="top" wrapText="1"/>
    </xf>
    <xf numFmtId="49" fontId="26" fillId="4" borderId="1" xfId="1" applyNumberFormat="1" applyFont="1" applyFill="1" applyBorder="1" applyAlignment="1">
      <alignment horizontal="left" vertical="top"/>
    </xf>
    <xf numFmtId="0" fontId="26" fillId="4" borderId="2" xfId="1" applyFont="1" applyFill="1" applyBorder="1" applyAlignment="1">
      <alignment horizontal="justify" vertical="top" wrapText="1"/>
    </xf>
    <xf numFmtId="4" fontId="25" fillId="4" borderId="17" xfId="1" applyNumberFormat="1" applyFont="1" applyFill="1" applyBorder="1" applyAlignment="1">
      <alignment horizontal="center" vertical="top" wrapText="1"/>
    </xf>
    <xf numFmtId="4" fontId="25" fillId="4" borderId="17" xfId="1" applyNumberFormat="1" applyFont="1" applyFill="1" applyBorder="1" applyAlignment="1">
      <alignment horizontal="right" vertical="top"/>
    </xf>
    <xf numFmtId="4" fontId="25" fillId="4" borderId="17" xfId="1" applyNumberFormat="1" applyFont="1" applyFill="1" applyBorder="1" applyAlignment="1" applyProtection="1">
      <alignment horizontal="right" vertical="top"/>
      <protection locked="0"/>
    </xf>
    <xf numFmtId="0" fontId="0" fillId="4" borderId="6" xfId="0" applyFill="1" applyBorder="1"/>
    <xf numFmtId="0" fontId="25" fillId="4" borderId="2" xfId="1" applyFont="1" applyFill="1" applyBorder="1" applyAlignment="1">
      <alignment horizontal="justify" vertical="top" wrapText="1"/>
    </xf>
    <xf numFmtId="4" fontId="25" fillId="4" borderId="17" xfId="1" applyNumberFormat="1" applyFont="1" applyFill="1" applyBorder="1" applyAlignment="1">
      <alignment horizontal="center" vertical="top"/>
    </xf>
    <xf numFmtId="4" fontId="25" fillId="4" borderId="17" xfId="1" applyNumberFormat="1" applyFont="1" applyFill="1" applyBorder="1" applyAlignment="1">
      <alignment horizontal="right" vertical="top" wrapText="1"/>
    </xf>
    <xf numFmtId="4" fontId="0" fillId="0" borderId="0" xfId="0" applyNumberFormat="1" applyAlignment="1">
      <alignment vertical="top"/>
    </xf>
    <xf numFmtId="4" fontId="0" fillId="0" borderId="0" xfId="0" applyNumberFormat="1" applyAlignment="1">
      <alignment horizontal="left" vertical="top"/>
    </xf>
    <xf numFmtId="4" fontId="25" fillId="4" borderId="17" xfId="1" applyNumberFormat="1" applyFont="1" applyFill="1" applyBorder="1" applyAlignment="1">
      <alignment horizontal="justify" vertical="top"/>
    </xf>
    <xf numFmtId="0" fontId="25" fillId="4" borderId="1" xfId="1" applyFont="1" applyFill="1" applyBorder="1" applyAlignment="1">
      <alignment horizontal="justify" vertical="top" wrapText="1"/>
    </xf>
    <xf numFmtId="4" fontId="25" fillId="0" borderId="48" xfId="1" applyNumberFormat="1" applyFont="1" applyBorder="1" applyAlignment="1">
      <alignment horizontal="center" vertical="top"/>
    </xf>
    <xf numFmtId="0" fontId="25" fillId="0" borderId="49" xfId="0" applyFont="1" applyBorder="1" applyAlignment="1">
      <alignment horizontal="center" vertical="top"/>
    </xf>
    <xf numFmtId="4" fontId="25" fillId="0" borderId="40" xfId="1" applyNumberFormat="1" applyFont="1" applyBorder="1" applyAlignment="1">
      <alignment horizontal="center" vertical="top"/>
    </xf>
    <xf numFmtId="4" fontId="25" fillId="0" borderId="40" xfId="0" applyNumberFormat="1" applyFont="1" applyBorder="1" applyAlignment="1">
      <alignment horizontal="center" vertical="top"/>
    </xf>
    <xf numFmtId="4" fontId="25" fillId="0" borderId="49" xfId="0" applyNumberFormat="1" applyFont="1" applyBorder="1" applyAlignment="1">
      <alignment horizontal="center" vertical="top"/>
    </xf>
  </cellXfs>
  <cellStyles count="14888">
    <cellStyle name="_POPIS" xfId="536" xr:uid="{DF796B46-87F2-4F0F-A3B0-04D684E98BD5}"/>
    <cellStyle name="_popis_1" xfId="537" xr:uid="{48AD37F3-A642-48AE-B344-41CC6288F62A}"/>
    <cellStyle name="_PTUJ -TUŠ" xfId="538" xr:uid="{A5C7DBE6-5402-4712-AA65-1288B5F6534B}"/>
    <cellStyle name="20 % – Poudarek1 2" xfId="136" xr:uid="{3DFCBDB4-CF62-446F-AE6C-2334E3E27BCF}"/>
    <cellStyle name="20 % – Poudarek1 3" xfId="435" xr:uid="{7D6D9B0D-0AC0-4EE3-B4AD-1B3A73F8FABD}"/>
    <cellStyle name="20 % – Poudarek2 2" xfId="137" xr:uid="{12457C88-7E3F-4863-8D06-FA4FC48E2275}"/>
    <cellStyle name="20 % – Poudarek2 3" xfId="436" xr:uid="{831F6540-3CD3-4BE8-8554-4335E2448F03}"/>
    <cellStyle name="20 % – Poudarek3 2" xfId="138" xr:uid="{A92F0BDB-4941-414F-BA3B-E2B5A5F479ED}"/>
    <cellStyle name="20 % – Poudarek3 3" xfId="437" xr:uid="{15622635-0B27-488A-A24B-F076B647A1FE}"/>
    <cellStyle name="20 % – Poudarek4 2" xfId="139" xr:uid="{86544D8E-0ED7-4740-93D4-F677BB892030}"/>
    <cellStyle name="20 % – Poudarek4 3" xfId="438" xr:uid="{5A96672E-D774-4175-920D-F69AD701B174}"/>
    <cellStyle name="20 % – Poudarek5 2" xfId="140" xr:uid="{1E8C5595-3044-42DD-9E30-F2B692C288C0}"/>
    <cellStyle name="20 % – Poudarek6 2" xfId="141" xr:uid="{19B5E808-EB28-40ED-8537-366D97E75ABC}"/>
    <cellStyle name="20% - Accent1" xfId="54" xr:uid="{0EAF1FBC-FE9A-4203-995D-5A4151CAAF75}"/>
    <cellStyle name="20% - Accent1 2" xfId="142" xr:uid="{C1E735B0-1A9B-45C3-B55E-196B3EA10AB1}"/>
    <cellStyle name="20% - Accent1 2 10" xfId="539" xr:uid="{578783DA-0BFF-4B3F-BCF0-ABD94F8963A3}"/>
    <cellStyle name="20% - Accent1 2 11" xfId="540" xr:uid="{ADCA44C9-5AFA-4F54-9C4F-84A076D283DF}"/>
    <cellStyle name="20% - Accent1 2 12" xfId="541" xr:uid="{3DDEDA1C-D876-4287-AFB0-711884DB229F}"/>
    <cellStyle name="20% - Accent1 2 13" xfId="542" xr:uid="{2D67D593-02F5-4DE5-9508-A84978D38342}"/>
    <cellStyle name="20% - Accent1 2 14" xfId="543" xr:uid="{BABA670F-AD8A-48FE-93A2-EEBF08E4CC29}"/>
    <cellStyle name="20% - Accent1 2 15" xfId="544" xr:uid="{F727DF7E-51B9-4F9C-B5F0-6B69565A3ABB}"/>
    <cellStyle name="20% - Accent1 2 16" xfId="545" xr:uid="{25A82E1A-9FD8-4632-91B6-D81AF76B75AC}"/>
    <cellStyle name="20% - Accent1 2 17" xfId="546" xr:uid="{76671A15-A19E-415F-AF73-6BBEA5395391}"/>
    <cellStyle name="20% - Accent1 2 18" xfId="547" xr:uid="{5354B4C0-23F4-4E37-A940-6FA70A9D1B86}"/>
    <cellStyle name="20% - Accent1 2 19" xfId="548" xr:uid="{D38C0433-6095-4CCA-863B-0BC9C2C41798}"/>
    <cellStyle name="20% - Accent1 2 2" xfId="549" xr:uid="{8F097599-0754-4FDB-A688-74906741A616}"/>
    <cellStyle name="20% - Accent1 2 20" xfId="550" xr:uid="{BAC48359-FC31-4F58-98D6-05FEC55B3D96}"/>
    <cellStyle name="20% - Accent1 2 21" xfId="551" xr:uid="{6AFD43F9-8DBA-4A81-A1CC-86450E19EE9B}"/>
    <cellStyle name="20% - Accent1 2 22" xfId="552" xr:uid="{3032B0F6-EFB7-4723-9ABA-A2625706F29C}"/>
    <cellStyle name="20% - Accent1 2 23" xfId="553" xr:uid="{1D325AC3-D3C3-4119-B17B-5EC4393AEC65}"/>
    <cellStyle name="20% - Accent1 2 24" xfId="554" xr:uid="{0E059CA9-FEB5-4078-A328-E1323D52AD3B}"/>
    <cellStyle name="20% - Accent1 2 25" xfId="555" xr:uid="{443F6BEB-512A-493C-8355-E996B9B89AFE}"/>
    <cellStyle name="20% - Accent1 2 26" xfId="556" xr:uid="{251B1044-AA35-4FAA-A7D7-80AB6A3765D6}"/>
    <cellStyle name="20% - Accent1 2 3" xfId="557" xr:uid="{048D4392-037F-410C-A061-49148F04ADFB}"/>
    <cellStyle name="20% - Accent1 2 4" xfId="558" xr:uid="{3572CAC3-07C6-4AF4-B0B8-9904F41E3F34}"/>
    <cellStyle name="20% - Accent1 2 5" xfId="559" xr:uid="{B140F4B5-1485-42C0-B6CB-D986AE80B49F}"/>
    <cellStyle name="20% - Accent1 2 6" xfId="560" xr:uid="{72E93109-6B84-4ABE-970F-454EC1DE4028}"/>
    <cellStyle name="20% - Accent1 2 7" xfId="561" xr:uid="{BDF7E71C-2A35-4BC7-84BD-F84D9145DE14}"/>
    <cellStyle name="20% - Accent1 2 8" xfId="562" xr:uid="{B2104035-5EFD-4D81-B49E-C4815CF5962B}"/>
    <cellStyle name="20% - Accent1 2 9" xfId="563" xr:uid="{EE173CDC-EE31-4C39-AA59-0B91D2DE453B}"/>
    <cellStyle name="20% - Accent1 2_B" xfId="564" xr:uid="{4B24E584-06D8-4A37-9EA0-95F03D3B73D5}"/>
    <cellStyle name="20% - Accent1 3" xfId="260" xr:uid="{B777746C-CA9A-4226-8156-CE8E6239E14D}"/>
    <cellStyle name="20% - Accent1 3 10" xfId="565" xr:uid="{37A6BFE6-13B6-4CAE-919F-15CAF5E50C2C}"/>
    <cellStyle name="20% - Accent1 3 11" xfId="566" xr:uid="{F76B9476-F863-4D36-B8B4-A5CD41F293E8}"/>
    <cellStyle name="20% - Accent1 3 12" xfId="567" xr:uid="{1BE099E1-40A2-46E0-B8DD-02C8A872C019}"/>
    <cellStyle name="20% - Accent1 3 13" xfId="568" xr:uid="{3E1A77E8-9B2A-440E-B789-EFABA39A5940}"/>
    <cellStyle name="20% - Accent1 3 14" xfId="569" xr:uid="{0CDB2FA3-61F7-469E-9430-9A741790BE79}"/>
    <cellStyle name="20% - Accent1 3 15" xfId="570" xr:uid="{4215E2A6-9AAA-4440-BD30-0218CDEDCD85}"/>
    <cellStyle name="20% - Accent1 3 16" xfId="571" xr:uid="{837080A5-1093-42BD-AD11-25A26D59F63E}"/>
    <cellStyle name="20% - Accent1 3 17" xfId="572" xr:uid="{FD63E7E2-4B91-4F39-B00D-620CD538DECD}"/>
    <cellStyle name="20% - Accent1 3 18" xfId="573" xr:uid="{467318D0-C541-4317-B470-339271359987}"/>
    <cellStyle name="20% - Accent1 3 19" xfId="574" xr:uid="{F447E78B-E2C8-451B-A38B-4324A2AC6A0C}"/>
    <cellStyle name="20% - Accent1 3 2" xfId="575" xr:uid="{E906B95B-2FD9-4031-B262-AAC18EB5F885}"/>
    <cellStyle name="20% - Accent1 3 20" xfId="576" xr:uid="{B9E6B4F8-6329-4B19-83BE-70B23F24EC68}"/>
    <cellStyle name="20% - Accent1 3 21" xfId="577" xr:uid="{F45E65CB-C55F-43C5-90E0-0077B14CCDEB}"/>
    <cellStyle name="20% - Accent1 3 22" xfId="578" xr:uid="{51A32345-09EA-442A-BE43-044D4387DEDC}"/>
    <cellStyle name="20% - Accent1 3 23" xfId="579" xr:uid="{E1869F6D-E983-420E-BFED-210451E66B46}"/>
    <cellStyle name="20% - Accent1 3 24" xfId="580" xr:uid="{A629B63D-3944-4D98-8F3E-1DA3B51D0B53}"/>
    <cellStyle name="20% - Accent1 3 25" xfId="581" xr:uid="{C0335756-70F9-4BF8-A883-0BD780751F44}"/>
    <cellStyle name="20% - Accent1 3 26" xfId="582" xr:uid="{0CC89BBA-0102-4211-A2B3-5099019B76A4}"/>
    <cellStyle name="20% - Accent1 3 3" xfId="583" xr:uid="{CBA486EA-D298-48B5-AD0A-FDA5EFFEA825}"/>
    <cellStyle name="20% - Accent1 3 4" xfId="584" xr:uid="{D5F1479D-E03B-4B0F-95F3-8D5D9AB48F83}"/>
    <cellStyle name="20% - Accent1 3 5" xfId="585" xr:uid="{132E2ACA-A928-421F-830D-F49A200247FE}"/>
    <cellStyle name="20% - Accent1 3 6" xfId="586" xr:uid="{4F040D25-D232-42E1-A957-1B8AA803BC87}"/>
    <cellStyle name="20% - Accent1 3 7" xfId="587" xr:uid="{0402594A-053A-4DC8-8151-23BD53EB6AC0}"/>
    <cellStyle name="20% - Accent1 3 8" xfId="588" xr:uid="{BD930648-5BAF-49BD-BFB2-2F45C458450A}"/>
    <cellStyle name="20% - Accent1 3 9" xfId="589" xr:uid="{357B6A09-B9A3-4A62-92E7-9C0703C15B62}"/>
    <cellStyle name="20% - Accent1 3_B" xfId="590" xr:uid="{66E33A8D-D2F2-4989-9E05-EB07B2BF01C7}"/>
    <cellStyle name="20% - Accent1 4" xfId="389" xr:uid="{FAA88485-269B-45B3-8837-05763EDC85B1}"/>
    <cellStyle name="20% - Accent1 4 10" xfId="592" xr:uid="{65C43E13-1783-4CC5-B7CB-B87B17A288EA}"/>
    <cellStyle name="20% - Accent1 4 11" xfId="593" xr:uid="{D5B111EB-B339-4715-AF2A-4603503F6748}"/>
    <cellStyle name="20% - Accent1 4 12" xfId="594" xr:uid="{4F1677F5-4075-40D5-B425-8A2F804583AF}"/>
    <cellStyle name="20% - Accent1 4 13" xfId="595" xr:uid="{E190B9BA-B950-4721-A549-FBE18A8DF490}"/>
    <cellStyle name="20% - Accent1 4 14" xfId="596" xr:uid="{98A9551B-D633-4CB1-9DFD-342C600CB1C3}"/>
    <cellStyle name="20% - Accent1 4 15" xfId="597" xr:uid="{A5C0D367-20F0-4451-8E94-64D5CF6275B2}"/>
    <cellStyle name="20% - Accent1 4 16" xfId="598" xr:uid="{544C053D-306F-462D-AB2F-80EDE52F0904}"/>
    <cellStyle name="20% - Accent1 4 17" xfId="599" xr:uid="{D6A52961-7DD8-4063-9DD5-66661D4675FB}"/>
    <cellStyle name="20% - Accent1 4 18" xfId="600" xr:uid="{AF9263AA-59DA-4238-B507-0D0F47967905}"/>
    <cellStyle name="20% - Accent1 4 19" xfId="601" xr:uid="{4A54BBC7-5E82-458A-8C5C-C4D0A329539F}"/>
    <cellStyle name="20% - Accent1 4 2" xfId="602" xr:uid="{EE5429D2-B373-4BE9-BA1A-1431A792C11A}"/>
    <cellStyle name="20% - Accent1 4 20" xfId="603" xr:uid="{1F59CABC-95D6-4A57-ADF9-EE5FBC0479FC}"/>
    <cellStyle name="20% - Accent1 4 21" xfId="604" xr:uid="{87C1E6E8-146C-4867-B85F-5BF80C61267D}"/>
    <cellStyle name="20% - Accent1 4 22" xfId="605" xr:uid="{635B25B1-4159-4B7D-8858-8224DD7F9DA8}"/>
    <cellStyle name="20% - Accent1 4 23" xfId="606" xr:uid="{8E6C0230-A5C5-4168-91B2-0B132C8FC947}"/>
    <cellStyle name="20% - Accent1 4 24" xfId="607" xr:uid="{8539989A-AEC2-4A7E-9366-C66B9963A855}"/>
    <cellStyle name="20% - Accent1 4 25" xfId="608" xr:uid="{AA86B9E5-5A11-4C43-83A8-983F8FD87FE2}"/>
    <cellStyle name="20% - Accent1 4 26" xfId="609" xr:uid="{7765B1D3-4267-4557-B064-EA22BFE35877}"/>
    <cellStyle name="20% - Accent1 4 27" xfId="591" xr:uid="{236ED921-8F24-431C-AB12-A3BF221AC166}"/>
    <cellStyle name="20% - Accent1 4 3" xfId="610" xr:uid="{291974C0-F9E3-4B7E-9B2C-4D3F03D494EA}"/>
    <cellStyle name="20% - Accent1 4 4" xfId="611" xr:uid="{3DC95A97-4B10-449C-8A70-4AE7A922FBFB}"/>
    <cellStyle name="20% - Accent1 4 5" xfId="612" xr:uid="{BFD9BD28-EC65-4F9E-B92C-D2A4A2EA6F88}"/>
    <cellStyle name="20% - Accent1 4 6" xfId="613" xr:uid="{CE88CAB9-AC9D-4F42-AB57-DEB89238CA14}"/>
    <cellStyle name="20% - Accent1 4 7" xfId="614" xr:uid="{5B6F0A3E-E10A-4106-BBF3-A6426CB1AFEA}"/>
    <cellStyle name="20% - Accent1 4 8" xfId="615" xr:uid="{86E5A9BD-EA2A-4F49-A92B-046CFEA4781B}"/>
    <cellStyle name="20% - Accent1 4 9" xfId="616" xr:uid="{EC5A1D3F-97B6-40C1-AD1C-AE9C0CA1158A}"/>
    <cellStyle name="20% - Accent1 4_B" xfId="617" xr:uid="{657DFAB0-F2BD-4A2E-BE0F-BC31B84DB9B8}"/>
    <cellStyle name="20% - Accent1 5" xfId="618" xr:uid="{21E0C63C-A32D-47CD-847B-4B5948A73D96}"/>
    <cellStyle name="20% - Accent1 5 10" xfId="619" xr:uid="{F3F7AFBF-BFA6-48B3-BC78-B20F900D5A8B}"/>
    <cellStyle name="20% - Accent1 5 11" xfId="620" xr:uid="{A4B049CE-5472-4A90-BA39-CF3336845299}"/>
    <cellStyle name="20% - Accent1 5 12" xfId="621" xr:uid="{8493FD57-CE09-4E3D-B0AD-D6919D71B12F}"/>
    <cellStyle name="20% - Accent1 5 13" xfId="622" xr:uid="{C6823857-A4F4-43CD-8836-AA20E8C2E048}"/>
    <cellStyle name="20% - Accent1 5 14" xfId="623" xr:uid="{02495B26-82E4-49F6-BD1D-1FD6A933BDDA}"/>
    <cellStyle name="20% - Accent1 5 15" xfId="624" xr:uid="{B6A3F848-3B95-41D6-B104-D539476175A2}"/>
    <cellStyle name="20% - Accent1 5 16" xfId="625" xr:uid="{8D10C7BC-86DA-4496-A9FE-CE9818569068}"/>
    <cellStyle name="20% - Accent1 5 17" xfId="626" xr:uid="{465167AA-A449-4D94-B747-BA4FCED8397B}"/>
    <cellStyle name="20% - Accent1 5 18" xfId="627" xr:uid="{9A2F98C7-6861-4ED7-A7FA-98373FFDBFCD}"/>
    <cellStyle name="20% - Accent1 5 19" xfId="628" xr:uid="{472A0F84-6CF1-4001-977E-B5C844D27F66}"/>
    <cellStyle name="20% - Accent1 5 2" xfId="629" xr:uid="{3CB394DA-B6A0-460E-B043-868E771E7620}"/>
    <cellStyle name="20% - Accent1 5 20" xfId="630" xr:uid="{DB46CFCA-EEDE-4804-8FE9-8C270F93B75A}"/>
    <cellStyle name="20% - Accent1 5 21" xfId="631" xr:uid="{0D1A7766-8EC5-43DC-A9F2-E1C0799C1608}"/>
    <cellStyle name="20% - Accent1 5 22" xfId="632" xr:uid="{C1E0A425-C35E-497C-AA72-F99A5EA1F470}"/>
    <cellStyle name="20% - Accent1 5 23" xfId="633" xr:uid="{7CB427DD-49DB-4E8B-A5A3-19AA688AD2A8}"/>
    <cellStyle name="20% - Accent1 5 24" xfId="634" xr:uid="{BE948C96-FB62-4213-9B42-D6E2846F2F19}"/>
    <cellStyle name="20% - Accent1 5 25" xfId="635" xr:uid="{3A336C54-6FF1-4860-98B2-45565C3E7DDF}"/>
    <cellStyle name="20% - Accent1 5 26" xfId="636" xr:uid="{DB33C677-BDD6-4342-A61A-02F0E5876543}"/>
    <cellStyle name="20% - Accent1 5 3" xfId="637" xr:uid="{C5B43AF1-83CB-4D0E-949A-DA891B68250C}"/>
    <cellStyle name="20% - Accent1 5 4" xfId="638" xr:uid="{1E2188C7-DB7C-47B2-81D8-F20DD25C6047}"/>
    <cellStyle name="20% - Accent1 5 5" xfId="639" xr:uid="{5D9A481D-C842-44BA-AB31-98E7F7B56B79}"/>
    <cellStyle name="20% - Accent1 5 6" xfId="640" xr:uid="{89F8DD27-2348-46CC-92A2-0F1F325B818B}"/>
    <cellStyle name="20% - Accent1 5 7" xfId="641" xr:uid="{F417D187-9E1B-4971-BF8B-467FF4B93598}"/>
    <cellStyle name="20% - Accent1 5 8" xfId="642" xr:uid="{42B5B4FD-3528-4E42-A03C-D67A9F6318F8}"/>
    <cellStyle name="20% - Accent1 5 9" xfId="643" xr:uid="{5EE59310-D10A-4A3D-A967-601B53264CB0}"/>
    <cellStyle name="20% - Accent1 5_B" xfId="644" xr:uid="{3C6F32B5-DF8F-42BC-8E80-CE93EEF9933B}"/>
    <cellStyle name="20% - Accent1 6" xfId="645" xr:uid="{AB743E64-2344-479C-8E6B-024D281675CB}"/>
    <cellStyle name="20% - Accent1 7" xfId="646" xr:uid="{8300DC24-F7D6-4C38-B33E-E885D240FCC0}"/>
    <cellStyle name="20% - Accent1_popis" xfId="647" xr:uid="{A17021E9-7187-4B4D-A684-D2693ECA3C99}"/>
    <cellStyle name="20% - Accent2" xfId="55" xr:uid="{EE487D39-4815-40A3-ACA0-C2866AE0DC1E}"/>
    <cellStyle name="20% - Accent2 2" xfId="143" xr:uid="{49F4CAFD-1FB3-4C58-8F9D-7D608FCDE2CE}"/>
    <cellStyle name="20% - Accent2 2 10" xfId="648" xr:uid="{A65511E0-4CC0-46AC-ADD1-2A7AD77EC634}"/>
    <cellStyle name="20% - Accent2 2 11" xfId="649" xr:uid="{9415FDF2-C511-48DF-B55F-15E9B79BD3F8}"/>
    <cellStyle name="20% - Accent2 2 12" xfId="650" xr:uid="{88A1E1DE-4D8A-4EC6-BF78-4E846D2C27F7}"/>
    <cellStyle name="20% - Accent2 2 13" xfId="651" xr:uid="{06C47B7F-33BA-40F3-9440-F13A20F84A75}"/>
    <cellStyle name="20% - Accent2 2 14" xfId="652" xr:uid="{6C6EFDD6-7B11-49AF-9262-B63709CF5C86}"/>
    <cellStyle name="20% - Accent2 2 15" xfId="653" xr:uid="{D3898B3A-9838-4468-AF72-C20EE5118C95}"/>
    <cellStyle name="20% - Accent2 2 16" xfId="654" xr:uid="{51CB14D5-072A-4DCD-B2DC-215DA57EA1E9}"/>
    <cellStyle name="20% - Accent2 2 17" xfId="655" xr:uid="{DD6F6081-1F89-447A-8A84-87DFF5EEF140}"/>
    <cellStyle name="20% - Accent2 2 18" xfId="656" xr:uid="{1BA9169A-D772-4E24-BA51-20B78CBA4141}"/>
    <cellStyle name="20% - Accent2 2 19" xfId="657" xr:uid="{9879B08B-E67E-4268-80E3-C0224634DF38}"/>
    <cellStyle name="20% - Accent2 2 2" xfId="658" xr:uid="{36C5592F-4641-488A-9DF8-78A074D78070}"/>
    <cellStyle name="20% - Accent2 2 20" xfId="659" xr:uid="{B14E027D-AF80-4D97-9443-3EAF1624D81B}"/>
    <cellStyle name="20% - Accent2 2 21" xfId="660" xr:uid="{14B31AEA-7A05-4DF6-A9B9-49178EE6A736}"/>
    <cellStyle name="20% - Accent2 2 22" xfId="661" xr:uid="{DA5A32B7-2BD1-416D-AF6A-D0019D42693C}"/>
    <cellStyle name="20% - Accent2 2 23" xfId="662" xr:uid="{EFB39646-7F14-4F28-91C6-A7B6199F329A}"/>
    <cellStyle name="20% - Accent2 2 24" xfId="663" xr:uid="{6D0BD44D-A900-43AC-B4C9-C5D064FB1703}"/>
    <cellStyle name="20% - Accent2 2 25" xfId="664" xr:uid="{D1B73065-6042-43F3-B75B-936FA46C90AC}"/>
    <cellStyle name="20% - Accent2 2 26" xfId="665" xr:uid="{BF8932CC-004A-48B6-8084-B49A783FEB6A}"/>
    <cellStyle name="20% - Accent2 2 3" xfId="666" xr:uid="{3211329B-BA39-40AB-9601-642B752AC648}"/>
    <cellStyle name="20% - Accent2 2 4" xfId="667" xr:uid="{B7B81275-9B02-4760-8890-88481E1D7E40}"/>
    <cellStyle name="20% - Accent2 2 5" xfId="668" xr:uid="{043B8EEC-57B1-4F1F-A081-22CAE514051E}"/>
    <cellStyle name="20% - Accent2 2 6" xfId="669" xr:uid="{EFED0FDA-CE91-4CC7-B3DE-22B64325FC31}"/>
    <cellStyle name="20% - Accent2 2 7" xfId="670" xr:uid="{28FC518C-BB32-4B63-9690-FB4D47AC7654}"/>
    <cellStyle name="20% - Accent2 2 8" xfId="671" xr:uid="{F0E6F3F2-7244-4F6F-A0E0-4DA8CA8D91FF}"/>
    <cellStyle name="20% - Accent2 2 9" xfId="672" xr:uid="{07E8E8B8-0C30-41DF-AAAA-6F6B4DA63B5B}"/>
    <cellStyle name="20% - Accent2 2_B" xfId="673" xr:uid="{2358699F-99BD-4315-96BF-73A5DBF2E119}"/>
    <cellStyle name="20% - Accent2 3" xfId="261" xr:uid="{F0FBFDE6-ACE6-4407-B2D1-BA9EF66B97DE}"/>
    <cellStyle name="20% - Accent2 3 10" xfId="674" xr:uid="{794BF3B5-6EF1-49F0-A6ED-844F4D78064D}"/>
    <cellStyle name="20% - Accent2 3 11" xfId="675" xr:uid="{CA73091F-531B-4198-A4F9-DECBD6CDFC1B}"/>
    <cellStyle name="20% - Accent2 3 12" xfId="676" xr:uid="{D83D929E-A9D2-495F-A3ED-EE231FCADE4C}"/>
    <cellStyle name="20% - Accent2 3 13" xfId="677" xr:uid="{2D08E13B-DFBA-45E8-BFBC-5A7C73D887A0}"/>
    <cellStyle name="20% - Accent2 3 14" xfId="678" xr:uid="{69CA4459-419E-47FE-94BA-727D91C67AE0}"/>
    <cellStyle name="20% - Accent2 3 15" xfId="679" xr:uid="{0E49905C-0209-450F-8265-6543DF0D8780}"/>
    <cellStyle name="20% - Accent2 3 16" xfId="680" xr:uid="{11AEE79C-4893-4E89-BD17-FBD8177478C8}"/>
    <cellStyle name="20% - Accent2 3 17" xfId="681" xr:uid="{14C6C321-710D-4C4E-9850-374C8CF4990D}"/>
    <cellStyle name="20% - Accent2 3 18" xfId="682" xr:uid="{00B7DFA4-2FBF-42F1-A067-737EC28FA904}"/>
    <cellStyle name="20% - Accent2 3 19" xfId="683" xr:uid="{F18A1869-D0E4-4A16-B14A-49190382A8EB}"/>
    <cellStyle name="20% - Accent2 3 2" xfId="684" xr:uid="{D395D3F8-4937-48AD-AB7D-51A2CED76A9D}"/>
    <cellStyle name="20% - Accent2 3 20" xfId="685" xr:uid="{9AFA8CC3-3462-469F-87D0-107EBE192B61}"/>
    <cellStyle name="20% - Accent2 3 21" xfId="686" xr:uid="{FBEB334F-85B8-47DD-86D1-DFF007206447}"/>
    <cellStyle name="20% - Accent2 3 22" xfId="687" xr:uid="{9A04410E-2FBD-4B61-BBD7-49DA732F4B61}"/>
    <cellStyle name="20% - Accent2 3 23" xfId="688" xr:uid="{662723AA-7FE0-48D0-ACA0-82B01894EB71}"/>
    <cellStyle name="20% - Accent2 3 24" xfId="689" xr:uid="{5E857001-91A9-4728-9B01-0353A435E1D4}"/>
    <cellStyle name="20% - Accent2 3 25" xfId="690" xr:uid="{6FACCF24-E6AB-49B2-91AE-0CAD32DD8151}"/>
    <cellStyle name="20% - Accent2 3 26" xfId="691" xr:uid="{D5C84EC5-497A-4806-B7B3-9210A88653CE}"/>
    <cellStyle name="20% - Accent2 3 3" xfId="692" xr:uid="{C5F7B609-E3F4-4565-A3B6-B08279A35513}"/>
    <cellStyle name="20% - Accent2 3 4" xfId="693" xr:uid="{1E0A16A3-1962-4C3D-9830-DCDCBD7D4486}"/>
    <cellStyle name="20% - Accent2 3 5" xfId="694" xr:uid="{B550A379-6609-424A-AF82-8FB3717BF7A7}"/>
    <cellStyle name="20% - Accent2 3 6" xfId="695" xr:uid="{A1BC4D20-99D4-4353-BEF1-4040DA452B6F}"/>
    <cellStyle name="20% - Accent2 3 7" xfId="696" xr:uid="{EF6B8DFF-69BA-4589-A850-920B6AFB451F}"/>
    <cellStyle name="20% - Accent2 3 8" xfId="697" xr:uid="{0A6DF9E6-FB3E-4A95-8C7B-F8D6B5C87919}"/>
    <cellStyle name="20% - Accent2 3 9" xfId="698" xr:uid="{F7933695-1B02-4989-94A5-9880E599436F}"/>
    <cellStyle name="20% - Accent2 3_B" xfId="699" xr:uid="{0741CF05-1FB2-4035-8BDF-E6F297B22466}"/>
    <cellStyle name="20% - Accent2 4" xfId="390" xr:uid="{6AE03F47-E8E7-4275-AC0D-D85F4F7D1425}"/>
    <cellStyle name="20% - Accent2 4 10" xfId="701" xr:uid="{071C7444-1D08-456D-A9FE-C902FF520218}"/>
    <cellStyle name="20% - Accent2 4 11" xfId="702" xr:uid="{CD1071D9-4AD9-4E74-B2BE-225113D0FF84}"/>
    <cellStyle name="20% - Accent2 4 12" xfId="703" xr:uid="{0350626E-B098-4251-B711-E4796BA4D314}"/>
    <cellStyle name="20% - Accent2 4 13" xfId="704" xr:uid="{03C9FD9C-7DA3-49E1-8C93-522204FA095D}"/>
    <cellStyle name="20% - Accent2 4 14" xfId="705" xr:uid="{A977DF8F-4727-4959-A1F4-9AD02F44B82F}"/>
    <cellStyle name="20% - Accent2 4 15" xfId="706" xr:uid="{61852C83-B8B4-4441-BD5D-9D96383BD87A}"/>
    <cellStyle name="20% - Accent2 4 16" xfId="707" xr:uid="{E1487797-6F82-434A-B786-8AC811DACA68}"/>
    <cellStyle name="20% - Accent2 4 17" xfId="708" xr:uid="{62A8AF04-E74C-48B1-9487-617534D64267}"/>
    <cellStyle name="20% - Accent2 4 18" xfId="709" xr:uid="{4D5A1B82-B7D9-4FC4-B1D7-AEC4B339D178}"/>
    <cellStyle name="20% - Accent2 4 19" xfId="710" xr:uid="{2447978E-CFB2-420E-AF11-FBD74444CB7E}"/>
    <cellStyle name="20% - Accent2 4 2" xfId="711" xr:uid="{454E4D1F-BD16-437F-A861-C396D51C5651}"/>
    <cellStyle name="20% - Accent2 4 20" xfId="712" xr:uid="{C8BC9B84-64D8-45DF-BA24-AA7E9D324B59}"/>
    <cellStyle name="20% - Accent2 4 21" xfId="713" xr:uid="{3B9469E4-0092-4A77-A9EE-20F00D5FA3D9}"/>
    <cellStyle name="20% - Accent2 4 22" xfId="714" xr:uid="{1E0A9FBB-571F-4613-B46C-0964324F2ACF}"/>
    <cellStyle name="20% - Accent2 4 23" xfId="715" xr:uid="{E4F9E1D4-7F21-48B6-B659-36279F3E3582}"/>
    <cellStyle name="20% - Accent2 4 24" xfId="716" xr:uid="{70C8CBE3-6FA1-4672-BF57-14B6F823C7E2}"/>
    <cellStyle name="20% - Accent2 4 25" xfId="717" xr:uid="{3EB88871-3642-4CAD-8742-BC4160D5B293}"/>
    <cellStyle name="20% - Accent2 4 26" xfId="718" xr:uid="{FA571126-1822-42D4-958E-8CD341157D5F}"/>
    <cellStyle name="20% - Accent2 4 27" xfId="700" xr:uid="{0BABD983-438A-4E90-AAAB-3749BDA3B045}"/>
    <cellStyle name="20% - Accent2 4 3" xfId="719" xr:uid="{D57FF619-9FAF-4D5C-828B-E74B522DE562}"/>
    <cellStyle name="20% - Accent2 4 4" xfId="720" xr:uid="{E0796034-677B-407D-9F2F-B02D26F4F326}"/>
    <cellStyle name="20% - Accent2 4 5" xfId="721" xr:uid="{26BFAD48-2EF3-4828-8959-E9F1FA82C402}"/>
    <cellStyle name="20% - Accent2 4 6" xfId="722" xr:uid="{579E16C4-3FA0-4C23-8D87-5671404491C5}"/>
    <cellStyle name="20% - Accent2 4 7" xfId="723" xr:uid="{6A66B0B5-5AB5-420A-99F7-110B371A6C71}"/>
    <cellStyle name="20% - Accent2 4 8" xfId="724" xr:uid="{ED667CA0-2F8C-40C4-A886-6A06C87D2548}"/>
    <cellStyle name="20% - Accent2 4 9" xfId="725" xr:uid="{99BABA00-735F-42A3-AEFB-A6A1D66E0733}"/>
    <cellStyle name="20% - Accent2 4_B" xfId="726" xr:uid="{967E2B2B-20AA-4AFE-B77C-29996EC58D34}"/>
    <cellStyle name="20% - Accent2 5" xfId="727" xr:uid="{8FF3AC19-D48B-4685-91AB-93EF9FC2252A}"/>
    <cellStyle name="20% - Accent2 5 10" xfId="728" xr:uid="{6948B853-5398-4A1F-939C-51DF717301E7}"/>
    <cellStyle name="20% - Accent2 5 11" xfId="729" xr:uid="{4EDD3DF6-3E94-40DD-8EBD-3ECCBCD0157F}"/>
    <cellStyle name="20% - Accent2 5 12" xfId="730" xr:uid="{11401893-DFEA-4BDD-93F8-DC65F1785949}"/>
    <cellStyle name="20% - Accent2 5 13" xfId="731" xr:uid="{1895DB68-846E-4764-957A-06A680E4B544}"/>
    <cellStyle name="20% - Accent2 5 14" xfId="732" xr:uid="{1563B6F4-77F5-4F3C-92AB-9B7E945E87B1}"/>
    <cellStyle name="20% - Accent2 5 15" xfId="733" xr:uid="{B6C8B9EB-B134-4678-9B55-C59D15C4E55D}"/>
    <cellStyle name="20% - Accent2 5 16" xfId="734" xr:uid="{B7659CF4-D87D-4361-B808-E85820CED7F3}"/>
    <cellStyle name="20% - Accent2 5 17" xfId="735" xr:uid="{BA0ABBB9-810C-49C0-AF7C-3C12CF8CB8E0}"/>
    <cellStyle name="20% - Accent2 5 18" xfId="736" xr:uid="{C4FAAF99-2051-46CF-A34B-2E93CAA2DC8C}"/>
    <cellStyle name="20% - Accent2 5 19" xfId="737" xr:uid="{899B2283-BAB2-41AB-9AED-7B7C2815B81C}"/>
    <cellStyle name="20% - Accent2 5 2" xfId="738" xr:uid="{ED052C5F-E55E-4738-A83D-A03829D7D59C}"/>
    <cellStyle name="20% - Accent2 5 20" xfId="739" xr:uid="{3BEC9D11-06EE-42E1-8510-35031587F77D}"/>
    <cellStyle name="20% - Accent2 5 21" xfId="740" xr:uid="{5DA13CA4-0416-4E57-BCF3-FB0EECA956AE}"/>
    <cellStyle name="20% - Accent2 5 22" xfId="741" xr:uid="{7D908F24-4040-4ACD-8826-4D8A0ACE9200}"/>
    <cellStyle name="20% - Accent2 5 23" xfId="742" xr:uid="{C070D778-3FD9-4EC6-AC1A-0F522BB32A97}"/>
    <cellStyle name="20% - Accent2 5 24" xfId="743" xr:uid="{FF9C378F-937A-4FFD-957E-CA7FA5C03358}"/>
    <cellStyle name="20% - Accent2 5 25" xfId="744" xr:uid="{C0EC0765-7966-41E0-85E7-FBB1551D1DCC}"/>
    <cellStyle name="20% - Accent2 5 26" xfId="745" xr:uid="{B63979EF-87BC-41E2-AB99-5E0CB47EE024}"/>
    <cellStyle name="20% - Accent2 5 3" xfId="746" xr:uid="{BC966E7C-7AF3-4534-AA01-BF30F24F38AD}"/>
    <cellStyle name="20% - Accent2 5 4" xfId="747" xr:uid="{3876ACFE-6BFA-4F54-892E-0AF905E01453}"/>
    <cellStyle name="20% - Accent2 5 5" xfId="748" xr:uid="{CED9139F-D5ED-44DE-8245-E973811078AF}"/>
    <cellStyle name="20% - Accent2 5 6" xfId="749" xr:uid="{55EEF871-112A-42F2-844E-46D7690EF22C}"/>
    <cellStyle name="20% - Accent2 5 7" xfId="750" xr:uid="{73A4DFFD-8024-420A-B6BC-79D06CED5DFB}"/>
    <cellStyle name="20% - Accent2 5 8" xfId="751" xr:uid="{3F96EE23-CE5F-499A-94EF-44712BEF12C7}"/>
    <cellStyle name="20% - Accent2 5 9" xfId="752" xr:uid="{933BDD82-F9E7-45B7-98D8-449F4AF7ECC8}"/>
    <cellStyle name="20% - Accent2 5_B" xfId="753" xr:uid="{7FCCC224-E639-4404-888D-DFCF7070BFC6}"/>
    <cellStyle name="20% - Accent2 6" xfId="754" xr:uid="{3F74E32E-F88A-440B-BBD6-8B816AECC9E4}"/>
    <cellStyle name="20% - Accent2 7" xfId="755" xr:uid="{688CF17D-BB38-47F4-9300-CD5FFD3F860B}"/>
    <cellStyle name="20% - Accent2_popis" xfId="756" xr:uid="{0E6E9266-DFD0-410B-85AF-F2AA50BA11B5}"/>
    <cellStyle name="20% - Accent3" xfId="56" xr:uid="{694DBC2A-1451-451B-9556-978BBC06AB06}"/>
    <cellStyle name="20% - Accent3 2" xfId="144" xr:uid="{0E0D6A43-E719-4928-860D-1B3E60175886}"/>
    <cellStyle name="20% - Accent3 2 10" xfId="757" xr:uid="{BE069667-512A-4C3A-831C-2B2AF7FF89A7}"/>
    <cellStyle name="20% - Accent3 2 11" xfId="758" xr:uid="{F274C48F-FE3C-4B03-A44B-7442E81EE379}"/>
    <cellStyle name="20% - Accent3 2 12" xfId="759" xr:uid="{D9A3A3DF-9887-4D5F-A701-936B88A89723}"/>
    <cellStyle name="20% - Accent3 2 13" xfId="760" xr:uid="{5A88D5FE-60B0-43F6-83D7-28D8458D5530}"/>
    <cellStyle name="20% - Accent3 2 14" xfId="761" xr:uid="{A64D35C1-DED7-4B09-AE2F-E5FBCE7BC86F}"/>
    <cellStyle name="20% - Accent3 2 15" xfId="762" xr:uid="{1E60DF56-FC54-45EE-8934-98C078D6ED88}"/>
    <cellStyle name="20% - Accent3 2 16" xfId="763" xr:uid="{090A73D1-68EF-48B1-9E88-9C5262A9E99B}"/>
    <cellStyle name="20% - Accent3 2 17" xfId="764" xr:uid="{0BCB9012-9236-412A-8202-85077956455D}"/>
    <cellStyle name="20% - Accent3 2 18" xfId="765" xr:uid="{3B9D9EF4-A70C-4198-808E-7DC757B57368}"/>
    <cellStyle name="20% - Accent3 2 19" xfId="766" xr:uid="{56CC7569-8F9C-43B6-9272-4113D0A90C13}"/>
    <cellStyle name="20% - Accent3 2 2" xfId="767" xr:uid="{06B65F4A-A812-4329-B5CE-CB09ADE2141D}"/>
    <cellStyle name="20% - Accent3 2 20" xfId="768" xr:uid="{194B143A-F3F2-48DC-ADEF-105930CCD5BA}"/>
    <cellStyle name="20% - Accent3 2 21" xfId="769" xr:uid="{6D6EBBE8-58A6-4941-9833-DBE9BA89D450}"/>
    <cellStyle name="20% - Accent3 2 22" xfId="770" xr:uid="{D7E86F65-7DAA-4C63-89EA-EBA935178BE8}"/>
    <cellStyle name="20% - Accent3 2 23" xfId="771" xr:uid="{EEE17266-BF3B-4961-A95D-B35BB20CE659}"/>
    <cellStyle name="20% - Accent3 2 24" xfId="772" xr:uid="{608C4E82-0E85-4392-BCA6-E44A4699A001}"/>
    <cellStyle name="20% - Accent3 2 25" xfId="773" xr:uid="{400BA27F-9BA5-4BE7-ADF9-4787A88DE332}"/>
    <cellStyle name="20% - Accent3 2 26" xfId="774" xr:uid="{4B449661-53EA-4AF0-8F41-F2449C047ABE}"/>
    <cellStyle name="20% - Accent3 2 3" xfId="775" xr:uid="{728DFE17-8A68-4921-A161-9639ECEC26A8}"/>
    <cellStyle name="20% - Accent3 2 4" xfId="776" xr:uid="{237CCD9A-6DA0-4E5D-B4BB-D2D3F0097E5D}"/>
    <cellStyle name="20% - Accent3 2 5" xfId="777" xr:uid="{71CB6F53-9D2C-4B14-BDDE-5BD5F818707A}"/>
    <cellStyle name="20% - Accent3 2 6" xfId="778" xr:uid="{712E8753-50F5-4AC8-BB13-4025E4E05B36}"/>
    <cellStyle name="20% - Accent3 2 7" xfId="779" xr:uid="{2BB3D856-30BA-4D6E-BC6C-682B4E97ABFF}"/>
    <cellStyle name="20% - Accent3 2 8" xfId="780" xr:uid="{1771A321-955F-4509-A11D-B8A7D91C1B2B}"/>
    <cellStyle name="20% - Accent3 2 9" xfId="781" xr:uid="{6A33C2E9-D257-4442-8E1B-198CAFC663DE}"/>
    <cellStyle name="20% - Accent3 2_B" xfId="782" xr:uid="{47C49340-DEA9-49A2-AEB2-76EBF079F3A6}"/>
    <cellStyle name="20% - Accent3 3" xfId="262" xr:uid="{F895E783-2D08-4938-9163-ABBBC253C87A}"/>
    <cellStyle name="20% - Accent3 3 10" xfId="783" xr:uid="{704BBD92-2B92-44E0-AC93-F9424B8922E3}"/>
    <cellStyle name="20% - Accent3 3 11" xfId="784" xr:uid="{D53C491C-64C4-4231-92EB-1CBCA26B0E47}"/>
    <cellStyle name="20% - Accent3 3 12" xfId="785" xr:uid="{E2E245A6-B6F0-4C44-94EC-CFB21F978FEC}"/>
    <cellStyle name="20% - Accent3 3 13" xfId="786" xr:uid="{893E582D-2813-4D66-8D0A-91380E6977E9}"/>
    <cellStyle name="20% - Accent3 3 14" xfId="787" xr:uid="{FFB5DDDA-EBEB-4812-9F4C-8A753E4E8F7A}"/>
    <cellStyle name="20% - Accent3 3 15" xfId="788" xr:uid="{2900B0C4-7D07-4FC1-912D-98C8E569E3AC}"/>
    <cellStyle name="20% - Accent3 3 16" xfId="789" xr:uid="{7C13C6CB-DC10-4381-9E72-E52304BFB432}"/>
    <cellStyle name="20% - Accent3 3 17" xfId="790" xr:uid="{3053CE47-7EEB-4E4C-BD97-82B4AB7629C4}"/>
    <cellStyle name="20% - Accent3 3 18" xfId="791" xr:uid="{95992C25-4BF8-452F-98F4-CE1016C9DD21}"/>
    <cellStyle name="20% - Accent3 3 19" xfId="792" xr:uid="{FACDA115-4F75-4B77-A4A4-99E3BBBD2E42}"/>
    <cellStyle name="20% - Accent3 3 2" xfId="793" xr:uid="{C2A7CD53-30A0-45C7-AB44-2ECFD5F740B7}"/>
    <cellStyle name="20% - Accent3 3 20" xfId="794" xr:uid="{1B06AAEC-C7F7-4FA7-A5B5-65E375271AD6}"/>
    <cellStyle name="20% - Accent3 3 21" xfId="795" xr:uid="{C2F53FB9-247E-42D6-8355-AC1CD1D8B475}"/>
    <cellStyle name="20% - Accent3 3 22" xfId="796" xr:uid="{7C82B01E-E997-4E0E-A07C-DC14BC4E6D98}"/>
    <cellStyle name="20% - Accent3 3 23" xfId="797" xr:uid="{4B3E720D-401B-4F71-A824-3BC19FE84FCD}"/>
    <cellStyle name="20% - Accent3 3 24" xfId="798" xr:uid="{0350E27C-AE7C-4AD0-ADE9-E14C2383F34F}"/>
    <cellStyle name="20% - Accent3 3 25" xfId="799" xr:uid="{8A235241-EBAF-4267-B841-70550A80C0A4}"/>
    <cellStyle name="20% - Accent3 3 26" xfId="800" xr:uid="{A35E11CD-02E3-43B7-83A6-1AB3F4F23AB0}"/>
    <cellStyle name="20% - Accent3 3 3" xfId="801" xr:uid="{66705E00-737B-4083-85AD-97BCE0065036}"/>
    <cellStyle name="20% - Accent3 3 4" xfId="802" xr:uid="{A85FCFC2-2C07-400E-9FBC-387AF4DADD2A}"/>
    <cellStyle name="20% - Accent3 3 5" xfId="803" xr:uid="{0AFD5C5E-3466-4608-8087-1F65D50A391C}"/>
    <cellStyle name="20% - Accent3 3 6" xfId="804" xr:uid="{C82B66E5-0A11-418B-AE50-ECB3A16678AC}"/>
    <cellStyle name="20% - Accent3 3 7" xfId="805" xr:uid="{B2467B7E-FAB2-451D-933C-BA54F33B133B}"/>
    <cellStyle name="20% - Accent3 3 8" xfId="806" xr:uid="{40C02C9D-8876-4833-A17D-F96B0D31E727}"/>
    <cellStyle name="20% - Accent3 3 9" xfId="807" xr:uid="{497CBE87-E1FE-4853-9FAC-4783A9CE1FE5}"/>
    <cellStyle name="20% - Accent3 3_B" xfId="808" xr:uid="{7F57CD1D-CB9B-4FD8-BAC9-206B7571D2EA}"/>
    <cellStyle name="20% - Accent3 4" xfId="391" xr:uid="{0AF80525-837A-4C6A-AE0C-6C1A14F71EFE}"/>
    <cellStyle name="20% - Accent3 4 10" xfId="810" xr:uid="{7FC51CA4-1C75-4952-86A0-CA22902E8C53}"/>
    <cellStyle name="20% - Accent3 4 11" xfId="811" xr:uid="{C42F223E-9F41-4B27-AD23-3950E1DED664}"/>
    <cellStyle name="20% - Accent3 4 12" xfId="812" xr:uid="{F9FEB9BA-7FEB-42D1-BAB6-43F88FE01918}"/>
    <cellStyle name="20% - Accent3 4 13" xfId="813" xr:uid="{2008072D-E9A3-4F51-875B-1752709C4A0D}"/>
    <cellStyle name="20% - Accent3 4 14" xfId="814" xr:uid="{E2678105-A384-4013-BDE8-44002C3BB50C}"/>
    <cellStyle name="20% - Accent3 4 15" xfId="815" xr:uid="{8EEAEB89-7391-445B-BF48-8A0F37959C1C}"/>
    <cellStyle name="20% - Accent3 4 16" xfId="816" xr:uid="{EDB87791-A4C5-4E91-988E-4C9A7A3485CC}"/>
    <cellStyle name="20% - Accent3 4 17" xfId="817" xr:uid="{F21FE1A7-2AE2-4AB9-86AA-7E127F917B05}"/>
    <cellStyle name="20% - Accent3 4 18" xfId="818" xr:uid="{AC54519E-DEF5-4826-93AE-85D15BC1A6E7}"/>
    <cellStyle name="20% - Accent3 4 19" xfId="819" xr:uid="{33E26590-3823-4DB4-8C2A-40AC6844EFDE}"/>
    <cellStyle name="20% - Accent3 4 2" xfId="820" xr:uid="{E769F9E2-8AF3-48D2-AD4A-22830EEDEC49}"/>
    <cellStyle name="20% - Accent3 4 20" xfId="821" xr:uid="{643AE495-282C-4D84-8555-F78EC7F2E768}"/>
    <cellStyle name="20% - Accent3 4 21" xfId="822" xr:uid="{C93AA317-E9AA-4C8A-856A-ECF80F478E1B}"/>
    <cellStyle name="20% - Accent3 4 22" xfId="823" xr:uid="{8AA38F91-4858-43FC-A6AB-A732B6F1D536}"/>
    <cellStyle name="20% - Accent3 4 23" xfId="824" xr:uid="{75B970C2-52E3-4EA7-9FC8-36978B226AC4}"/>
    <cellStyle name="20% - Accent3 4 24" xfId="825" xr:uid="{088DFBCB-4DDE-49FF-A381-9B4CE189E1D8}"/>
    <cellStyle name="20% - Accent3 4 25" xfId="826" xr:uid="{9DE6576D-DEEF-441E-896B-1485DEC0D1CD}"/>
    <cellStyle name="20% - Accent3 4 26" xfId="827" xr:uid="{43390089-2CF3-435C-9F31-71D6BE62EB6A}"/>
    <cellStyle name="20% - Accent3 4 27" xfId="809" xr:uid="{DBEB4030-8ECF-4B49-BC54-8794F397B0CD}"/>
    <cellStyle name="20% - Accent3 4 3" xfId="828" xr:uid="{29A816FD-F8C2-465C-B1CB-22FD678F6DDA}"/>
    <cellStyle name="20% - Accent3 4 4" xfId="829" xr:uid="{CCB0496A-20F8-4A4C-BBC2-682D4BA4A16C}"/>
    <cellStyle name="20% - Accent3 4 5" xfId="830" xr:uid="{99640A4F-5696-45FC-A253-1AC1DFC9C6BF}"/>
    <cellStyle name="20% - Accent3 4 6" xfId="831" xr:uid="{D552EBBC-509B-4FF6-A6F8-12C8D8AEEFE3}"/>
    <cellStyle name="20% - Accent3 4 7" xfId="832" xr:uid="{D7135142-58BF-4DC0-81AA-FB98E91717C9}"/>
    <cellStyle name="20% - Accent3 4 8" xfId="833" xr:uid="{F9CB7D6E-D18E-4AD3-85C5-FA0BB6EF1E87}"/>
    <cellStyle name="20% - Accent3 4 9" xfId="834" xr:uid="{F5F2C6DB-4411-4D35-B516-B6C99F7D5CAB}"/>
    <cellStyle name="20% - Accent3 4_B" xfId="835" xr:uid="{8EE040E0-3ECB-4CC1-BABB-BA2752799FA4}"/>
    <cellStyle name="20% - Accent3 5" xfId="836" xr:uid="{00E8DC57-E4BA-412D-B526-BFC8D3ECEFAD}"/>
    <cellStyle name="20% - Accent3 5 10" xfId="837" xr:uid="{10D88352-67F2-4EFF-A7E1-D5808907350E}"/>
    <cellStyle name="20% - Accent3 5 11" xfId="838" xr:uid="{A2651FC2-033F-45A0-BD18-E62A639BA980}"/>
    <cellStyle name="20% - Accent3 5 12" xfId="839" xr:uid="{9D1681D0-EBFB-4344-B5DA-C68A9C8A6302}"/>
    <cellStyle name="20% - Accent3 5 13" xfId="840" xr:uid="{B0900264-4B96-494E-94E5-655DCB575445}"/>
    <cellStyle name="20% - Accent3 5 14" xfId="841" xr:uid="{B2DA99DB-1340-44FF-802B-53E649F39159}"/>
    <cellStyle name="20% - Accent3 5 15" xfId="842" xr:uid="{FFD24325-C7C9-44C1-9C37-E8FE7AF7C495}"/>
    <cellStyle name="20% - Accent3 5 16" xfId="843" xr:uid="{FF7518E6-98E7-4251-82FA-0B0AB5FD7B2A}"/>
    <cellStyle name="20% - Accent3 5 17" xfId="844" xr:uid="{1CC57800-2F4A-4F03-BD94-C6EFE6CCC592}"/>
    <cellStyle name="20% - Accent3 5 18" xfId="845" xr:uid="{203B4E23-1BCD-40C2-9364-5E9F92422332}"/>
    <cellStyle name="20% - Accent3 5 19" xfId="846" xr:uid="{588B1A5F-C089-46B7-A4F2-028F2E8ECE8F}"/>
    <cellStyle name="20% - Accent3 5 2" xfId="847" xr:uid="{17FBC8CA-6037-4E8D-8FF6-77BEF1CFE7D8}"/>
    <cellStyle name="20% - Accent3 5 20" xfId="848" xr:uid="{46256803-18CE-4D61-9479-862295603E1F}"/>
    <cellStyle name="20% - Accent3 5 21" xfId="849" xr:uid="{1276A497-2457-4576-8768-7A1E5B74BF4F}"/>
    <cellStyle name="20% - Accent3 5 22" xfId="850" xr:uid="{FC9185EE-CD0A-4577-B99D-D766133FB0D3}"/>
    <cellStyle name="20% - Accent3 5 23" xfId="851" xr:uid="{CD31FC34-9A31-4B5B-AC89-59A4656B623A}"/>
    <cellStyle name="20% - Accent3 5 24" xfId="852" xr:uid="{32E4DA42-2394-4EEB-88DD-EABCB047EFEB}"/>
    <cellStyle name="20% - Accent3 5 25" xfId="853" xr:uid="{AB26DD56-B082-4EA4-A068-681471BCAFC4}"/>
    <cellStyle name="20% - Accent3 5 26" xfId="854" xr:uid="{174B509E-1DA6-4BA4-A730-933336E932F9}"/>
    <cellStyle name="20% - Accent3 5 3" xfId="855" xr:uid="{DFD2C9AA-070E-4CB5-AF7A-6F76183BFE3C}"/>
    <cellStyle name="20% - Accent3 5 4" xfId="856" xr:uid="{040F818D-C4DB-4161-BD32-A347DBD14074}"/>
    <cellStyle name="20% - Accent3 5 5" xfId="857" xr:uid="{90A3FCFF-62A0-4B2A-817C-3D62860F8142}"/>
    <cellStyle name="20% - Accent3 5 6" xfId="858" xr:uid="{DCA0F217-4E25-4DCE-8526-8BFC10E45C6D}"/>
    <cellStyle name="20% - Accent3 5 7" xfId="859" xr:uid="{1D678B23-9C29-4A86-9D29-FFEA87DCB4D5}"/>
    <cellStyle name="20% - Accent3 5 8" xfId="860" xr:uid="{CE905B8A-1445-4F71-9293-39485BFBA553}"/>
    <cellStyle name="20% - Accent3 5 9" xfId="861" xr:uid="{82B18981-5053-458E-BAEF-69B8DBDA6ABD}"/>
    <cellStyle name="20% - Accent3 5_B" xfId="862" xr:uid="{AE26B692-D4F1-4A5E-A40C-3AC5A531FE55}"/>
    <cellStyle name="20% - Accent3 6" xfId="863" xr:uid="{9D970DB9-FE72-4B35-8043-DC9A8E7195DE}"/>
    <cellStyle name="20% - Accent3 7" xfId="864" xr:uid="{D0FB3C30-6676-43A3-BD69-8F38ACD0C18A}"/>
    <cellStyle name="20% - Accent3_popis" xfId="865" xr:uid="{BD58FF7D-65E5-4D42-B830-1E0E22B282B4}"/>
    <cellStyle name="20% - Accent4" xfId="57" xr:uid="{BD6E74BE-FEB5-4A3B-9962-4FFFB7B2C7F9}"/>
    <cellStyle name="20% - Accent4 2" xfId="145" xr:uid="{71230087-0339-45C6-8B5F-7EFACC389F33}"/>
    <cellStyle name="20% - Accent4 2 10" xfId="866" xr:uid="{22397152-2523-44F0-964F-41951B3ABA75}"/>
    <cellStyle name="20% - Accent4 2 11" xfId="867" xr:uid="{94934A86-E290-4D88-94C6-3CCA6E487B46}"/>
    <cellStyle name="20% - Accent4 2 12" xfId="868" xr:uid="{A53FA8D8-8A83-495E-B02A-24EB200BB1BC}"/>
    <cellStyle name="20% - Accent4 2 13" xfId="869" xr:uid="{E5553F47-994C-4935-85CE-E40781829F12}"/>
    <cellStyle name="20% - Accent4 2 14" xfId="870" xr:uid="{FE32805C-4D20-478D-9A2D-C09014EEF81F}"/>
    <cellStyle name="20% - Accent4 2 15" xfId="871" xr:uid="{3E451005-8550-49E0-A065-961671F29434}"/>
    <cellStyle name="20% - Accent4 2 16" xfId="872" xr:uid="{0AACCE75-D202-4F8F-AF93-D0CBABDA7B51}"/>
    <cellStyle name="20% - Accent4 2 17" xfId="873" xr:uid="{F66A8185-13FF-47F3-9D4A-4E64C399223D}"/>
    <cellStyle name="20% - Accent4 2 18" xfId="874" xr:uid="{B8EC2303-A813-4703-B4DD-52DCB632ECC8}"/>
    <cellStyle name="20% - Accent4 2 19" xfId="875" xr:uid="{264D74AE-EB2D-4106-BE95-51A91ED52F98}"/>
    <cellStyle name="20% - Accent4 2 2" xfId="876" xr:uid="{C2BC76D2-0FD2-4BE9-A31B-367525F6EA29}"/>
    <cellStyle name="20% - Accent4 2 20" xfId="877" xr:uid="{8450DDE3-66C9-4EA1-AC7C-565B1DA5D9BA}"/>
    <cellStyle name="20% - Accent4 2 21" xfId="878" xr:uid="{FEC9E864-64A9-41F2-A598-82C6E1F47D4D}"/>
    <cellStyle name="20% - Accent4 2 22" xfId="879" xr:uid="{4462B1A3-15C6-43E1-B361-4CAA8C9CC33D}"/>
    <cellStyle name="20% - Accent4 2 23" xfId="880" xr:uid="{685CCCD2-7DDC-4783-AACC-92FCA1AF4203}"/>
    <cellStyle name="20% - Accent4 2 24" xfId="881" xr:uid="{910348A5-65CA-4591-81D1-AF617215588D}"/>
    <cellStyle name="20% - Accent4 2 25" xfId="882" xr:uid="{C4318B65-2DDD-410E-9F98-5317A9FE5163}"/>
    <cellStyle name="20% - Accent4 2 26" xfId="883" xr:uid="{929BAB4D-BF1C-4811-9C4F-8B67D7A389A8}"/>
    <cellStyle name="20% - Accent4 2 3" xfId="884" xr:uid="{8D256148-18B4-4A7A-95DB-876B399FA1DA}"/>
    <cellStyle name="20% - Accent4 2 4" xfId="885" xr:uid="{8293118F-8C9B-4C0A-9D56-57BDE95FE69F}"/>
    <cellStyle name="20% - Accent4 2 5" xfId="886" xr:uid="{EECA6595-7726-4D66-8672-7590D88DC53F}"/>
    <cellStyle name="20% - Accent4 2 6" xfId="887" xr:uid="{171A1F0B-1FF6-4C8A-86F1-0DEBAEAD5548}"/>
    <cellStyle name="20% - Accent4 2 7" xfId="888" xr:uid="{C9FC9A9C-3DC4-404D-98F3-B176115978C3}"/>
    <cellStyle name="20% - Accent4 2 8" xfId="889" xr:uid="{2405046B-4C65-48CD-82D7-AB2924A76CD2}"/>
    <cellStyle name="20% - Accent4 2 9" xfId="890" xr:uid="{A1F2E517-805A-4833-B9D2-74A9A0C8D03D}"/>
    <cellStyle name="20% - Accent4 2_B" xfId="891" xr:uid="{62D5FBDD-5C69-42C5-8726-F450B915F726}"/>
    <cellStyle name="20% - Accent4 3" xfId="263" xr:uid="{168A5707-855B-4D8F-8E4D-0D64EB6A01D7}"/>
    <cellStyle name="20% - Accent4 3 10" xfId="892" xr:uid="{25204D77-3BAD-4FCD-B921-D69E19ED10D1}"/>
    <cellStyle name="20% - Accent4 3 11" xfId="893" xr:uid="{DD678201-50EE-4932-8B05-1A6CA1842BB8}"/>
    <cellStyle name="20% - Accent4 3 12" xfId="894" xr:uid="{30627B99-2712-45FD-88C8-34F78A2772F1}"/>
    <cellStyle name="20% - Accent4 3 13" xfId="895" xr:uid="{284522EA-C512-4D54-B4B7-BBD45D6FBB82}"/>
    <cellStyle name="20% - Accent4 3 14" xfId="896" xr:uid="{9F3AFBCE-D761-44F5-8E3A-E6019448F4A6}"/>
    <cellStyle name="20% - Accent4 3 15" xfId="897" xr:uid="{F665CD3E-264A-4CCD-88CC-AA6D4BFB0DCE}"/>
    <cellStyle name="20% - Accent4 3 16" xfId="898" xr:uid="{0D59A407-36CF-499A-BA67-B010E55CC493}"/>
    <cellStyle name="20% - Accent4 3 17" xfId="899" xr:uid="{79051A3B-82AD-4568-BDE7-0B0F39091643}"/>
    <cellStyle name="20% - Accent4 3 18" xfId="900" xr:uid="{C5F85864-7E4E-4A52-8845-394BB9826432}"/>
    <cellStyle name="20% - Accent4 3 19" xfId="901" xr:uid="{B2708C67-35FD-4D71-BA0D-8AC03BF25E1C}"/>
    <cellStyle name="20% - Accent4 3 2" xfId="902" xr:uid="{E0636C8B-18D8-4244-8E0B-C0C7299AFE72}"/>
    <cellStyle name="20% - Accent4 3 20" xfId="903" xr:uid="{3A5E2AF1-EAA1-4A19-892B-47EDD0B629D4}"/>
    <cellStyle name="20% - Accent4 3 21" xfId="904" xr:uid="{C383FB1E-86C2-4DFF-BED3-5770305719A2}"/>
    <cellStyle name="20% - Accent4 3 22" xfId="905" xr:uid="{799AE3C6-1ADE-4110-84C7-762BED139666}"/>
    <cellStyle name="20% - Accent4 3 23" xfId="906" xr:uid="{110E69A1-7FB4-4876-9D87-83F596C580CB}"/>
    <cellStyle name="20% - Accent4 3 24" xfId="907" xr:uid="{069F2AF2-12F1-41BC-BE77-3A1D48CDC5EC}"/>
    <cellStyle name="20% - Accent4 3 25" xfId="908" xr:uid="{3DFA9036-229F-45C0-BA5C-A4272CDF5959}"/>
    <cellStyle name="20% - Accent4 3 26" xfId="909" xr:uid="{B3A3FAB5-4CF0-4CFA-9063-4D3109F26FF1}"/>
    <cellStyle name="20% - Accent4 3 3" xfId="910" xr:uid="{EDD64869-7CD5-43F8-B71B-3F8215BE1850}"/>
    <cellStyle name="20% - Accent4 3 4" xfId="911" xr:uid="{6B6C2C4E-64C8-4DD8-A08E-A5FFF925AC8A}"/>
    <cellStyle name="20% - Accent4 3 5" xfId="912" xr:uid="{63D538FE-B185-41EB-B511-313A727880A1}"/>
    <cellStyle name="20% - Accent4 3 6" xfId="913" xr:uid="{B22676C4-2735-4059-B733-F85CBE8F50AD}"/>
    <cellStyle name="20% - Accent4 3 7" xfId="914" xr:uid="{886CB6F6-ACBA-4D1C-970F-43275707798A}"/>
    <cellStyle name="20% - Accent4 3 8" xfId="915" xr:uid="{5CF89A18-2972-4E47-B5C6-DF7106CC758B}"/>
    <cellStyle name="20% - Accent4 3 9" xfId="916" xr:uid="{035F3345-A612-4FB6-8A23-4CCC140B9065}"/>
    <cellStyle name="20% - Accent4 3_B" xfId="917" xr:uid="{AF13E7CA-6769-4511-A611-9EF65391EDFE}"/>
    <cellStyle name="20% - Accent4 4" xfId="392" xr:uid="{7F6FC2E1-39F7-4157-AAA5-ABFD53F3371F}"/>
    <cellStyle name="20% - Accent4 4 10" xfId="919" xr:uid="{3E32FEC8-6885-4758-A588-D52088F5BF50}"/>
    <cellStyle name="20% - Accent4 4 11" xfId="920" xr:uid="{A5DA4940-9D5D-4E42-9E00-62BBFE121201}"/>
    <cellStyle name="20% - Accent4 4 12" xfId="921" xr:uid="{988CA339-CC47-4C53-BE22-1F0B284F282F}"/>
    <cellStyle name="20% - Accent4 4 13" xfId="922" xr:uid="{4EC1A719-7D9E-4FC3-9814-48BA56D17307}"/>
    <cellStyle name="20% - Accent4 4 14" xfId="923" xr:uid="{3F4BF966-3048-4127-A0AE-30E1694A2D01}"/>
    <cellStyle name="20% - Accent4 4 15" xfId="924" xr:uid="{77F4286E-CCC5-468D-A8D8-6D7AB6957400}"/>
    <cellStyle name="20% - Accent4 4 16" xfId="925" xr:uid="{27406C11-639C-4859-AA0B-EE0B4A1B9963}"/>
    <cellStyle name="20% - Accent4 4 17" xfId="926" xr:uid="{BF8FEDFF-2BE0-4FA1-A075-F5BA864F61F1}"/>
    <cellStyle name="20% - Accent4 4 18" xfId="927" xr:uid="{3D6357FC-7268-42E3-AEF6-83132D5BA94B}"/>
    <cellStyle name="20% - Accent4 4 19" xfId="928" xr:uid="{33AB1A4D-5B39-4EC1-A5FF-F279D4F7F993}"/>
    <cellStyle name="20% - Accent4 4 2" xfId="929" xr:uid="{702F92B1-D51B-41FD-AE7C-93EB3043E8BC}"/>
    <cellStyle name="20% - Accent4 4 20" xfId="930" xr:uid="{EE4122ED-161E-434D-9E18-D6C7EB19FC09}"/>
    <cellStyle name="20% - Accent4 4 21" xfId="931" xr:uid="{5736006E-4EA4-46D1-BD28-224ED5AC803E}"/>
    <cellStyle name="20% - Accent4 4 22" xfId="932" xr:uid="{77F38BEE-A35F-4EB7-B403-8F94EBD7E642}"/>
    <cellStyle name="20% - Accent4 4 23" xfId="933" xr:uid="{2DBD76A0-D653-4636-907E-E5DF39A53B57}"/>
    <cellStyle name="20% - Accent4 4 24" xfId="934" xr:uid="{F4A6A3AF-10D1-47BD-8B77-960B50456A48}"/>
    <cellStyle name="20% - Accent4 4 25" xfId="935" xr:uid="{2425ACCB-8B46-4F9A-9D7F-82BF65289EF0}"/>
    <cellStyle name="20% - Accent4 4 26" xfId="936" xr:uid="{E21216EE-9D4D-4FFA-88E6-A517B3C0D307}"/>
    <cellStyle name="20% - Accent4 4 27" xfId="918" xr:uid="{B43E0AFF-ADB3-4239-9806-4AD4E9850947}"/>
    <cellStyle name="20% - Accent4 4 3" xfId="937" xr:uid="{8BAEE3EB-C32A-4B54-A428-89FAFFD83360}"/>
    <cellStyle name="20% - Accent4 4 4" xfId="938" xr:uid="{89F674BB-5A4F-4862-8CB4-2E9BD532E4CF}"/>
    <cellStyle name="20% - Accent4 4 5" xfId="939" xr:uid="{A9E80550-3D86-4395-9E9B-1B70FB4D6F66}"/>
    <cellStyle name="20% - Accent4 4 6" xfId="940" xr:uid="{A87542D6-D165-4DBE-849E-BBFCDA15C41F}"/>
    <cellStyle name="20% - Accent4 4 7" xfId="941" xr:uid="{5D0FD039-A185-443D-B2C7-B675F5B527B5}"/>
    <cellStyle name="20% - Accent4 4 8" xfId="942" xr:uid="{53EC4026-33B9-4DB5-B411-528F3E583A10}"/>
    <cellStyle name="20% - Accent4 4 9" xfId="943" xr:uid="{5D8DA6BF-E8AB-4F5D-A6EE-B9F3EF31146D}"/>
    <cellStyle name="20% - Accent4 4_B" xfId="944" xr:uid="{CD38CC89-4B55-483F-B4B6-AA7BD482A4CE}"/>
    <cellStyle name="20% - Accent4 5" xfId="945" xr:uid="{3049E301-ACFE-447C-A8D8-AA07A7EDC449}"/>
    <cellStyle name="20% - Accent4 5 10" xfId="946" xr:uid="{38EB136A-A744-4B80-8DA0-CF2130DF5C5C}"/>
    <cellStyle name="20% - Accent4 5 11" xfId="947" xr:uid="{8D84B70F-E243-4F5B-9E1E-7CD2BB624345}"/>
    <cellStyle name="20% - Accent4 5 12" xfId="948" xr:uid="{60E677AD-3933-4164-8D18-85C9CEEDF1A0}"/>
    <cellStyle name="20% - Accent4 5 13" xfId="949" xr:uid="{A8E047A8-480A-4434-B8C2-7A09C19CA0C9}"/>
    <cellStyle name="20% - Accent4 5 14" xfId="950" xr:uid="{F058082B-FD4A-4480-B2C3-B8459D93D920}"/>
    <cellStyle name="20% - Accent4 5 15" xfId="951" xr:uid="{888EA040-182F-4D1F-9E7E-C51687397221}"/>
    <cellStyle name="20% - Accent4 5 16" xfId="952" xr:uid="{42FEE852-8551-4651-B3AD-6E0D6E760A5A}"/>
    <cellStyle name="20% - Accent4 5 17" xfId="953" xr:uid="{9D6FB709-3200-48DE-A269-E01077EA44F7}"/>
    <cellStyle name="20% - Accent4 5 18" xfId="954" xr:uid="{E1D3390F-4996-4068-805F-E6375C4A7727}"/>
    <cellStyle name="20% - Accent4 5 19" xfId="955" xr:uid="{D66C15FF-D5B6-4C06-A4BC-420B3ADBDB58}"/>
    <cellStyle name="20% - Accent4 5 2" xfId="956" xr:uid="{00A54DBF-D762-41C7-B183-00B06DB385B9}"/>
    <cellStyle name="20% - Accent4 5 20" xfId="957" xr:uid="{37709546-C5F7-4AFD-BE9D-17E5B4C1AE74}"/>
    <cellStyle name="20% - Accent4 5 21" xfId="958" xr:uid="{F848F641-CAE3-4117-B6C4-40B67DC4A4DF}"/>
    <cellStyle name="20% - Accent4 5 22" xfId="959" xr:uid="{7DE26C33-6B4A-4268-A0D7-AF28F1E6788C}"/>
    <cellStyle name="20% - Accent4 5 23" xfId="960" xr:uid="{781AED12-2356-461A-9ABC-CC61381F2E74}"/>
    <cellStyle name="20% - Accent4 5 24" xfId="961" xr:uid="{91E2F5D2-6A06-498A-8A9F-E093F4920C0D}"/>
    <cellStyle name="20% - Accent4 5 25" xfId="962" xr:uid="{DCFD851D-11C2-4F47-A507-E4698E492DD8}"/>
    <cellStyle name="20% - Accent4 5 26" xfId="963" xr:uid="{F150D8E7-7702-4C18-8846-56172A585546}"/>
    <cellStyle name="20% - Accent4 5 3" xfId="964" xr:uid="{E04CB3CC-9C07-47A0-AFF3-90CA03C5DB97}"/>
    <cellStyle name="20% - Accent4 5 4" xfId="965" xr:uid="{2BA16AB1-A1FB-4A30-912C-45560ECD8F86}"/>
    <cellStyle name="20% - Accent4 5 5" xfId="966" xr:uid="{B1EF5E76-F7B9-42C3-9230-834EA7E5F580}"/>
    <cellStyle name="20% - Accent4 5 6" xfId="967" xr:uid="{B2A69817-6CEC-48CD-BE68-9065F81C9573}"/>
    <cellStyle name="20% - Accent4 5 7" xfId="968" xr:uid="{48931031-53D4-4F4F-A1F0-A7FE64C597F2}"/>
    <cellStyle name="20% - Accent4 5 8" xfId="969" xr:uid="{B4AF5F80-BA6E-43C9-A81A-5D2C00F5C3F2}"/>
    <cellStyle name="20% - Accent4 5 9" xfId="970" xr:uid="{913D5BDB-8CAA-40F1-802C-542CAB625F2B}"/>
    <cellStyle name="20% - Accent4 5_B" xfId="971" xr:uid="{3A4850BC-48A2-45B1-BCF9-6D195DBF0D94}"/>
    <cellStyle name="20% - Accent4 6" xfId="972" xr:uid="{9D9D1DA8-EE6C-4525-95D9-F509B2A07EBA}"/>
    <cellStyle name="20% - Accent4 7" xfId="973" xr:uid="{BD4F66FF-EF17-4A72-AE33-5BCA43B64916}"/>
    <cellStyle name="20% - Accent4_popis" xfId="974" xr:uid="{EF49F9CF-EF38-42E8-A794-6AA3E74DCC63}"/>
    <cellStyle name="20% - Accent5" xfId="58" xr:uid="{F3AF3F9F-51E1-4A7F-BE53-C69CB90A5069}"/>
    <cellStyle name="20% - Accent5 2" xfId="264" xr:uid="{66CB7F20-A261-441D-B349-94D988F89E6A}"/>
    <cellStyle name="20% - Accent5 2 10" xfId="975" xr:uid="{B0647676-5EDF-44BF-B6E0-69CE0921E41F}"/>
    <cellStyle name="20% - Accent5 2 11" xfId="976" xr:uid="{EB922B52-F346-49AF-8314-6DF09D91C19D}"/>
    <cellStyle name="20% - Accent5 2 12" xfId="977" xr:uid="{47D3B299-910A-4F6C-89EB-ED31F7203A74}"/>
    <cellStyle name="20% - Accent5 2 13" xfId="978" xr:uid="{3C336028-268A-44B9-8BEF-6BF1065190B5}"/>
    <cellStyle name="20% - Accent5 2 14" xfId="979" xr:uid="{B55F206C-F639-40C6-8D55-C82E3A968569}"/>
    <cellStyle name="20% - Accent5 2 15" xfId="980" xr:uid="{50625DBA-F296-41EF-A031-7E96EAED8883}"/>
    <cellStyle name="20% - Accent5 2 16" xfId="981" xr:uid="{FE08D5B3-1C5D-463E-AD51-EE45401B23F5}"/>
    <cellStyle name="20% - Accent5 2 17" xfId="982" xr:uid="{D2AAB653-8CAC-422D-98FE-0CADBE99DCA1}"/>
    <cellStyle name="20% - Accent5 2 18" xfId="983" xr:uid="{7336EBE3-4448-4D62-AB82-34F3050ACDE9}"/>
    <cellStyle name="20% - Accent5 2 19" xfId="984" xr:uid="{95C87589-9976-4477-AB74-9E27BE14DCEE}"/>
    <cellStyle name="20% - Accent5 2 2" xfId="985" xr:uid="{84C80E34-F329-4877-A0FE-22842EE35FCA}"/>
    <cellStyle name="20% - Accent5 2 20" xfId="986" xr:uid="{107B2D09-C761-4F15-ABF9-3FBFF132E269}"/>
    <cellStyle name="20% - Accent5 2 21" xfId="987" xr:uid="{9EB21487-74AB-47F1-81AA-9D5D112B4CB3}"/>
    <cellStyle name="20% - Accent5 2 22" xfId="988" xr:uid="{BA580AAC-B41C-4C8E-8537-68D5FCC44E8B}"/>
    <cellStyle name="20% - Accent5 2 23" xfId="989" xr:uid="{4F7933BB-505D-4EE1-B981-3AE71FA9A00A}"/>
    <cellStyle name="20% - Accent5 2 24" xfId="990" xr:uid="{DCB50574-1E11-4E2E-9CB4-7514F89F1993}"/>
    <cellStyle name="20% - Accent5 2 25" xfId="991" xr:uid="{80232D69-4CE4-4696-9928-AC1EC22C1F13}"/>
    <cellStyle name="20% - Accent5 2 26" xfId="992" xr:uid="{007FA931-F982-414F-BE5B-74E34621F498}"/>
    <cellStyle name="20% - Accent5 2 3" xfId="993" xr:uid="{144D0325-F5B0-463A-9E80-B1993461EE13}"/>
    <cellStyle name="20% - Accent5 2 4" xfId="994" xr:uid="{BC2E5E97-6AEE-441F-A6E5-25D9A7628AB8}"/>
    <cellStyle name="20% - Accent5 2 5" xfId="995" xr:uid="{4D6E11FD-E970-4493-8FCD-603682300B29}"/>
    <cellStyle name="20% - Accent5 2 6" xfId="996" xr:uid="{EE5474FF-3AF0-47B3-AC2D-0FF1DC1CD206}"/>
    <cellStyle name="20% - Accent5 2 7" xfId="997" xr:uid="{948D688D-72B0-432B-A789-2920DD68B702}"/>
    <cellStyle name="20% - Accent5 2 8" xfId="998" xr:uid="{1588633D-95A8-46C7-875E-9BAA93CFFCD5}"/>
    <cellStyle name="20% - Accent5 2 9" xfId="999" xr:uid="{F1933FB0-D3B1-4962-ABA5-23820A27D940}"/>
    <cellStyle name="20% - Accent5 2_B" xfId="1000" xr:uid="{21660B35-1AEE-4DEB-BE1A-CD8AA049055D}"/>
    <cellStyle name="20% - Accent5 3" xfId="393" xr:uid="{80D84BBB-A98B-4B6D-8634-4CA56938ECFC}"/>
    <cellStyle name="20% - Accent5 3 10" xfId="1002" xr:uid="{6B662A01-2594-423A-BDC9-5CF9AD41534C}"/>
    <cellStyle name="20% - Accent5 3 11" xfId="1003" xr:uid="{F91386DA-51F7-4FA5-B0A5-B12F744C9525}"/>
    <cellStyle name="20% - Accent5 3 12" xfId="1004" xr:uid="{889A593C-58A7-4BEE-82D5-ABBBAA861A3E}"/>
    <cellStyle name="20% - Accent5 3 13" xfId="1005" xr:uid="{CF24EED6-A7E3-49F2-9744-4B6AE264FC2B}"/>
    <cellStyle name="20% - Accent5 3 14" xfId="1006" xr:uid="{8F99CB6B-CC35-42CB-A8C0-48170951A895}"/>
    <cellStyle name="20% - Accent5 3 15" xfId="1007" xr:uid="{9DCD2817-B9CF-4D5D-A69F-1429EE05030B}"/>
    <cellStyle name="20% - Accent5 3 16" xfId="1008" xr:uid="{8468A36B-AA01-41D4-AD30-142C4302921E}"/>
    <cellStyle name="20% - Accent5 3 17" xfId="1009" xr:uid="{6D2D3439-F7DF-42CA-A0FD-9F8171FEBCDD}"/>
    <cellStyle name="20% - Accent5 3 18" xfId="1010" xr:uid="{93F45E66-CD33-470F-A151-AB878AC66088}"/>
    <cellStyle name="20% - Accent5 3 19" xfId="1011" xr:uid="{0545F6AE-1841-4164-A092-548CF4B9A375}"/>
    <cellStyle name="20% - Accent5 3 2" xfId="1012" xr:uid="{B1F564CF-B6D7-4B43-88BE-B47ADC040E35}"/>
    <cellStyle name="20% - Accent5 3 20" xfId="1013" xr:uid="{86230ADA-B86A-4B31-8094-E90C1668D7DD}"/>
    <cellStyle name="20% - Accent5 3 21" xfId="1014" xr:uid="{C81352C4-0303-424E-8DE7-656BAE741714}"/>
    <cellStyle name="20% - Accent5 3 22" xfId="1015" xr:uid="{C9524286-7501-4A3A-ADDE-893DCBB93817}"/>
    <cellStyle name="20% - Accent5 3 23" xfId="1016" xr:uid="{7E860FC9-ACD3-471E-8602-EE0A9C51F2ED}"/>
    <cellStyle name="20% - Accent5 3 24" xfId="1017" xr:uid="{9B4BDD85-C1D0-4E27-9B50-B1158FCBCB59}"/>
    <cellStyle name="20% - Accent5 3 25" xfId="1018" xr:uid="{044D04E5-C74B-4EE3-8201-FD5D9B19B420}"/>
    <cellStyle name="20% - Accent5 3 26" xfId="1019" xr:uid="{25F67452-90B5-4212-8588-BE33F1887A7C}"/>
    <cellStyle name="20% - Accent5 3 27" xfId="1001" xr:uid="{48572C6C-4810-419D-AA9A-4CEADF702235}"/>
    <cellStyle name="20% - Accent5 3 3" xfId="1020" xr:uid="{2E9BFEB4-7055-4772-968B-1144D5BD1531}"/>
    <cellStyle name="20% - Accent5 3 4" xfId="1021" xr:uid="{1B2D9722-9A7B-4C31-9DBF-8703EFECEFE6}"/>
    <cellStyle name="20% - Accent5 3 5" xfId="1022" xr:uid="{040D7209-B873-4D97-9374-F34411A44710}"/>
    <cellStyle name="20% - Accent5 3 6" xfId="1023" xr:uid="{87E9D233-A998-4424-B6CD-1F20C6F8BE9A}"/>
    <cellStyle name="20% - Accent5 3 7" xfId="1024" xr:uid="{E1213859-4BB3-436A-8C9D-8FDE6BD5B7D0}"/>
    <cellStyle name="20% - Accent5 3 8" xfId="1025" xr:uid="{920926FD-F9AF-4452-9536-11348ADD72E1}"/>
    <cellStyle name="20% - Accent5 3 9" xfId="1026" xr:uid="{7CBC7E05-CDD5-4F7B-955C-82BAD0370F2C}"/>
    <cellStyle name="20% - Accent5 3_B" xfId="1027" xr:uid="{9D1865DD-EF80-4527-8482-3DD1E47A3807}"/>
    <cellStyle name="20% - Accent5 4" xfId="1028" xr:uid="{7876CA3E-309D-47E5-99D7-4B5474E69C68}"/>
    <cellStyle name="20% - Accent5 4 10" xfId="1029" xr:uid="{F7C2871D-89B0-4D89-8EDE-18BE961FD2A4}"/>
    <cellStyle name="20% - Accent5 4 11" xfId="1030" xr:uid="{BBA1B3B6-DF24-4494-B7AE-401B54137416}"/>
    <cellStyle name="20% - Accent5 4 12" xfId="1031" xr:uid="{6EE1C770-5F80-4388-BC21-FD04B16F233B}"/>
    <cellStyle name="20% - Accent5 4 13" xfId="1032" xr:uid="{5B4118DD-59AB-4FCE-857F-4F8BA763915B}"/>
    <cellStyle name="20% - Accent5 4 14" xfId="1033" xr:uid="{80CB42B2-EF9E-451D-A98A-9E91D30EB99D}"/>
    <cellStyle name="20% - Accent5 4 15" xfId="1034" xr:uid="{07DAD0E9-3DD9-411D-9B5D-BE620BED72AC}"/>
    <cellStyle name="20% - Accent5 4 16" xfId="1035" xr:uid="{AED0CF5B-F671-4A5A-8CA7-A65A9175FBF1}"/>
    <cellStyle name="20% - Accent5 4 17" xfId="1036" xr:uid="{E3099A42-4D56-4445-8CDA-25FC8C8D51DC}"/>
    <cellStyle name="20% - Accent5 4 18" xfId="1037" xr:uid="{D77C53FA-FD99-4683-BC07-4D8CC2E8478F}"/>
    <cellStyle name="20% - Accent5 4 19" xfId="1038" xr:uid="{85957C60-9982-4C03-A574-4D547C5092DA}"/>
    <cellStyle name="20% - Accent5 4 2" xfId="1039" xr:uid="{927A6E8A-AF37-47DE-8224-E34D2E6E5A08}"/>
    <cellStyle name="20% - Accent5 4 20" xfId="1040" xr:uid="{C7846AAA-450F-421C-A9E5-BDA8C219FA99}"/>
    <cellStyle name="20% - Accent5 4 21" xfId="1041" xr:uid="{3065AA48-8855-410B-ABC1-44D9B0C93DFC}"/>
    <cellStyle name="20% - Accent5 4 22" xfId="1042" xr:uid="{B93CF023-D1D4-4CC0-89F5-45E9B8E70CFC}"/>
    <cellStyle name="20% - Accent5 4 23" xfId="1043" xr:uid="{A8D9C5F5-3593-463B-996B-C3ACC209FCCB}"/>
    <cellStyle name="20% - Accent5 4 24" xfId="1044" xr:uid="{3572D735-8EEF-402C-A78C-54994D75345A}"/>
    <cellStyle name="20% - Accent5 4 25" xfId="1045" xr:uid="{A7B1C901-302D-4289-9A20-CFFC896BC292}"/>
    <cellStyle name="20% - Accent5 4 26" xfId="1046" xr:uid="{865428B9-8E74-4F96-A3C2-CF6311BC6D0F}"/>
    <cellStyle name="20% - Accent5 4 3" xfId="1047" xr:uid="{7A6856EB-D67C-4E89-8BFF-C0873D062CF5}"/>
    <cellStyle name="20% - Accent5 4 4" xfId="1048" xr:uid="{4BBD0A8F-9B29-43AA-A8A6-24E7212B4482}"/>
    <cellStyle name="20% - Accent5 4 5" xfId="1049" xr:uid="{73A7F9D1-C8A0-4A0C-80CD-CA8F69203B76}"/>
    <cellStyle name="20% - Accent5 4 6" xfId="1050" xr:uid="{ED9A3CDC-596F-4805-BA99-1A7A915A3D5F}"/>
    <cellStyle name="20% - Accent5 4 7" xfId="1051" xr:uid="{285E90B3-21A7-42F7-A9F0-9DCE32B3FBF0}"/>
    <cellStyle name="20% - Accent5 4 8" xfId="1052" xr:uid="{93EE0487-8AF0-4450-AA54-E1D71B2AE9CD}"/>
    <cellStyle name="20% - Accent5 4 9" xfId="1053" xr:uid="{A3327DFF-0DDE-4410-BB91-09904306E93B}"/>
    <cellStyle name="20% - Accent5 4_B" xfId="1054" xr:uid="{24859E93-A5E1-444F-A576-33D2E64263A4}"/>
    <cellStyle name="20% - Accent5 5" xfId="1055" xr:uid="{3272D231-4922-4071-A811-83D55B376018}"/>
    <cellStyle name="20% - Accent5 5 10" xfId="1056" xr:uid="{78DC57FE-5986-4C42-8DB0-3853F6FBA72E}"/>
    <cellStyle name="20% - Accent5 5 11" xfId="1057" xr:uid="{1234157D-6B73-4FB6-859C-E3E54805F8F5}"/>
    <cellStyle name="20% - Accent5 5 12" xfId="1058" xr:uid="{C7E12DBF-2134-47E6-8F67-E83092ECB44F}"/>
    <cellStyle name="20% - Accent5 5 13" xfId="1059" xr:uid="{29BDD7D5-FEA0-40D9-81E6-0A791590D182}"/>
    <cellStyle name="20% - Accent5 5 14" xfId="1060" xr:uid="{9E40CAB6-7A4C-4271-ADB4-7AA8270598D2}"/>
    <cellStyle name="20% - Accent5 5 15" xfId="1061" xr:uid="{C866E7F5-B020-4FD1-8DAB-1F3E181FFCBC}"/>
    <cellStyle name="20% - Accent5 5 16" xfId="1062" xr:uid="{ACE156EC-2FCB-4B22-9408-66267274B43E}"/>
    <cellStyle name="20% - Accent5 5 17" xfId="1063" xr:uid="{78FA3A8B-A3D9-4624-9137-58A36E6B6206}"/>
    <cellStyle name="20% - Accent5 5 18" xfId="1064" xr:uid="{D403A711-AF3D-4792-9000-BC7C36541D20}"/>
    <cellStyle name="20% - Accent5 5 19" xfId="1065" xr:uid="{F25B49B2-607D-4118-943F-B0239746397A}"/>
    <cellStyle name="20% - Accent5 5 2" xfId="1066" xr:uid="{D8DD438A-DAC9-432B-AC6C-3E9CB84989E5}"/>
    <cellStyle name="20% - Accent5 5 20" xfId="1067" xr:uid="{5866736B-25CB-4236-99B4-0E5A7001464A}"/>
    <cellStyle name="20% - Accent5 5 21" xfId="1068" xr:uid="{60379C51-2764-4346-9824-F93847D411FC}"/>
    <cellStyle name="20% - Accent5 5 22" xfId="1069" xr:uid="{F4C77617-F43F-41CA-9CFE-95BE823F40D6}"/>
    <cellStyle name="20% - Accent5 5 23" xfId="1070" xr:uid="{71701A87-49F9-44D0-AB27-16063880F9B1}"/>
    <cellStyle name="20% - Accent5 5 24" xfId="1071" xr:uid="{417024FA-78C3-4BA1-B071-502817F49F17}"/>
    <cellStyle name="20% - Accent5 5 25" xfId="1072" xr:uid="{020D906E-7C55-4741-A513-8E26A585E5F4}"/>
    <cellStyle name="20% - Accent5 5 26" xfId="1073" xr:uid="{22E3A3B3-BAB7-4CB1-A8BB-CB60C2A8DCCB}"/>
    <cellStyle name="20% - Accent5 5 3" xfId="1074" xr:uid="{8C082123-EC30-48A6-8EFF-892A45122DBB}"/>
    <cellStyle name="20% - Accent5 5 4" xfId="1075" xr:uid="{B17088EB-C08E-46A4-ABF6-C7F093957DFF}"/>
    <cellStyle name="20% - Accent5 5 5" xfId="1076" xr:uid="{612FE5F1-6866-4331-8220-C47AED7BF151}"/>
    <cellStyle name="20% - Accent5 5 6" xfId="1077" xr:uid="{A96F4BED-0BAC-41B3-80A1-A66E447937A4}"/>
    <cellStyle name="20% - Accent5 5 7" xfId="1078" xr:uid="{B6F58B9B-7C0C-45BA-99CF-EAA431B5D154}"/>
    <cellStyle name="20% - Accent5 5 8" xfId="1079" xr:uid="{A838F8C0-81AB-4B9B-AC00-338C7BEEDDA7}"/>
    <cellStyle name="20% - Accent5 5 9" xfId="1080" xr:uid="{113654CB-3441-48C6-A606-636D21C51925}"/>
    <cellStyle name="20% - Accent5 5_B" xfId="1081" xr:uid="{F5DAF363-8578-4830-A5BE-A64F316E57A5}"/>
    <cellStyle name="20% - Accent5 6" xfId="1082" xr:uid="{0C935F21-E5C1-4D06-B355-0EABD34122ED}"/>
    <cellStyle name="20% - Accent5 7" xfId="1083" xr:uid="{804FACF3-052F-4EE6-841A-AB5C4565ABA9}"/>
    <cellStyle name="20% - Accent5_popis" xfId="1084" xr:uid="{9D04068A-77EA-4B4D-B75B-67AFDFF958A1}"/>
    <cellStyle name="20% - Accent6" xfId="59" xr:uid="{EA0460B9-7D91-4F04-A783-F2E18F63E2F6}"/>
    <cellStyle name="20% - Accent6 2" xfId="146" xr:uid="{41969057-2714-4A55-8BAB-C33E17CFC459}"/>
    <cellStyle name="20% - Accent6 2 10" xfId="1085" xr:uid="{207D4A54-3E6C-4CC9-96BE-89EDE2095F32}"/>
    <cellStyle name="20% - Accent6 2 11" xfId="1086" xr:uid="{E379583C-8929-41C0-8F9C-87814C93BB9D}"/>
    <cellStyle name="20% - Accent6 2 12" xfId="1087" xr:uid="{D2794E85-D535-46AC-A3A2-1FDC7BE21FAF}"/>
    <cellStyle name="20% - Accent6 2 13" xfId="1088" xr:uid="{330AF73F-4C1E-4233-BF94-CFBD19507702}"/>
    <cellStyle name="20% - Accent6 2 14" xfId="1089" xr:uid="{0ADD0CBB-DF5D-4DCD-9A61-3716E7296F46}"/>
    <cellStyle name="20% - Accent6 2 15" xfId="1090" xr:uid="{6BF04EC9-BCF2-4593-BEBC-1F3AAE19D953}"/>
    <cellStyle name="20% - Accent6 2 16" xfId="1091" xr:uid="{0775E9BA-6D77-4F49-9642-B8177274BFCA}"/>
    <cellStyle name="20% - Accent6 2 17" xfId="1092" xr:uid="{716A2F55-75A9-40E3-8D19-4773DCB665DB}"/>
    <cellStyle name="20% - Accent6 2 18" xfId="1093" xr:uid="{B53711E4-8A3A-42D3-8C51-7D4739BB0FC9}"/>
    <cellStyle name="20% - Accent6 2 19" xfId="1094" xr:uid="{96415ED8-17F4-4839-AC67-C6702E60D1CA}"/>
    <cellStyle name="20% - Accent6 2 2" xfId="1095" xr:uid="{4E5A7EFB-5999-43FB-BC96-D71C009774EC}"/>
    <cellStyle name="20% - Accent6 2 20" xfId="1096" xr:uid="{B4B3325B-16F7-4B82-898F-5C80347A1815}"/>
    <cellStyle name="20% - Accent6 2 21" xfId="1097" xr:uid="{6102D246-674D-42D8-8A74-0DAC4A1B1DEE}"/>
    <cellStyle name="20% - Accent6 2 22" xfId="1098" xr:uid="{44B6BA38-75BF-4451-A05C-A4E9C09ED11F}"/>
    <cellStyle name="20% - Accent6 2 23" xfId="1099" xr:uid="{335D6413-7765-4F73-815C-BA1D8C2F81C5}"/>
    <cellStyle name="20% - Accent6 2 24" xfId="1100" xr:uid="{DA54B7B8-5E0D-47EE-B7BD-C7385242511A}"/>
    <cellStyle name="20% - Accent6 2 25" xfId="1101" xr:uid="{9A377D6E-1928-4A1B-8F23-CEF59FF81DD7}"/>
    <cellStyle name="20% - Accent6 2 26" xfId="1102" xr:uid="{03432AF1-2860-43C1-A764-E65F7626E05A}"/>
    <cellStyle name="20% - Accent6 2 3" xfId="1103" xr:uid="{E6A90F1D-9D0B-4D78-A1C2-AA3D296D6ADB}"/>
    <cellStyle name="20% - Accent6 2 4" xfId="1104" xr:uid="{8C3557E3-2400-49C0-A675-001932A3684F}"/>
    <cellStyle name="20% - Accent6 2 5" xfId="1105" xr:uid="{A226454F-6F35-4D43-897D-E6B054BBCABA}"/>
    <cellStyle name="20% - Accent6 2 6" xfId="1106" xr:uid="{85B27963-DB4A-4D41-81E9-E4C19176DA84}"/>
    <cellStyle name="20% - Accent6 2 7" xfId="1107" xr:uid="{74D583F1-BF01-4184-8987-3AC95C163E4E}"/>
    <cellStyle name="20% - Accent6 2 8" xfId="1108" xr:uid="{F14ACB02-9EE8-4B76-A1FD-363913509C17}"/>
    <cellStyle name="20% - Accent6 2 9" xfId="1109" xr:uid="{6D7F7FD6-96AE-4902-934D-848735756436}"/>
    <cellStyle name="20% - Accent6 2_B" xfId="1110" xr:uid="{2A6ADBBF-D3A1-4D1C-A8B9-7B8DD8BA05CB}"/>
    <cellStyle name="20% - Accent6 3" xfId="265" xr:uid="{F6753EBB-261C-495F-98C0-6FE72C77855C}"/>
    <cellStyle name="20% - Accent6 3 10" xfId="1111" xr:uid="{82463460-D0C3-4680-BA84-A25300B7554C}"/>
    <cellStyle name="20% - Accent6 3 11" xfId="1112" xr:uid="{E979470C-5E45-4AA0-9CF8-DA4C99FB0D34}"/>
    <cellStyle name="20% - Accent6 3 12" xfId="1113" xr:uid="{3CA2A05F-8166-482D-B234-5D48B250FBE1}"/>
    <cellStyle name="20% - Accent6 3 13" xfId="1114" xr:uid="{CE632435-DFB3-4E0A-A5FD-53A7387C2E0B}"/>
    <cellStyle name="20% - Accent6 3 14" xfId="1115" xr:uid="{46C77BAA-B0DA-42AF-8EBA-00B73BAA0AF5}"/>
    <cellStyle name="20% - Accent6 3 15" xfId="1116" xr:uid="{619EA3A0-FFB9-4A07-94DB-7C2E26B33D71}"/>
    <cellStyle name="20% - Accent6 3 16" xfId="1117" xr:uid="{8C3B1DFA-CEB2-47B2-A35A-327AA4D43085}"/>
    <cellStyle name="20% - Accent6 3 17" xfId="1118" xr:uid="{A8855958-9D67-45C6-8172-A32E5579A00A}"/>
    <cellStyle name="20% - Accent6 3 18" xfId="1119" xr:uid="{3585C23F-D1AB-4A10-8DF8-61FC32D7B293}"/>
    <cellStyle name="20% - Accent6 3 19" xfId="1120" xr:uid="{A5863107-E807-41CF-8654-B5EFC2CD909D}"/>
    <cellStyle name="20% - Accent6 3 2" xfId="1121" xr:uid="{7B59D68D-37B4-494C-8668-4FF4DA86E6D4}"/>
    <cellStyle name="20% - Accent6 3 20" xfId="1122" xr:uid="{E1E73EB4-27CC-441D-8F75-11D1AE5BA6D0}"/>
    <cellStyle name="20% - Accent6 3 21" xfId="1123" xr:uid="{6648F5AD-D4A9-4FDA-B346-DABCEC0454CF}"/>
    <cellStyle name="20% - Accent6 3 22" xfId="1124" xr:uid="{4BB8C6BA-E713-4026-BC85-E04DE04F8E96}"/>
    <cellStyle name="20% - Accent6 3 23" xfId="1125" xr:uid="{041E1844-0CBF-4628-ACDC-5A9909E5AB11}"/>
    <cellStyle name="20% - Accent6 3 24" xfId="1126" xr:uid="{0DE1ED5D-7F32-4A98-9508-AC25B6037636}"/>
    <cellStyle name="20% - Accent6 3 25" xfId="1127" xr:uid="{82CD0A12-7394-45CD-8C9B-F226544FF3EF}"/>
    <cellStyle name="20% - Accent6 3 26" xfId="1128" xr:uid="{91CF639A-E669-4CFC-8F8C-F5423BF7DDF1}"/>
    <cellStyle name="20% - Accent6 3 3" xfId="1129" xr:uid="{7539C8FB-EA61-4238-BE60-A201751C360D}"/>
    <cellStyle name="20% - Accent6 3 4" xfId="1130" xr:uid="{B978BA49-81C3-4F6B-AB5E-6768E97AE585}"/>
    <cellStyle name="20% - Accent6 3 5" xfId="1131" xr:uid="{FA67B420-C738-45B0-BC07-CA4758A8C8B6}"/>
    <cellStyle name="20% - Accent6 3 6" xfId="1132" xr:uid="{2D718112-49A0-4F1D-B27C-51FBAF65BF23}"/>
    <cellStyle name="20% - Accent6 3 7" xfId="1133" xr:uid="{FBC6F3A5-DD54-48EE-A9F2-9E43B6FEDD94}"/>
    <cellStyle name="20% - Accent6 3 8" xfId="1134" xr:uid="{55D69142-2525-4AA4-AEF0-B339B809060F}"/>
    <cellStyle name="20% - Accent6 3 9" xfId="1135" xr:uid="{4A2D8F17-1334-44F9-9590-78E9C275CC08}"/>
    <cellStyle name="20% - Accent6 3_B" xfId="1136" xr:uid="{B1ADC900-8A07-4F90-A0E4-253B2D3F17F7}"/>
    <cellStyle name="20% - Accent6 4" xfId="394" xr:uid="{A5C786D2-8637-40F1-8F8D-36BD538FFD54}"/>
    <cellStyle name="20% - Accent6 4 10" xfId="1138" xr:uid="{CED1F0CA-5220-4B76-8C52-3F03EC6447FC}"/>
    <cellStyle name="20% - Accent6 4 11" xfId="1139" xr:uid="{9A88DAD4-4812-4909-97B6-83FF3D0B61F1}"/>
    <cellStyle name="20% - Accent6 4 12" xfId="1140" xr:uid="{6F358D1F-C0C9-4EEB-A646-D6B8DC04FF53}"/>
    <cellStyle name="20% - Accent6 4 13" xfId="1141" xr:uid="{DA4590BA-6850-45EF-96EC-41121CE3F830}"/>
    <cellStyle name="20% - Accent6 4 14" xfId="1142" xr:uid="{2557DE46-2F96-4C36-B7B5-170B65BC5B47}"/>
    <cellStyle name="20% - Accent6 4 15" xfId="1143" xr:uid="{40938AB4-5115-49A8-B1BE-D47D45CC33C8}"/>
    <cellStyle name="20% - Accent6 4 16" xfId="1144" xr:uid="{64DAC689-6AB4-4EDB-ABDD-EDBD227F7FD9}"/>
    <cellStyle name="20% - Accent6 4 17" xfId="1145" xr:uid="{CA4F39BF-16B9-4433-9A36-3F050AE208F7}"/>
    <cellStyle name="20% - Accent6 4 18" xfId="1146" xr:uid="{EC02DB8A-CCA7-432A-8541-70ED0DF9E05E}"/>
    <cellStyle name="20% - Accent6 4 19" xfId="1147" xr:uid="{F861FCC6-B854-4D0B-B932-825C0858F695}"/>
    <cellStyle name="20% - Accent6 4 2" xfId="1148" xr:uid="{D8A006E7-5F9A-4757-BF48-6D1805613CF6}"/>
    <cellStyle name="20% - Accent6 4 20" xfId="1149" xr:uid="{105B9DF1-6179-4FC0-892C-FC19EFD0C5DD}"/>
    <cellStyle name="20% - Accent6 4 21" xfId="1150" xr:uid="{602CE5B6-7EC4-43F9-A3A3-605AFBC44243}"/>
    <cellStyle name="20% - Accent6 4 22" xfId="1151" xr:uid="{456C35E9-3E97-495F-9FF1-CA632661AE0E}"/>
    <cellStyle name="20% - Accent6 4 23" xfId="1152" xr:uid="{A381F523-DAD1-47F8-B899-5A6974A196A4}"/>
    <cellStyle name="20% - Accent6 4 24" xfId="1153" xr:uid="{8E3E2764-AE3B-4320-A686-CEED78453CAB}"/>
    <cellStyle name="20% - Accent6 4 25" xfId="1154" xr:uid="{B371ACEF-88AF-473A-A99A-586D05D90BDB}"/>
    <cellStyle name="20% - Accent6 4 26" xfId="1155" xr:uid="{E7AC2AD4-BBDA-4C60-8E4E-07FB1771B4D7}"/>
    <cellStyle name="20% - Accent6 4 27" xfId="1137" xr:uid="{18A56C18-3E00-41C5-BF64-8705EC92461F}"/>
    <cellStyle name="20% - Accent6 4 3" xfId="1156" xr:uid="{F01A7249-BE37-4322-87E4-338EA90EA10A}"/>
    <cellStyle name="20% - Accent6 4 4" xfId="1157" xr:uid="{6200EFFA-1F86-4C9E-B916-72063C4B7A51}"/>
    <cellStyle name="20% - Accent6 4 5" xfId="1158" xr:uid="{634DF46E-5BFC-484C-8052-B42544BF11C3}"/>
    <cellStyle name="20% - Accent6 4 6" xfId="1159" xr:uid="{0AE3B69E-E7A8-4288-BC97-E865E4DA2F87}"/>
    <cellStyle name="20% - Accent6 4 7" xfId="1160" xr:uid="{6BD64AF8-CD1A-4EBE-A50D-923F97B25446}"/>
    <cellStyle name="20% - Accent6 4 8" xfId="1161" xr:uid="{78B57C52-FC5E-45DD-B9FB-E6850EB17D06}"/>
    <cellStyle name="20% - Accent6 4 9" xfId="1162" xr:uid="{3B8E5C78-98E4-4484-B4AB-061AC4367797}"/>
    <cellStyle name="20% - Accent6 4_B" xfId="1163" xr:uid="{34BBE5DF-242D-4C18-9A5F-0631536E11FB}"/>
    <cellStyle name="20% - Accent6 5" xfId="1164" xr:uid="{58572E81-6477-4F67-A5A2-BFF37D7A20F6}"/>
    <cellStyle name="20% - Accent6 5 10" xfId="1165" xr:uid="{FA5E5C0E-E545-4AD6-868B-6C28908C571F}"/>
    <cellStyle name="20% - Accent6 5 11" xfId="1166" xr:uid="{967A5398-0B94-448C-BE57-CF51E564F6DD}"/>
    <cellStyle name="20% - Accent6 5 12" xfId="1167" xr:uid="{17FBAA24-5488-4DAD-A350-379955F460C1}"/>
    <cellStyle name="20% - Accent6 5 13" xfId="1168" xr:uid="{49CA9678-ECCF-4C01-B739-D9D6D4ACC407}"/>
    <cellStyle name="20% - Accent6 5 14" xfId="1169" xr:uid="{E8C31666-0D1D-4D20-8614-4E0C38F46703}"/>
    <cellStyle name="20% - Accent6 5 15" xfId="1170" xr:uid="{17A4CEC6-302C-4AE0-848B-DDBCEA30F448}"/>
    <cellStyle name="20% - Accent6 5 16" xfId="1171" xr:uid="{13BDFA26-44F8-4117-92DF-D302C16D105F}"/>
    <cellStyle name="20% - Accent6 5 17" xfId="1172" xr:uid="{145A7F2A-61B2-4C83-BBBD-5D90D3DF2F3F}"/>
    <cellStyle name="20% - Accent6 5 18" xfId="1173" xr:uid="{E74D966E-82C4-437D-B1E2-68AD4A58C9D9}"/>
    <cellStyle name="20% - Accent6 5 19" xfId="1174" xr:uid="{F3168311-2DAD-44A5-97FD-F0F4130BF49E}"/>
    <cellStyle name="20% - Accent6 5 2" xfId="1175" xr:uid="{760AFC11-AA76-4AEA-8B1E-3C532B53E0E1}"/>
    <cellStyle name="20% - Accent6 5 20" xfId="1176" xr:uid="{082752B1-D7D2-4FE1-BAAA-A971062C3CBF}"/>
    <cellStyle name="20% - Accent6 5 21" xfId="1177" xr:uid="{F33109C4-EC78-4F77-BE09-0FE1E22DB1F8}"/>
    <cellStyle name="20% - Accent6 5 22" xfId="1178" xr:uid="{0E7AAE86-31A5-459B-8DA2-430EA8676381}"/>
    <cellStyle name="20% - Accent6 5 23" xfId="1179" xr:uid="{E6A2E1DA-7852-43FD-9E50-1A444C49CF19}"/>
    <cellStyle name="20% - Accent6 5 24" xfId="1180" xr:uid="{DED4D0CA-FE16-4417-B78E-5B832DD3BC09}"/>
    <cellStyle name="20% - Accent6 5 25" xfId="1181" xr:uid="{63E6E054-8224-4F4B-9E40-40901BF6E575}"/>
    <cellStyle name="20% - Accent6 5 26" xfId="1182" xr:uid="{651CEB40-9EAE-4C5E-A1C1-E1CDA05A7AF5}"/>
    <cellStyle name="20% - Accent6 5 3" xfId="1183" xr:uid="{4F426760-95B8-48C3-8CFE-86788E9E0AE3}"/>
    <cellStyle name="20% - Accent6 5 4" xfId="1184" xr:uid="{9C62EAE1-D730-46C9-89B0-0E64DB5F15E2}"/>
    <cellStyle name="20% - Accent6 5 5" xfId="1185" xr:uid="{D99FA709-0BB8-4904-ADE6-EB3E8C8C694C}"/>
    <cellStyle name="20% - Accent6 5 6" xfId="1186" xr:uid="{0B9D85A6-834C-4EC8-B430-3232D35E6C8B}"/>
    <cellStyle name="20% - Accent6 5 7" xfId="1187" xr:uid="{8D249B49-D06A-4761-9264-CB972CD8AEAA}"/>
    <cellStyle name="20% - Accent6 5 8" xfId="1188" xr:uid="{ADF59A53-5666-419C-A61B-8ED508F61EB4}"/>
    <cellStyle name="20% - Accent6 5 9" xfId="1189" xr:uid="{0D38FAFF-070C-4739-AB00-D1FB4F41452D}"/>
    <cellStyle name="20% - Accent6 5_B" xfId="1190" xr:uid="{2AC9EE89-9186-4733-BAE9-AA17105D8A0C}"/>
    <cellStyle name="20% - Accent6 6" xfId="1191" xr:uid="{FF39FCEC-4180-4B0A-B5F0-C8DD433F049D}"/>
    <cellStyle name="20% - Accent6 7" xfId="1192" xr:uid="{40539A0E-05B2-4608-8289-E7EAB4CD6941}"/>
    <cellStyle name="20% - Accent6_popis" xfId="1193" xr:uid="{3FC171E9-25F5-4F90-A9A2-69E2BE92DEB7}"/>
    <cellStyle name="20% - Akzent1" xfId="1194" xr:uid="{B44D253E-1277-412B-869C-F42746B930E8}"/>
    <cellStyle name="20% - Akzent1 2" xfId="1195" xr:uid="{03DB0263-2303-42B3-B34D-A6DF3E5A48CE}"/>
    <cellStyle name="20% - Akzent2" xfId="1196" xr:uid="{180BFB91-839D-4E2E-9BCF-DCDFAE2BF6D7}"/>
    <cellStyle name="20% - Akzent2 2" xfId="1197" xr:uid="{B1923AFB-3381-41F0-8289-773542C650C0}"/>
    <cellStyle name="20% - Akzent3" xfId="1198" xr:uid="{7E7F8D8D-73D9-4EAA-9A57-FAA876D89C55}"/>
    <cellStyle name="20% - Akzent3 2" xfId="1199" xr:uid="{FF87D5FC-68A2-4149-AB4A-8CDAD7AB6237}"/>
    <cellStyle name="20% - Akzent4" xfId="1200" xr:uid="{D835537E-3C2C-4666-A180-23F4D6158EC4}"/>
    <cellStyle name="20% - Akzent4 2" xfId="1201" xr:uid="{679301D2-BF36-40DC-AFC3-F14F4F196A6D}"/>
    <cellStyle name="20% - Akzent5" xfId="1202" xr:uid="{20598C48-2C78-44E3-8125-70881B2ABDE0}"/>
    <cellStyle name="20% - Akzent5 2" xfId="1203" xr:uid="{00FE4554-FE9D-4834-9A36-ECB5A4210D53}"/>
    <cellStyle name="20% - Akzent6" xfId="1204" xr:uid="{C51AA2B1-4778-4A7C-8055-6757C1A93554}"/>
    <cellStyle name="20% - Akzent6 2" xfId="1205" xr:uid="{AF59C6BB-B5E2-4787-8A77-6AECCFBBD5A1}"/>
    <cellStyle name="40 % – Poudarek1 2" xfId="147" xr:uid="{055E5EFC-5923-4FC6-AB08-CA5D1CD286C6}"/>
    <cellStyle name="40 % – Poudarek1 3" xfId="439" xr:uid="{F4B95092-E898-4BB7-B498-DF71BC23CF4D}"/>
    <cellStyle name="40 % – Poudarek2 2" xfId="148" xr:uid="{A1B02B74-0E79-4883-B294-F25FC418A1B1}"/>
    <cellStyle name="40 % – Poudarek3 2" xfId="149" xr:uid="{BE1A1D35-E7FC-4A59-B9C3-9DB2F664D0AF}"/>
    <cellStyle name="40 % – Poudarek3 3" xfId="440" xr:uid="{E74845DC-A59C-495B-9700-6D224C8D32FD}"/>
    <cellStyle name="40 % – Poudarek4 2" xfId="150" xr:uid="{2F2C5B30-BD10-41E6-B1FA-72060BFB432D}"/>
    <cellStyle name="40 % – Poudarek4 3" xfId="441" xr:uid="{DEF6400D-489C-4372-8967-BC2F5C644BD7}"/>
    <cellStyle name="40 % – Poudarek5 2" xfId="151" xr:uid="{1BEB3286-3F87-450F-BA2E-72BBEF35E428}"/>
    <cellStyle name="40 % – Poudarek6 2" xfId="152" xr:uid="{ECC75410-0CFD-4295-875E-70D3839D0214}"/>
    <cellStyle name="40 % – Poudarek6 3" xfId="442" xr:uid="{8716D648-AA66-4E33-A4D8-1C3B72527EF5}"/>
    <cellStyle name="40% - Accent1" xfId="60" xr:uid="{B5F29A60-009C-4030-96C9-6DD0B9CD6F62}"/>
    <cellStyle name="40% - Accent1 2" xfId="153" xr:uid="{875DD74E-75A1-4AA4-BDDE-726CAE60988F}"/>
    <cellStyle name="40% - Accent1 2 10" xfId="1206" xr:uid="{A48CC091-4444-4405-A28C-05CDFBBAAD0C}"/>
    <cellStyle name="40% - Accent1 2 11" xfId="1207" xr:uid="{B91973F6-7802-416B-BC73-0DCF5A96366D}"/>
    <cellStyle name="40% - Accent1 2 12" xfId="1208" xr:uid="{0B840F11-2D08-4E21-9EFF-FB7C2B0E5F75}"/>
    <cellStyle name="40% - Accent1 2 13" xfId="1209" xr:uid="{FBB6781E-0B0D-4EE9-BC01-C59DD1969E27}"/>
    <cellStyle name="40% - Accent1 2 14" xfId="1210" xr:uid="{16C0C1EC-4AEE-43CC-AE6B-D76A1DDB0B3D}"/>
    <cellStyle name="40% - Accent1 2 15" xfId="1211" xr:uid="{20198C1A-0264-442C-851C-3B2B3996F031}"/>
    <cellStyle name="40% - Accent1 2 16" xfId="1212" xr:uid="{79664FF6-BA44-4247-B0F4-F98911527BFE}"/>
    <cellStyle name="40% - Accent1 2 17" xfId="1213" xr:uid="{A8D1C9FA-9512-4391-BB69-4556A9B55760}"/>
    <cellStyle name="40% - Accent1 2 18" xfId="1214" xr:uid="{F3E8AA2E-46E4-4BEE-AD71-F099E5551FCC}"/>
    <cellStyle name="40% - Accent1 2 19" xfId="1215" xr:uid="{F93C9124-A8FA-42E8-88E0-D6B95CA7B342}"/>
    <cellStyle name="40% - Accent1 2 2" xfId="1216" xr:uid="{73870E25-1564-43CC-AC8C-EA055FF02E09}"/>
    <cellStyle name="40% - Accent1 2 20" xfId="1217" xr:uid="{C56D19B2-70D3-4D00-A8AB-658E3CE4C871}"/>
    <cellStyle name="40% - Accent1 2 21" xfId="1218" xr:uid="{1E351020-3DC5-4BC5-9B40-6263CB881D13}"/>
    <cellStyle name="40% - Accent1 2 22" xfId="1219" xr:uid="{84CB3E32-81A5-4E0D-9D07-FC54F635A527}"/>
    <cellStyle name="40% - Accent1 2 23" xfId="1220" xr:uid="{4B100A22-F2BF-4546-83CA-734EA5C4135F}"/>
    <cellStyle name="40% - Accent1 2 24" xfId="1221" xr:uid="{0C6DDB07-A9E7-46B3-90C1-EFFA752F45EB}"/>
    <cellStyle name="40% - Accent1 2 25" xfId="1222" xr:uid="{6FD285FB-64C2-47B3-8C16-790D0135946F}"/>
    <cellStyle name="40% - Accent1 2 26" xfId="1223" xr:uid="{ABEB1B91-783B-4695-AE8F-BAD297C14AEE}"/>
    <cellStyle name="40% - Accent1 2 3" xfId="1224" xr:uid="{A41AD443-E3A0-40EB-9AE5-2FF81FF731A6}"/>
    <cellStyle name="40% - Accent1 2 4" xfId="1225" xr:uid="{079B23A0-15BA-487D-B344-6CA518240A27}"/>
    <cellStyle name="40% - Accent1 2 5" xfId="1226" xr:uid="{B9F8F84E-A1B7-47CE-9095-2E8CD0566F5F}"/>
    <cellStyle name="40% - Accent1 2 6" xfId="1227" xr:uid="{9A648962-730D-4734-98A8-10EBFA66C3A7}"/>
    <cellStyle name="40% - Accent1 2 7" xfId="1228" xr:uid="{DEE2E760-4451-4042-97D8-D50FF7E25BD8}"/>
    <cellStyle name="40% - Accent1 2 8" xfId="1229" xr:uid="{DAB922CA-50C6-47DA-A1D8-7EF5F09442FA}"/>
    <cellStyle name="40% - Accent1 2 9" xfId="1230" xr:uid="{C4214F07-368A-4A43-8FD3-620807C6594E}"/>
    <cellStyle name="40% - Accent1 2_B" xfId="1231" xr:uid="{1136D033-816B-43B7-A343-7FB8248CA175}"/>
    <cellStyle name="40% - Accent1 3" xfId="266" xr:uid="{EBA10F3B-208A-4157-AE68-0B5668B902B7}"/>
    <cellStyle name="40% - Accent1 3 10" xfId="1232" xr:uid="{7CF37835-3613-4883-A72A-D174EDA6748B}"/>
    <cellStyle name="40% - Accent1 3 11" xfId="1233" xr:uid="{70996E40-0B9F-4085-8965-490D540DF3AB}"/>
    <cellStyle name="40% - Accent1 3 12" xfId="1234" xr:uid="{F1A11EEB-2475-4C79-A18E-2654741B3E22}"/>
    <cellStyle name="40% - Accent1 3 13" xfId="1235" xr:uid="{8AA96F6B-6B34-4FBE-9F57-704620AF5BD0}"/>
    <cellStyle name="40% - Accent1 3 14" xfId="1236" xr:uid="{B5DE8CD5-E80E-4142-975B-8A0A3D8FBC6E}"/>
    <cellStyle name="40% - Accent1 3 15" xfId="1237" xr:uid="{812C6A85-08A7-4CB4-80F2-119502E4CA4D}"/>
    <cellStyle name="40% - Accent1 3 16" xfId="1238" xr:uid="{5BB3164A-3744-4CAC-AA27-8BBB84D5E789}"/>
    <cellStyle name="40% - Accent1 3 17" xfId="1239" xr:uid="{45CE8769-E809-4E56-ADF2-3210A9578502}"/>
    <cellStyle name="40% - Accent1 3 18" xfId="1240" xr:uid="{C14EA7C9-CFA0-4C62-95F9-BD1E2967DE7C}"/>
    <cellStyle name="40% - Accent1 3 19" xfId="1241" xr:uid="{74996620-A5BF-4001-89B4-CB6A82AC1D64}"/>
    <cellStyle name="40% - Accent1 3 2" xfId="1242" xr:uid="{17B8EAC3-488F-423A-A0B1-22D727B1B332}"/>
    <cellStyle name="40% - Accent1 3 20" xfId="1243" xr:uid="{DA2CF6EC-D3FD-4CD9-B2C3-481EC6ADBF8A}"/>
    <cellStyle name="40% - Accent1 3 21" xfId="1244" xr:uid="{14969028-3570-458F-A5CD-3840F4A5DD8C}"/>
    <cellStyle name="40% - Accent1 3 22" xfId="1245" xr:uid="{83468987-A83A-4395-96A3-80BC74CBA357}"/>
    <cellStyle name="40% - Accent1 3 23" xfId="1246" xr:uid="{D53CBEB4-5E00-43D1-BFF7-6AB747702DC8}"/>
    <cellStyle name="40% - Accent1 3 24" xfId="1247" xr:uid="{4ACC991C-82C1-484A-B92D-90C0EC23DBE9}"/>
    <cellStyle name="40% - Accent1 3 25" xfId="1248" xr:uid="{2917727A-4341-44E1-8906-16CA891FD892}"/>
    <cellStyle name="40% - Accent1 3 26" xfId="1249" xr:uid="{99B9BCC7-64CE-42FB-904F-4B94C7357A84}"/>
    <cellStyle name="40% - Accent1 3 3" xfId="1250" xr:uid="{7C302744-67C3-4ADF-A111-508095BFED85}"/>
    <cellStyle name="40% - Accent1 3 4" xfId="1251" xr:uid="{B44557EB-82E1-4686-8526-EDE52B348DD0}"/>
    <cellStyle name="40% - Accent1 3 5" xfId="1252" xr:uid="{CC93A2C6-E1A0-4D44-B90B-D4E598D8565B}"/>
    <cellStyle name="40% - Accent1 3 6" xfId="1253" xr:uid="{878EC082-7A08-489C-96B0-38D9231C72A0}"/>
    <cellStyle name="40% - Accent1 3 7" xfId="1254" xr:uid="{8ECB0B32-0FC2-4C04-B884-FF1B4D3B8054}"/>
    <cellStyle name="40% - Accent1 3 8" xfId="1255" xr:uid="{8C23E040-55D0-4EE3-824F-A6E94AA9AEB9}"/>
    <cellStyle name="40% - Accent1 3 9" xfId="1256" xr:uid="{D0510D96-EFEA-4717-89AD-A2D8518A2DE7}"/>
    <cellStyle name="40% - Accent1 3_B" xfId="1257" xr:uid="{6CDD2902-E6C1-4119-95F4-AA23E51D2872}"/>
    <cellStyle name="40% - Accent1 4" xfId="395" xr:uid="{9D2DAC43-A9F2-4DEB-8626-F27BA1FE47EF}"/>
    <cellStyle name="40% - Accent1 4 10" xfId="1259" xr:uid="{2827C709-8100-4C5A-8B6D-A3E1ED91A6C6}"/>
    <cellStyle name="40% - Accent1 4 11" xfId="1260" xr:uid="{5F66393A-1596-4D00-A614-C62047767DED}"/>
    <cellStyle name="40% - Accent1 4 12" xfId="1261" xr:uid="{6B227BE5-D7C6-442F-98AC-A49919F3FE78}"/>
    <cellStyle name="40% - Accent1 4 13" xfId="1262" xr:uid="{E8FD48D6-A6E3-4740-B317-8CFF59407C6D}"/>
    <cellStyle name="40% - Accent1 4 14" xfId="1263" xr:uid="{9F5AD627-FB40-4032-82D1-D9AD8FACE2AA}"/>
    <cellStyle name="40% - Accent1 4 15" xfId="1264" xr:uid="{8AD7901C-E6C4-4CFC-84ED-B0843CC4545C}"/>
    <cellStyle name="40% - Accent1 4 16" xfId="1265" xr:uid="{85013D4D-7EB9-406B-9540-6D514F4FFF57}"/>
    <cellStyle name="40% - Accent1 4 17" xfId="1266" xr:uid="{4DE25092-7608-4B53-B65E-01A83F554243}"/>
    <cellStyle name="40% - Accent1 4 18" xfId="1267" xr:uid="{75D8011B-07B9-4B9F-927B-400BB89E0EBE}"/>
    <cellStyle name="40% - Accent1 4 19" xfId="1268" xr:uid="{75C84229-C6CC-4BF2-9E0E-A7A5DCA64922}"/>
    <cellStyle name="40% - Accent1 4 2" xfId="1269" xr:uid="{68C3239F-48A5-45F3-94A9-2E690A3C26CF}"/>
    <cellStyle name="40% - Accent1 4 20" xfId="1270" xr:uid="{F49AA9CF-CA53-430F-9791-A0DB10517F68}"/>
    <cellStyle name="40% - Accent1 4 21" xfId="1271" xr:uid="{8F2382B5-0BE1-4169-8504-7E1968323D10}"/>
    <cellStyle name="40% - Accent1 4 22" xfId="1272" xr:uid="{FF744D96-222F-4809-87CD-705B119FA830}"/>
    <cellStyle name="40% - Accent1 4 23" xfId="1273" xr:uid="{6F7C8069-92DB-4114-B62E-C5695485886A}"/>
    <cellStyle name="40% - Accent1 4 24" xfId="1274" xr:uid="{789F01B2-18B5-449E-A4D2-B300F29DD7E9}"/>
    <cellStyle name="40% - Accent1 4 25" xfId="1275" xr:uid="{6513BEB3-CF03-404D-AE54-97DECF41A37B}"/>
    <cellStyle name="40% - Accent1 4 26" xfId="1276" xr:uid="{F5C9FC9B-443B-4959-A2D6-41F52A7BB5E0}"/>
    <cellStyle name="40% - Accent1 4 27" xfId="1258" xr:uid="{F821913B-C869-45EA-93AA-1998C5B683CD}"/>
    <cellStyle name="40% - Accent1 4 3" xfId="1277" xr:uid="{36DF3E3D-CDA6-4D6A-AE0D-40FBF888818B}"/>
    <cellStyle name="40% - Accent1 4 4" xfId="1278" xr:uid="{883A3654-ADE1-479A-8C29-7AFEE0E77F7A}"/>
    <cellStyle name="40% - Accent1 4 5" xfId="1279" xr:uid="{58016FCE-53C4-42E3-A322-6955BD7D077B}"/>
    <cellStyle name="40% - Accent1 4 6" xfId="1280" xr:uid="{AEE161EA-E191-4E65-82BB-421878AF0C78}"/>
    <cellStyle name="40% - Accent1 4 7" xfId="1281" xr:uid="{D4BF41DF-35BB-4C68-A727-C1B4F2868C55}"/>
    <cellStyle name="40% - Accent1 4 8" xfId="1282" xr:uid="{0C0F0D50-23C0-40EC-8EC5-6D59F6279243}"/>
    <cellStyle name="40% - Accent1 4 9" xfId="1283" xr:uid="{FD37A463-F274-4F6D-9239-1687F0348FCC}"/>
    <cellStyle name="40% - Accent1 4_B" xfId="1284" xr:uid="{EC9E37CB-0AF0-4E85-944D-2D2D2FDDD3B1}"/>
    <cellStyle name="40% - Accent1 5" xfId="1285" xr:uid="{F91DE577-5573-47C7-90FA-66D53EF17A86}"/>
    <cellStyle name="40% - Accent1 5 10" xfId="1286" xr:uid="{554B55FD-3294-45CA-AD26-AC3E1E6D6E3B}"/>
    <cellStyle name="40% - Accent1 5 11" xfId="1287" xr:uid="{A92CD796-1329-4DC9-A943-B1C748A1E18C}"/>
    <cellStyle name="40% - Accent1 5 12" xfId="1288" xr:uid="{363FC59F-8C93-4269-93F7-295137CDE370}"/>
    <cellStyle name="40% - Accent1 5 13" xfId="1289" xr:uid="{22BED948-AF74-46B7-A834-F7FC3BBD7D83}"/>
    <cellStyle name="40% - Accent1 5 14" xfId="1290" xr:uid="{8677FF40-BD6D-4C19-8E7B-2D2A3A443F97}"/>
    <cellStyle name="40% - Accent1 5 15" xfId="1291" xr:uid="{A0EEF954-2A01-4F30-A8C9-A9C16655AEA0}"/>
    <cellStyle name="40% - Accent1 5 16" xfId="1292" xr:uid="{8E67A13E-ED2B-4689-8170-7C1165FBCAF4}"/>
    <cellStyle name="40% - Accent1 5 17" xfId="1293" xr:uid="{09AF5D32-090A-4C4C-B550-5F8BEDA5C18C}"/>
    <cellStyle name="40% - Accent1 5 18" xfId="1294" xr:uid="{2C7C64E3-3C56-4206-94CB-B7882EE34A13}"/>
    <cellStyle name="40% - Accent1 5 19" xfId="1295" xr:uid="{E4F37EA7-8E2A-410A-B159-B2C8928DEA4C}"/>
    <cellStyle name="40% - Accent1 5 2" xfId="1296" xr:uid="{64802A34-A02A-4FE4-B02D-CA44E4BA359A}"/>
    <cellStyle name="40% - Accent1 5 20" xfId="1297" xr:uid="{22DFD8AD-BB30-434D-B50F-7F3DF4419A9C}"/>
    <cellStyle name="40% - Accent1 5 21" xfId="1298" xr:uid="{F65D6B57-B3F6-45ED-8AE4-16DDE01D626E}"/>
    <cellStyle name="40% - Accent1 5 22" xfId="1299" xr:uid="{773A0155-C037-49E5-9563-1CE365147E76}"/>
    <cellStyle name="40% - Accent1 5 23" xfId="1300" xr:uid="{0E339003-FB16-4113-8193-3E4A852F6A68}"/>
    <cellStyle name="40% - Accent1 5 24" xfId="1301" xr:uid="{43F5C90B-1ED8-4E57-927D-D3E34619B35D}"/>
    <cellStyle name="40% - Accent1 5 25" xfId="1302" xr:uid="{C749C760-CF9E-4EF9-8555-0DC962665396}"/>
    <cellStyle name="40% - Accent1 5 26" xfId="1303" xr:uid="{40FECDE8-D683-4F0E-933D-8A3E845E63A8}"/>
    <cellStyle name="40% - Accent1 5 3" xfId="1304" xr:uid="{7AF50302-5DF0-4800-B019-8D1D60ADE4B0}"/>
    <cellStyle name="40% - Accent1 5 4" xfId="1305" xr:uid="{6450FE22-D191-43B8-898F-C05A210565F2}"/>
    <cellStyle name="40% - Accent1 5 5" xfId="1306" xr:uid="{C3BDF9DD-AEDB-4510-AC5F-96EEDB39FB85}"/>
    <cellStyle name="40% - Accent1 5 6" xfId="1307" xr:uid="{70D4F9A4-0C29-478E-B942-21323F6D2D8B}"/>
    <cellStyle name="40% - Accent1 5 7" xfId="1308" xr:uid="{E50EEF75-793F-482B-959D-301D287AA94A}"/>
    <cellStyle name="40% - Accent1 5 8" xfId="1309" xr:uid="{4D948039-C609-4EB1-9A6A-CD089B7D57D5}"/>
    <cellStyle name="40% - Accent1 5 9" xfId="1310" xr:uid="{A63509AA-FEF9-4480-8F21-CF42CAE48597}"/>
    <cellStyle name="40% - Accent1 5_B" xfId="1311" xr:uid="{18897484-B05E-4B64-A4A1-7DD321F0F2BE}"/>
    <cellStyle name="40% - Accent1 6" xfId="1312" xr:uid="{1E54C401-BF66-494D-BCF2-98F0351DDFC7}"/>
    <cellStyle name="40% - Accent1 7" xfId="1313" xr:uid="{176C5EBF-9683-4B0A-A757-77E8C94C1EB5}"/>
    <cellStyle name="40% - Accent1_popis" xfId="1314" xr:uid="{E4F5AEAD-4410-495A-8E36-748FAF7FCD6E}"/>
    <cellStyle name="40% - Accent2" xfId="61" xr:uid="{556E854E-8594-4B82-9A68-691C3C81CE5E}"/>
    <cellStyle name="40% - Accent2 2" xfId="267" xr:uid="{DBA17ADA-CEFF-4803-86E8-857157CB6E09}"/>
    <cellStyle name="40% - Accent2 2 10" xfId="1315" xr:uid="{A911FB90-F6B6-49E5-865D-7F52C9BBD5DD}"/>
    <cellStyle name="40% - Accent2 2 11" xfId="1316" xr:uid="{D488AE58-F6A6-4E46-947C-18428FBE31E7}"/>
    <cellStyle name="40% - Accent2 2 12" xfId="1317" xr:uid="{5A69FD2D-1479-4171-90CD-5E878BBE2F4C}"/>
    <cellStyle name="40% - Accent2 2 13" xfId="1318" xr:uid="{C1508778-0C7B-44C1-9448-57C04321EC1B}"/>
    <cellStyle name="40% - Accent2 2 14" xfId="1319" xr:uid="{900D3144-0455-4B19-9F73-96BB29DB3228}"/>
    <cellStyle name="40% - Accent2 2 15" xfId="1320" xr:uid="{A8AB8834-EE0E-4E81-B447-A55FE76FC3DB}"/>
    <cellStyle name="40% - Accent2 2 16" xfId="1321" xr:uid="{90A970F4-9317-4C0F-A238-F41AF49F76A3}"/>
    <cellStyle name="40% - Accent2 2 17" xfId="1322" xr:uid="{407357CC-A8A4-4F27-872D-0CFD6F35E9AD}"/>
    <cellStyle name="40% - Accent2 2 18" xfId="1323" xr:uid="{47E9298F-7444-43A0-AB6B-3F748E46793A}"/>
    <cellStyle name="40% - Accent2 2 19" xfId="1324" xr:uid="{9D5A43A0-34A2-4476-B7E0-D7714A6192E4}"/>
    <cellStyle name="40% - Accent2 2 2" xfId="1325" xr:uid="{B27CD3BB-B0C2-42CA-84D0-3EAC28DB730B}"/>
    <cellStyle name="40% - Accent2 2 20" xfId="1326" xr:uid="{E2B09CF6-957E-475B-AECB-CB149E2D72F6}"/>
    <cellStyle name="40% - Accent2 2 21" xfId="1327" xr:uid="{2D44164D-CCCD-4EFF-8042-98C22AA1067A}"/>
    <cellStyle name="40% - Accent2 2 22" xfId="1328" xr:uid="{F8977A19-6919-4280-8D53-79FE9F14A0AA}"/>
    <cellStyle name="40% - Accent2 2 23" xfId="1329" xr:uid="{9837BE13-C832-4AA0-A25F-EE5DEDDBF216}"/>
    <cellStyle name="40% - Accent2 2 24" xfId="1330" xr:uid="{C3467ED5-B884-4025-BF89-7704514DE6B6}"/>
    <cellStyle name="40% - Accent2 2 25" xfId="1331" xr:uid="{C477AA8A-F999-46C0-813E-4D95D7B9E901}"/>
    <cellStyle name="40% - Accent2 2 26" xfId="1332" xr:uid="{2894C84E-A223-4843-A7A9-7B76816B5B43}"/>
    <cellStyle name="40% - Accent2 2 3" xfId="1333" xr:uid="{24693988-3CE8-4521-836C-C153C29A1950}"/>
    <cellStyle name="40% - Accent2 2 4" xfId="1334" xr:uid="{251672EA-93BC-4A60-853D-EF8199355553}"/>
    <cellStyle name="40% - Accent2 2 5" xfId="1335" xr:uid="{900A0FAE-C85F-4FE4-9D48-A47B138F7747}"/>
    <cellStyle name="40% - Accent2 2 6" xfId="1336" xr:uid="{F1F2E79E-B89C-44F2-AF98-A7032BBDA811}"/>
    <cellStyle name="40% - Accent2 2 7" xfId="1337" xr:uid="{220489B2-833A-4A8D-BB81-6AC8316E672E}"/>
    <cellStyle name="40% - Accent2 2 8" xfId="1338" xr:uid="{85032DAC-D387-4CD5-BE31-7A70C26A9634}"/>
    <cellStyle name="40% - Accent2 2 9" xfId="1339" xr:uid="{5B8341F5-8A86-4E14-990E-F28E99E60148}"/>
    <cellStyle name="40% - Accent2 2_B" xfId="1340" xr:uid="{C8A8B6F8-94C9-444C-A518-29A78002EC1F}"/>
    <cellStyle name="40% - Accent2 3" xfId="396" xr:uid="{9FE9378A-C5E1-48EB-9D29-BD234F34619F}"/>
    <cellStyle name="40% - Accent2 3 10" xfId="1342" xr:uid="{19A478D5-3875-47AB-AC0D-B0051AAF4E2A}"/>
    <cellStyle name="40% - Accent2 3 11" xfId="1343" xr:uid="{FA11172B-6B09-49DF-B17E-FF4DFF8BBCAF}"/>
    <cellStyle name="40% - Accent2 3 12" xfId="1344" xr:uid="{1387F900-2C08-41DB-AE15-2EC3B694A1B2}"/>
    <cellStyle name="40% - Accent2 3 13" xfId="1345" xr:uid="{83E4CD94-F9EE-42EA-8DA3-F2B40F25A842}"/>
    <cellStyle name="40% - Accent2 3 14" xfId="1346" xr:uid="{B4B998DD-D103-401B-891F-35C9D83A3A0E}"/>
    <cellStyle name="40% - Accent2 3 15" xfId="1347" xr:uid="{C04F5700-477D-4767-894F-6A54DA8E57AD}"/>
    <cellStyle name="40% - Accent2 3 16" xfId="1348" xr:uid="{D1936CFC-BA0D-4EEA-8588-8C2ED5E7580F}"/>
    <cellStyle name="40% - Accent2 3 17" xfId="1349" xr:uid="{FF89C925-EE2F-42B6-80D6-89067E0D46B0}"/>
    <cellStyle name="40% - Accent2 3 18" xfId="1350" xr:uid="{8FE8C112-799B-4B3C-A716-F2720190D6CB}"/>
    <cellStyle name="40% - Accent2 3 19" xfId="1351" xr:uid="{55A9145E-1FDD-429C-ADF5-A4201A4AC3DC}"/>
    <cellStyle name="40% - Accent2 3 2" xfId="1352" xr:uid="{96B604E9-21AA-4BB7-9072-B662DE458A90}"/>
    <cellStyle name="40% - Accent2 3 20" xfId="1353" xr:uid="{5829D40B-42EF-42EE-8540-BAD7469A727C}"/>
    <cellStyle name="40% - Accent2 3 21" xfId="1354" xr:uid="{9AE01D85-EAFF-4628-9434-0479AA7CF73C}"/>
    <cellStyle name="40% - Accent2 3 22" xfId="1355" xr:uid="{647D111C-8B9B-4793-9076-66A70584812D}"/>
    <cellStyle name="40% - Accent2 3 23" xfId="1356" xr:uid="{DE5FB7BF-98F1-465D-93FD-865804165312}"/>
    <cellStyle name="40% - Accent2 3 24" xfId="1357" xr:uid="{CCD1F2E4-7311-445A-9C02-87F5EF4541C6}"/>
    <cellStyle name="40% - Accent2 3 25" xfId="1358" xr:uid="{96EAB7BE-2D98-499C-9644-939357926828}"/>
    <cellStyle name="40% - Accent2 3 26" xfId="1359" xr:uid="{4F501F7E-3635-4617-BAE1-D40A8D9E8B4F}"/>
    <cellStyle name="40% - Accent2 3 27" xfId="1341" xr:uid="{84F96B04-8946-47CD-A0AF-2762E11ACADF}"/>
    <cellStyle name="40% - Accent2 3 3" xfId="1360" xr:uid="{108B9059-BDE8-4FC8-87CA-01AC43C3EB64}"/>
    <cellStyle name="40% - Accent2 3 4" xfId="1361" xr:uid="{FD4A2A8A-7725-4ED6-909F-5F7334B75A51}"/>
    <cellStyle name="40% - Accent2 3 5" xfId="1362" xr:uid="{F5D153D9-92D8-47A4-8C83-7F45C5845578}"/>
    <cellStyle name="40% - Accent2 3 6" xfId="1363" xr:uid="{73B8CB47-9D99-41F3-BD4B-292D58A801A3}"/>
    <cellStyle name="40% - Accent2 3 7" xfId="1364" xr:uid="{A690E131-0B46-40C3-9D60-F6EA69D6BA0D}"/>
    <cellStyle name="40% - Accent2 3 8" xfId="1365" xr:uid="{995073D4-631C-42C4-BCA0-1929A5A29FC9}"/>
    <cellStyle name="40% - Accent2 3 9" xfId="1366" xr:uid="{010AE99F-6A69-43DC-8C3B-9FD19B3256C1}"/>
    <cellStyle name="40% - Accent2 3_B" xfId="1367" xr:uid="{0A6D7E4E-FE44-4F2C-A748-8083C09E1C30}"/>
    <cellStyle name="40% - Accent2 4" xfId="1368" xr:uid="{A31C3BB3-D5D2-4C50-9D51-FB443E81B63B}"/>
    <cellStyle name="40% - Accent2 4 10" xfId="1369" xr:uid="{6D664F76-8BDF-42FC-941C-8C4C28717BE1}"/>
    <cellStyle name="40% - Accent2 4 11" xfId="1370" xr:uid="{8979BB73-9414-47F1-A05A-55CFC838B63F}"/>
    <cellStyle name="40% - Accent2 4 12" xfId="1371" xr:uid="{90B5764E-AF4B-4A1E-B442-BD126255DBB0}"/>
    <cellStyle name="40% - Accent2 4 13" xfId="1372" xr:uid="{340EFFC7-44CB-44B6-956B-12B2F418D093}"/>
    <cellStyle name="40% - Accent2 4 14" xfId="1373" xr:uid="{15D508B5-532A-43D0-942B-7DD7378CCD6A}"/>
    <cellStyle name="40% - Accent2 4 15" xfId="1374" xr:uid="{59F3ADBF-F66F-448E-9D5C-539F458B6140}"/>
    <cellStyle name="40% - Accent2 4 16" xfId="1375" xr:uid="{F2FDB3F6-92BD-4590-9609-E0EB57C480B4}"/>
    <cellStyle name="40% - Accent2 4 17" xfId="1376" xr:uid="{E063B608-B58D-4DF6-A5B6-0D8AA1643D25}"/>
    <cellStyle name="40% - Accent2 4 18" xfId="1377" xr:uid="{18923E93-8FB4-4015-885A-EF16EE71BA47}"/>
    <cellStyle name="40% - Accent2 4 19" xfId="1378" xr:uid="{54199DA8-5EC3-49D6-9962-4F688A129E23}"/>
    <cellStyle name="40% - Accent2 4 2" xfId="1379" xr:uid="{5DA44D35-AA64-41F5-8ECE-28DD8C162D36}"/>
    <cellStyle name="40% - Accent2 4 20" xfId="1380" xr:uid="{C5E9B818-2B25-45C4-81E7-6DEEF2978FE9}"/>
    <cellStyle name="40% - Accent2 4 21" xfId="1381" xr:uid="{B983ABB7-542C-427C-8E75-49D8B2A9649B}"/>
    <cellStyle name="40% - Accent2 4 22" xfId="1382" xr:uid="{3348653F-EB90-45F3-97ED-8C0EE05F90C2}"/>
    <cellStyle name="40% - Accent2 4 23" xfId="1383" xr:uid="{8C4EDCFD-2B01-40A8-836E-0FF28E6DA3D7}"/>
    <cellStyle name="40% - Accent2 4 24" xfId="1384" xr:uid="{32428947-9C36-428C-8432-181324D5F790}"/>
    <cellStyle name="40% - Accent2 4 25" xfId="1385" xr:uid="{5FC0FA91-5D53-4D77-8025-0A5DD316604D}"/>
    <cellStyle name="40% - Accent2 4 26" xfId="1386" xr:uid="{6C9D8634-AA6D-4F73-84DD-292F6321E0A7}"/>
    <cellStyle name="40% - Accent2 4 3" xfId="1387" xr:uid="{FC101800-02EF-4F36-B2A5-E8B14007F169}"/>
    <cellStyle name="40% - Accent2 4 4" xfId="1388" xr:uid="{F8075086-1667-41A6-A837-A6F7F7214443}"/>
    <cellStyle name="40% - Accent2 4 5" xfId="1389" xr:uid="{6B2CD9EA-CA08-41E0-8B2D-B5B7E65DF807}"/>
    <cellStyle name="40% - Accent2 4 6" xfId="1390" xr:uid="{3CB6F2A0-09AC-4764-8AA8-A33FE321D43D}"/>
    <cellStyle name="40% - Accent2 4 7" xfId="1391" xr:uid="{8CC8DD9E-9EF1-4BD5-AF29-FEEE4638E383}"/>
    <cellStyle name="40% - Accent2 4 8" xfId="1392" xr:uid="{C5EA26D2-B922-41AA-8BDC-99680DE6ED9B}"/>
    <cellStyle name="40% - Accent2 4 9" xfId="1393" xr:uid="{DB4A17A3-3120-4706-AED7-6FFE50E45493}"/>
    <cellStyle name="40% - Accent2 4_B" xfId="1394" xr:uid="{52C2FF9D-A64A-46EF-801B-EB94CAA32D21}"/>
    <cellStyle name="40% - Accent2 5" xfId="1395" xr:uid="{86F4164E-606B-442B-B8E0-CCD8A40E1E91}"/>
    <cellStyle name="40% - Accent2 5 10" xfId="1396" xr:uid="{700350C9-DA3C-4B37-A68B-589200BA3659}"/>
    <cellStyle name="40% - Accent2 5 11" xfId="1397" xr:uid="{5DF82B7A-D4BF-490F-A29A-CEA92C3E7BC1}"/>
    <cellStyle name="40% - Accent2 5 12" xfId="1398" xr:uid="{6B5B47C2-EBA2-465F-A880-42A352328D7C}"/>
    <cellStyle name="40% - Accent2 5 13" xfId="1399" xr:uid="{94AA817B-FCBF-4314-9E7C-8E3FB9FFA1E3}"/>
    <cellStyle name="40% - Accent2 5 14" xfId="1400" xr:uid="{14D42A7E-2CA6-4824-B468-2B5AB23975D7}"/>
    <cellStyle name="40% - Accent2 5 15" xfId="1401" xr:uid="{0C226B60-BA43-4CD4-94D1-BC51F08D9945}"/>
    <cellStyle name="40% - Accent2 5 16" xfId="1402" xr:uid="{62CBF996-A535-4C4C-927F-298B9063ACDA}"/>
    <cellStyle name="40% - Accent2 5 17" xfId="1403" xr:uid="{6DADF17B-2B66-458C-B601-17AD59C3565E}"/>
    <cellStyle name="40% - Accent2 5 18" xfId="1404" xr:uid="{BB0CBBE9-12B6-4012-9065-4A3ABEA91C02}"/>
    <cellStyle name="40% - Accent2 5 19" xfId="1405" xr:uid="{F7491FD7-AF74-4FA9-9E19-EAA5B93A24A4}"/>
    <cellStyle name="40% - Accent2 5 2" xfId="1406" xr:uid="{8ACB54AD-0512-41CE-8218-51A22F52EF06}"/>
    <cellStyle name="40% - Accent2 5 20" xfId="1407" xr:uid="{0137C3A1-17C1-4A6D-A930-D5815BEFF70D}"/>
    <cellStyle name="40% - Accent2 5 21" xfId="1408" xr:uid="{FF4E9128-18C0-4984-BC12-14685250773F}"/>
    <cellStyle name="40% - Accent2 5 22" xfId="1409" xr:uid="{8CAE610B-B509-44B3-9770-E2D97849DD7F}"/>
    <cellStyle name="40% - Accent2 5 23" xfId="1410" xr:uid="{8D27E161-CC93-42D7-A404-9A974F06188F}"/>
    <cellStyle name="40% - Accent2 5 24" xfId="1411" xr:uid="{84E00BA6-F77D-4664-B294-FE65408AA3B6}"/>
    <cellStyle name="40% - Accent2 5 25" xfId="1412" xr:uid="{954DC85E-73D0-4114-A1CC-76E24EE70E6B}"/>
    <cellStyle name="40% - Accent2 5 26" xfId="1413" xr:uid="{9005775A-AD6C-4F82-BA9F-A3D1EBB54FE1}"/>
    <cellStyle name="40% - Accent2 5 3" xfId="1414" xr:uid="{BE9AE532-EE68-459C-ADD5-1CADF6A5A7D9}"/>
    <cellStyle name="40% - Accent2 5 4" xfId="1415" xr:uid="{E0428430-E3E7-4663-975E-567ED50ED5B4}"/>
    <cellStyle name="40% - Accent2 5 5" xfId="1416" xr:uid="{046C4E67-8A27-4C9C-8998-B54658A0CDA8}"/>
    <cellStyle name="40% - Accent2 5 6" xfId="1417" xr:uid="{EC50ED4F-1706-4C54-B3E8-8F4ADCF7E65B}"/>
    <cellStyle name="40% - Accent2 5 7" xfId="1418" xr:uid="{E51F278B-10A7-475F-A63C-8ADC31A7C4E0}"/>
    <cellStyle name="40% - Accent2 5 8" xfId="1419" xr:uid="{CF78555C-E664-4F6B-A4E0-F5B8DD782D21}"/>
    <cellStyle name="40% - Accent2 5 9" xfId="1420" xr:uid="{14A5968E-8D99-4E6B-A92C-5EFC6EAB5906}"/>
    <cellStyle name="40% - Accent2 5_B" xfId="1421" xr:uid="{137B705E-9284-4620-99A1-4A5FEEC2CAC5}"/>
    <cellStyle name="40% - Accent2 6" xfId="1422" xr:uid="{6852DA84-54DB-4161-B945-A532909C3E90}"/>
    <cellStyle name="40% - Accent2 7" xfId="1423" xr:uid="{0EC8B84C-0B49-4ACF-873D-F45BCBDD6165}"/>
    <cellStyle name="40% - Accent2_popis" xfId="1424" xr:uid="{766685A7-1502-424B-8DBD-1971B47CC4E0}"/>
    <cellStyle name="40% - Accent3" xfId="62" xr:uid="{C21072AB-ED0F-4E49-A7FE-4A1DDFCC0A0F}"/>
    <cellStyle name="40% - Accent3 2" xfId="154" xr:uid="{4DD67E55-04E9-46A9-AF33-AE323DBE9D76}"/>
    <cellStyle name="40% - Accent3 2 10" xfId="1425" xr:uid="{E398C020-47C0-47DB-9C2A-38C630C3DD6A}"/>
    <cellStyle name="40% - Accent3 2 11" xfId="1426" xr:uid="{4DD2ADA6-8EF8-4066-9766-9AD1B6E3509D}"/>
    <cellStyle name="40% - Accent3 2 12" xfId="1427" xr:uid="{65CDFA42-EBE8-4F7D-ADD9-1C4E8DFCBE63}"/>
    <cellStyle name="40% - Accent3 2 13" xfId="1428" xr:uid="{59FF503D-CF2D-4215-B1FB-10A9A4F9899C}"/>
    <cellStyle name="40% - Accent3 2 14" xfId="1429" xr:uid="{666A925F-1C21-430B-995E-33AD66CA998A}"/>
    <cellStyle name="40% - Accent3 2 15" xfId="1430" xr:uid="{A4ED78DE-1186-4F7B-A791-1755CBB00265}"/>
    <cellStyle name="40% - Accent3 2 16" xfId="1431" xr:uid="{C8941B63-7CB5-4F6E-A81C-A047139FF24D}"/>
    <cellStyle name="40% - Accent3 2 17" xfId="1432" xr:uid="{B6E5A47A-6DC7-41DE-85A3-524F79274A3C}"/>
    <cellStyle name="40% - Accent3 2 18" xfId="1433" xr:uid="{407E99B0-AB68-45EC-BFCB-0DB70703DB0B}"/>
    <cellStyle name="40% - Accent3 2 19" xfId="1434" xr:uid="{7E395676-4282-42BA-9771-A9F828A37A3E}"/>
    <cellStyle name="40% - Accent3 2 2" xfId="1435" xr:uid="{B7D0E36A-FDD2-4057-B8F7-AEFDD1C50ADA}"/>
    <cellStyle name="40% - Accent3 2 20" xfId="1436" xr:uid="{79029BE1-0214-48BC-926C-3E4A20A30EB4}"/>
    <cellStyle name="40% - Accent3 2 21" xfId="1437" xr:uid="{5773EA01-CE9F-4DD2-8950-B7D7CC997C71}"/>
    <cellStyle name="40% - Accent3 2 22" xfId="1438" xr:uid="{A9610CF1-277B-4BB0-8C43-C262A1645ED9}"/>
    <cellStyle name="40% - Accent3 2 23" xfId="1439" xr:uid="{668FD77F-77CE-4687-BAFE-2F325E1DEF7A}"/>
    <cellStyle name="40% - Accent3 2 24" xfId="1440" xr:uid="{53362F44-18B0-4249-B0D6-5D7F9A173312}"/>
    <cellStyle name="40% - Accent3 2 25" xfId="1441" xr:uid="{F5914B1E-FC06-4FB6-A047-69AE4A88103C}"/>
    <cellStyle name="40% - Accent3 2 26" xfId="1442" xr:uid="{414ED4DC-2369-4F99-B595-3BCDC10F5BBD}"/>
    <cellStyle name="40% - Accent3 2 3" xfId="1443" xr:uid="{BBAE4968-26BB-4A39-8D62-AECBBAC3E58B}"/>
    <cellStyle name="40% - Accent3 2 4" xfId="1444" xr:uid="{05B6402D-198D-466D-AD69-873FECC07009}"/>
    <cellStyle name="40% - Accent3 2 5" xfId="1445" xr:uid="{1B5604CA-C8F5-43A0-A84C-3D8DC5B50D71}"/>
    <cellStyle name="40% - Accent3 2 6" xfId="1446" xr:uid="{8845D732-A902-4FA2-B61B-D7D98CD878C7}"/>
    <cellStyle name="40% - Accent3 2 7" xfId="1447" xr:uid="{6FBB326B-8F1C-4617-A1F7-6D342494A7AB}"/>
    <cellStyle name="40% - Accent3 2 8" xfId="1448" xr:uid="{A8DE324A-F018-4702-85AC-9322F31D6213}"/>
    <cellStyle name="40% - Accent3 2 9" xfId="1449" xr:uid="{66042868-92C1-4C5F-BBDE-1121FA367F2E}"/>
    <cellStyle name="40% - Accent3 2_B" xfId="1450" xr:uid="{CE9BD3DD-D205-4899-845B-FD0A0CF2B848}"/>
    <cellStyle name="40% - Accent3 3" xfId="268" xr:uid="{4E1B135F-59BB-4CF6-994B-0BA99155A351}"/>
    <cellStyle name="40% - Accent3 3 10" xfId="1451" xr:uid="{2C15AA53-7463-4963-BA54-E2BB741F3327}"/>
    <cellStyle name="40% - Accent3 3 11" xfId="1452" xr:uid="{09CDC567-3017-4483-AE83-3B2C67FFE894}"/>
    <cellStyle name="40% - Accent3 3 12" xfId="1453" xr:uid="{43C1C01E-E6C7-47A1-89EB-FFBCF27EF1E3}"/>
    <cellStyle name="40% - Accent3 3 13" xfId="1454" xr:uid="{5C9ED517-5A0F-43FA-A74A-D5101A953DB9}"/>
    <cellStyle name="40% - Accent3 3 14" xfId="1455" xr:uid="{BD749256-2869-4965-8978-7F23EC8B5EA8}"/>
    <cellStyle name="40% - Accent3 3 15" xfId="1456" xr:uid="{462E1B5F-E34B-4A5D-9877-0B09CBA3C89F}"/>
    <cellStyle name="40% - Accent3 3 16" xfId="1457" xr:uid="{AD29140A-938B-41A4-B769-FB4BC85665EC}"/>
    <cellStyle name="40% - Accent3 3 17" xfId="1458" xr:uid="{874674C0-2597-4287-973C-05BDFE313D9D}"/>
    <cellStyle name="40% - Accent3 3 18" xfId="1459" xr:uid="{2F2AE2DF-DE6F-4041-9A90-86B1F3C2AAC3}"/>
    <cellStyle name="40% - Accent3 3 19" xfId="1460" xr:uid="{EF8A58A0-0025-4827-8F97-0BB52717B3EB}"/>
    <cellStyle name="40% - Accent3 3 2" xfId="1461" xr:uid="{73B00138-987D-4E8D-85FF-2F9CBF8E858F}"/>
    <cellStyle name="40% - Accent3 3 20" xfId="1462" xr:uid="{259B34DF-981C-4619-B044-B9CEE5FD7824}"/>
    <cellStyle name="40% - Accent3 3 21" xfId="1463" xr:uid="{0C981C1C-D5B6-41D4-B63B-3CA6B82068B2}"/>
    <cellStyle name="40% - Accent3 3 22" xfId="1464" xr:uid="{210023B6-2D6B-42D9-9FDD-A21B6438A046}"/>
    <cellStyle name="40% - Accent3 3 23" xfId="1465" xr:uid="{D551F93A-A571-47A2-98FA-14504331F464}"/>
    <cellStyle name="40% - Accent3 3 24" xfId="1466" xr:uid="{865F03BB-C773-4A4E-B8E2-FAF05C5A6CAE}"/>
    <cellStyle name="40% - Accent3 3 25" xfId="1467" xr:uid="{C7174A79-D446-4D03-9FDE-FA62B96C096D}"/>
    <cellStyle name="40% - Accent3 3 26" xfId="1468" xr:uid="{C3477929-CAEC-478C-AC6A-3193E5A17836}"/>
    <cellStyle name="40% - Accent3 3 3" xfId="1469" xr:uid="{1C9E1048-988D-4DF0-BB2F-A0DF21538E05}"/>
    <cellStyle name="40% - Accent3 3 4" xfId="1470" xr:uid="{3DA00806-5C58-4CC3-971C-D3315BCF07E5}"/>
    <cellStyle name="40% - Accent3 3 5" xfId="1471" xr:uid="{8F3C937D-CD59-47A9-9E5C-98BDA6AE7C02}"/>
    <cellStyle name="40% - Accent3 3 6" xfId="1472" xr:uid="{79F31529-A9FB-4C30-AD81-B774F27FF8E9}"/>
    <cellStyle name="40% - Accent3 3 7" xfId="1473" xr:uid="{B0F89C8A-427C-4B96-91C3-8FFE835228EE}"/>
    <cellStyle name="40% - Accent3 3 8" xfId="1474" xr:uid="{EE541BC9-52DC-49F2-8F5B-6030DA000361}"/>
    <cellStyle name="40% - Accent3 3 9" xfId="1475" xr:uid="{F6931028-8B8F-4C06-AC61-46E613409672}"/>
    <cellStyle name="40% - Accent3 3_B" xfId="1476" xr:uid="{93BBB147-342E-4945-9284-376846EAD03D}"/>
    <cellStyle name="40% - Accent3 4" xfId="397" xr:uid="{49858185-90E0-43CF-AF82-2F7CFBE86331}"/>
    <cellStyle name="40% - Accent3 4 10" xfId="1478" xr:uid="{655E9294-4A60-4017-8371-5476EE3D8ED1}"/>
    <cellStyle name="40% - Accent3 4 11" xfId="1479" xr:uid="{66145531-AE37-4371-93E9-2E0541817866}"/>
    <cellStyle name="40% - Accent3 4 12" xfId="1480" xr:uid="{945C2215-6E51-4FF7-B3BA-38FDB57EF39D}"/>
    <cellStyle name="40% - Accent3 4 13" xfId="1481" xr:uid="{A3F9989C-171F-486A-B683-1054CAA1BF2A}"/>
    <cellStyle name="40% - Accent3 4 14" xfId="1482" xr:uid="{FC7CBE4D-D21F-4821-84A1-F81BF5A761EF}"/>
    <cellStyle name="40% - Accent3 4 15" xfId="1483" xr:uid="{7664FF72-3D94-4E17-9925-F8071C0192E1}"/>
    <cellStyle name="40% - Accent3 4 16" xfId="1484" xr:uid="{BDBD1649-2BB0-4F87-97CD-B93D43F7332C}"/>
    <cellStyle name="40% - Accent3 4 17" xfId="1485" xr:uid="{5DDCC098-2C06-43D3-976E-0556A7C2C585}"/>
    <cellStyle name="40% - Accent3 4 18" xfId="1486" xr:uid="{86B1A4C6-8F86-4F23-B946-817A8A86E1A8}"/>
    <cellStyle name="40% - Accent3 4 19" xfId="1487" xr:uid="{4D0AA4BA-1F19-4698-80D3-CFF73B35BE61}"/>
    <cellStyle name="40% - Accent3 4 2" xfId="1488" xr:uid="{AF4B7A30-4B28-4183-9F07-910167AC3D6F}"/>
    <cellStyle name="40% - Accent3 4 20" xfId="1489" xr:uid="{2DA076F3-BE43-4CEF-A700-713483C3D0C1}"/>
    <cellStyle name="40% - Accent3 4 21" xfId="1490" xr:uid="{F9D9AC3E-3BDD-41A8-BBC0-00B23EED7B85}"/>
    <cellStyle name="40% - Accent3 4 22" xfId="1491" xr:uid="{8439FF3B-7EBC-4F04-B64B-26DF88F2EF74}"/>
    <cellStyle name="40% - Accent3 4 23" xfId="1492" xr:uid="{08BA0796-BC83-4474-B7D5-8DFD4E1487B7}"/>
    <cellStyle name="40% - Accent3 4 24" xfId="1493" xr:uid="{00EE0353-F524-430E-8C6A-BD41571BB1AF}"/>
    <cellStyle name="40% - Accent3 4 25" xfId="1494" xr:uid="{8D742B2B-02D1-49AB-B668-678D853A4510}"/>
    <cellStyle name="40% - Accent3 4 26" xfId="1495" xr:uid="{8E2ED4FE-2EBC-4F0B-94DD-05180192A1E8}"/>
    <cellStyle name="40% - Accent3 4 27" xfId="1477" xr:uid="{5BE1E85B-79E7-4CC7-BE94-F791EC2019B4}"/>
    <cellStyle name="40% - Accent3 4 3" xfId="1496" xr:uid="{AC199791-07EB-418C-81B6-C38C11542BD5}"/>
    <cellStyle name="40% - Accent3 4 4" xfId="1497" xr:uid="{4E6D4EC2-2BF3-455B-9F4B-2FE20CDBB629}"/>
    <cellStyle name="40% - Accent3 4 5" xfId="1498" xr:uid="{459DE1A3-4861-496C-B3B9-0CEEDC6EB1BC}"/>
    <cellStyle name="40% - Accent3 4 6" xfId="1499" xr:uid="{13B601E3-16E7-4AD7-B33B-6925D65E7997}"/>
    <cellStyle name="40% - Accent3 4 7" xfId="1500" xr:uid="{0046A3B7-B1A2-40BD-9AA3-4F6FD6074C0E}"/>
    <cellStyle name="40% - Accent3 4 8" xfId="1501" xr:uid="{09013BF2-3D8B-43BF-9454-A2C915609B97}"/>
    <cellStyle name="40% - Accent3 4 9" xfId="1502" xr:uid="{323C3D5A-38A9-4E46-AA77-B98147D05999}"/>
    <cellStyle name="40% - Accent3 4_B" xfId="1503" xr:uid="{7073CCDB-12D1-4E6E-B2A7-232D45A39DB5}"/>
    <cellStyle name="40% - Accent3 5" xfId="1504" xr:uid="{E0CAC144-8010-4B38-A8CB-344004E4260B}"/>
    <cellStyle name="40% - Accent3 5 10" xfId="1505" xr:uid="{C11E68E7-E855-45AB-AD02-538D4962D5AB}"/>
    <cellStyle name="40% - Accent3 5 11" xfId="1506" xr:uid="{994BAC28-7E70-4F0A-B342-8211BE93B029}"/>
    <cellStyle name="40% - Accent3 5 12" xfId="1507" xr:uid="{D28A10C4-48EA-41D1-AFF5-F9086B82C3E0}"/>
    <cellStyle name="40% - Accent3 5 13" xfId="1508" xr:uid="{33B131F0-710F-49EF-B11E-4F5ACA8C40CE}"/>
    <cellStyle name="40% - Accent3 5 14" xfId="1509" xr:uid="{22DC5065-5216-45A0-8D57-E4191BC48BFB}"/>
    <cellStyle name="40% - Accent3 5 15" xfId="1510" xr:uid="{DB993737-3CFF-4024-8E46-6AC504615E5C}"/>
    <cellStyle name="40% - Accent3 5 16" xfId="1511" xr:uid="{4A522FB8-37E1-4B14-9C54-06BB019B0A5D}"/>
    <cellStyle name="40% - Accent3 5 17" xfId="1512" xr:uid="{46E94838-D99A-4AA6-9FA4-9F23EB33172B}"/>
    <cellStyle name="40% - Accent3 5 18" xfId="1513" xr:uid="{0A36F8E9-7619-44C2-911C-27B99A9BBA03}"/>
    <cellStyle name="40% - Accent3 5 19" xfId="1514" xr:uid="{F6B27905-0801-4381-8C0F-F40A12BA19BD}"/>
    <cellStyle name="40% - Accent3 5 2" xfId="1515" xr:uid="{D331F3C5-E7AB-42C9-B898-9C655CA132C2}"/>
    <cellStyle name="40% - Accent3 5 20" xfId="1516" xr:uid="{1FA45CD5-0BF6-461C-8E06-B00F2FDB6441}"/>
    <cellStyle name="40% - Accent3 5 21" xfId="1517" xr:uid="{7080C930-422A-454E-9F4F-289FAF384C31}"/>
    <cellStyle name="40% - Accent3 5 22" xfId="1518" xr:uid="{A637B132-D461-415C-98EE-1AC35B7D4BEB}"/>
    <cellStyle name="40% - Accent3 5 23" xfId="1519" xr:uid="{923437F1-FA6B-42E3-A83D-CCA9B0FF0E50}"/>
    <cellStyle name="40% - Accent3 5 24" xfId="1520" xr:uid="{81FF20BE-4EA8-4174-85A3-11F19E5C1861}"/>
    <cellStyle name="40% - Accent3 5 25" xfId="1521" xr:uid="{A8FAAF19-7698-4766-BC73-C6BB26C097EA}"/>
    <cellStyle name="40% - Accent3 5 26" xfId="1522" xr:uid="{2665C262-968F-4AB7-B50F-208A47DC2C13}"/>
    <cellStyle name="40% - Accent3 5 3" xfId="1523" xr:uid="{9DBBEC60-EBD4-420A-AB86-682AF4CC8580}"/>
    <cellStyle name="40% - Accent3 5 4" xfId="1524" xr:uid="{8F917EEA-A1A6-40D3-86FB-316E19FA6F28}"/>
    <cellStyle name="40% - Accent3 5 5" xfId="1525" xr:uid="{753B3DAA-746E-492A-8F57-395E6012FFC9}"/>
    <cellStyle name="40% - Accent3 5 6" xfId="1526" xr:uid="{DF9E5E3B-B960-4C12-B55A-7CBE0BD14626}"/>
    <cellStyle name="40% - Accent3 5 7" xfId="1527" xr:uid="{7E4A9522-57BD-40E5-9A90-A09A6FC48CB1}"/>
    <cellStyle name="40% - Accent3 5 8" xfId="1528" xr:uid="{BAD67C22-03A6-45BE-AE33-07E171EB8607}"/>
    <cellStyle name="40% - Accent3 5 9" xfId="1529" xr:uid="{686578BE-DB32-4E66-9D83-E59B44BE4D61}"/>
    <cellStyle name="40% - Accent3 5_B" xfId="1530" xr:uid="{6A432EF0-E814-48CF-BDB0-5D5955FD4D51}"/>
    <cellStyle name="40% - Accent3 6" xfId="1531" xr:uid="{5114EF68-0761-435B-BADB-F84B394D44E1}"/>
    <cellStyle name="40% - Accent3 7" xfId="1532" xr:uid="{FB48ED67-D7B7-4567-A8D7-265D5816B06C}"/>
    <cellStyle name="40% - Accent3_popis" xfId="1533" xr:uid="{2A433ABF-092C-4D83-A278-554C740F1366}"/>
    <cellStyle name="40% - Accent4" xfId="63" xr:uid="{F82F05D8-099E-4393-864D-FD94197433C1}"/>
    <cellStyle name="40% - Accent4 2" xfId="155" xr:uid="{45187F65-21B9-4281-AAE0-70124A694C8F}"/>
    <cellStyle name="40% - Accent4 2 10" xfId="1534" xr:uid="{DDF24E30-9F91-410B-BEBB-EC462117A737}"/>
    <cellStyle name="40% - Accent4 2 11" xfId="1535" xr:uid="{56212C74-208A-4F3D-B471-9499ACECA958}"/>
    <cellStyle name="40% - Accent4 2 12" xfId="1536" xr:uid="{43A22C1D-C790-4472-AC15-7E7ED93DF6F1}"/>
    <cellStyle name="40% - Accent4 2 13" xfId="1537" xr:uid="{DCE79683-2FA8-4B9B-BB30-E998369E4FC4}"/>
    <cellStyle name="40% - Accent4 2 14" xfId="1538" xr:uid="{B2B71144-3FB9-414A-8F92-9C538670D00F}"/>
    <cellStyle name="40% - Accent4 2 15" xfId="1539" xr:uid="{0AFB024C-11CA-4BE3-A796-B6AAC397A28D}"/>
    <cellStyle name="40% - Accent4 2 16" xfId="1540" xr:uid="{16FEE3CE-DAD9-4419-BDE1-6159D3122932}"/>
    <cellStyle name="40% - Accent4 2 17" xfId="1541" xr:uid="{89B14D5F-5A72-4ED1-B2BE-4587342D00EE}"/>
    <cellStyle name="40% - Accent4 2 18" xfId="1542" xr:uid="{5919625E-6A00-4CCC-9074-F8F6B1C6816F}"/>
    <cellStyle name="40% - Accent4 2 19" xfId="1543" xr:uid="{5C92CAAC-1FD1-4D65-830F-3E82D9D0565C}"/>
    <cellStyle name="40% - Accent4 2 2" xfId="1544" xr:uid="{7852931D-212C-4F32-A2D2-B7C9BFD92FC4}"/>
    <cellStyle name="40% - Accent4 2 20" xfId="1545" xr:uid="{A185D175-F09A-4646-BC86-618150FD9C4B}"/>
    <cellStyle name="40% - Accent4 2 21" xfId="1546" xr:uid="{30ED927F-92A8-4833-8D54-FFB84F186486}"/>
    <cellStyle name="40% - Accent4 2 22" xfId="1547" xr:uid="{3B3C1918-7D06-492C-B3A3-8B1A65343C47}"/>
    <cellStyle name="40% - Accent4 2 23" xfId="1548" xr:uid="{47DDD6E3-FCDC-4E7E-886F-6658FF508B93}"/>
    <cellStyle name="40% - Accent4 2 24" xfId="1549" xr:uid="{C4E810E5-A037-4EDD-A682-47AE3CD88867}"/>
    <cellStyle name="40% - Accent4 2 25" xfId="1550" xr:uid="{D9B89B42-7EDC-4E00-8855-303E8B8F8AA0}"/>
    <cellStyle name="40% - Accent4 2 26" xfId="1551" xr:uid="{8D7DF5EA-F8F7-429B-AFE6-34F580323799}"/>
    <cellStyle name="40% - Accent4 2 3" xfId="1552" xr:uid="{570620F6-F292-4DE5-A241-4D1F59039279}"/>
    <cellStyle name="40% - Accent4 2 4" xfId="1553" xr:uid="{D0F995E8-10DA-4A84-BBB7-07A9ED545329}"/>
    <cellStyle name="40% - Accent4 2 5" xfId="1554" xr:uid="{A3B00A71-23F2-46D6-807A-6A5F1AECF907}"/>
    <cellStyle name="40% - Accent4 2 6" xfId="1555" xr:uid="{404A9F34-1FF2-4862-A537-311357533293}"/>
    <cellStyle name="40% - Accent4 2 7" xfId="1556" xr:uid="{DAB19DBA-BB4B-43EC-BC9F-F5899CCF873F}"/>
    <cellStyle name="40% - Accent4 2 8" xfId="1557" xr:uid="{AF548AB0-E866-4811-A749-955E66308EFE}"/>
    <cellStyle name="40% - Accent4 2 9" xfId="1558" xr:uid="{276A9AB0-2D4B-46BF-8FFD-0C260909E74C}"/>
    <cellStyle name="40% - Accent4 2_B" xfId="1559" xr:uid="{3D036AAE-223D-40D5-AA1A-75C511D1260F}"/>
    <cellStyle name="40% - Accent4 3" xfId="269" xr:uid="{67CCDA88-7509-4D45-B897-E6A347D19973}"/>
    <cellStyle name="40% - Accent4 3 10" xfId="1560" xr:uid="{BD433992-753E-4077-9E97-BA50503249B1}"/>
    <cellStyle name="40% - Accent4 3 11" xfId="1561" xr:uid="{925E5259-DA4A-489C-A962-D045B9112711}"/>
    <cellStyle name="40% - Accent4 3 12" xfId="1562" xr:uid="{CE9188CE-AAB9-4C4B-ADA2-0F81B13537DC}"/>
    <cellStyle name="40% - Accent4 3 13" xfId="1563" xr:uid="{DB0C9DA5-20FD-4FEF-B859-BC9CAAE28089}"/>
    <cellStyle name="40% - Accent4 3 14" xfId="1564" xr:uid="{51E7B82C-4A43-4314-8427-AF32375155BD}"/>
    <cellStyle name="40% - Accent4 3 15" xfId="1565" xr:uid="{10A5B4E5-80D4-44E4-8BF5-A3B68EC98045}"/>
    <cellStyle name="40% - Accent4 3 16" xfId="1566" xr:uid="{2805A604-DF16-4576-BE8F-DDAD143146A8}"/>
    <cellStyle name="40% - Accent4 3 17" xfId="1567" xr:uid="{39E4171A-9FD2-4CFE-8FB5-0B5EA9BC5F6C}"/>
    <cellStyle name="40% - Accent4 3 18" xfId="1568" xr:uid="{32A40350-446C-4184-BFF9-B7BA09DCA2A4}"/>
    <cellStyle name="40% - Accent4 3 19" xfId="1569" xr:uid="{02416039-FA5B-485C-A337-AFF425DDDC1B}"/>
    <cellStyle name="40% - Accent4 3 2" xfId="1570" xr:uid="{51E5FFD6-4B8E-4CA7-B3D3-9ADD1379766A}"/>
    <cellStyle name="40% - Accent4 3 20" xfId="1571" xr:uid="{D2D1B6FC-9941-4923-953E-D030CC1EDB11}"/>
    <cellStyle name="40% - Accent4 3 21" xfId="1572" xr:uid="{C5DE19C1-3986-403A-959A-08B2AECC7D80}"/>
    <cellStyle name="40% - Accent4 3 22" xfId="1573" xr:uid="{FAD4F600-B91C-4297-99EC-E90317B96E45}"/>
    <cellStyle name="40% - Accent4 3 23" xfId="1574" xr:uid="{0D8D208A-F9B6-43E1-A7E1-6E5D26FE5FFD}"/>
    <cellStyle name="40% - Accent4 3 24" xfId="1575" xr:uid="{7B2F9AED-A88F-4290-BC42-9F268DC8A96B}"/>
    <cellStyle name="40% - Accent4 3 25" xfId="1576" xr:uid="{EEBC5724-A902-4E69-BA4C-737EE098356D}"/>
    <cellStyle name="40% - Accent4 3 26" xfId="1577" xr:uid="{F39C94D9-8127-4A74-95F0-59CF144002C9}"/>
    <cellStyle name="40% - Accent4 3 3" xfId="1578" xr:uid="{1A7D20F9-3AF8-4B92-88F6-BDB746AAD653}"/>
    <cellStyle name="40% - Accent4 3 4" xfId="1579" xr:uid="{28615F8D-4B3E-4448-A8F9-20144CDB5925}"/>
    <cellStyle name="40% - Accent4 3 5" xfId="1580" xr:uid="{9ADF144E-43A1-48DF-972B-564A37A9206F}"/>
    <cellStyle name="40% - Accent4 3 6" xfId="1581" xr:uid="{23AED47D-4176-4C65-9642-9B59188DE1C1}"/>
    <cellStyle name="40% - Accent4 3 7" xfId="1582" xr:uid="{DF921BFF-0B05-43ED-BC75-194FF6BC8B0D}"/>
    <cellStyle name="40% - Accent4 3 8" xfId="1583" xr:uid="{2A0535CD-3762-426E-BAE6-80F5432AB5B6}"/>
    <cellStyle name="40% - Accent4 3 9" xfId="1584" xr:uid="{9BE2E578-C79F-41E1-AE00-493D09DB8DD8}"/>
    <cellStyle name="40% - Accent4 3_B" xfId="1585" xr:uid="{C46678F8-C085-42A8-A596-2769582099CC}"/>
    <cellStyle name="40% - Accent4 4" xfId="398" xr:uid="{23FB7E06-2187-4F61-BC42-3A3D915A4300}"/>
    <cellStyle name="40% - Accent4 4 10" xfId="1587" xr:uid="{C42FDBBA-CA30-456E-93B4-78A1F3311E2D}"/>
    <cellStyle name="40% - Accent4 4 11" xfId="1588" xr:uid="{6DA550C0-3E8C-4DE0-8D28-1197A6A61474}"/>
    <cellStyle name="40% - Accent4 4 12" xfId="1589" xr:uid="{EA1E75EA-DD59-4136-B31F-96982E5C5AB1}"/>
    <cellStyle name="40% - Accent4 4 13" xfId="1590" xr:uid="{17290D92-E3B2-409B-B781-3E9F591ABF3B}"/>
    <cellStyle name="40% - Accent4 4 14" xfId="1591" xr:uid="{33AB0E65-D70D-4F00-8B07-40DCB6D8F128}"/>
    <cellStyle name="40% - Accent4 4 15" xfId="1592" xr:uid="{AC3C9DF9-59A9-4993-8660-0D18B32C8C4E}"/>
    <cellStyle name="40% - Accent4 4 16" xfId="1593" xr:uid="{1E2AEFEC-E558-4F12-8764-71ED01CBC06F}"/>
    <cellStyle name="40% - Accent4 4 17" xfId="1594" xr:uid="{A6866EC6-0AB1-4011-B5BC-27C2EC72043B}"/>
    <cellStyle name="40% - Accent4 4 18" xfId="1595" xr:uid="{B0CB8919-F61B-4CA3-ADCD-98A2BCA4812F}"/>
    <cellStyle name="40% - Accent4 4 19" xfId="1596" xr:uid="{43113E7D-F043-4D6B-9DBF-52F4A54191D1}"/>
    <cellStyle name="40% - Accent4 4 2" xfId="1597" xr:uid="{6CF0CCF4-D06A-4F4F-A154-F8ACAE04EB92}"/>
    <cellStyle name="40% - Accent4 4 20" xfId="1598" xr:uid="{5BD4BDF1-9417-4A89-9632-6B999525B70E}"/>
    <cellStyle name="40% - Accent4 4 21" xfId="1599" xr:uid="{76CB1978-4E82-416D-9691-09169DBE3C0C}"/>
    <cellStyle name="40% - Accent4 4 22" xfId="1600" xr:uid="{C0239115-D1FF-45A5-968A-05190520737F}"/>
    <cellStyle name="40% - Accent4 4 23" xfId="1601" xr:uid="{5F951163-7A1C-4865-AF33-2E7B1D348041}"/>
    <cellStyle name="40% - Accent4 4 24" xfId="1602" xr:uid="{4B188A61-0929-417B-A46F-77AF847D3A46}"/>
    <cellStyle name="40% - Accent4 4 25" xfId="1603" xr:uid="{DE81BC2B-188B-4E22-A7E1-D351ACCAC571}"/>
    <cellStyle name="40% - Accent4 4 26" xfId="1604" xr:uid="{62E5D576-29C3-4077-8908-D3F41B396F00}"/>
    <cellStyle name="40% - Accent4 4 27" xfId="1586" xr:uid="{113F10A1-880B-42F5-A51D-C735DA301A1C}"/>
    <cellStyle name="40% - Accent4 4 3" xfId="1605" xr:uid="{4050F435-7064-4FC3-9FD5-CFA51C43DE00}"/>
    <cellStyle name="40% - Accent4 4 4" xfId="1606" xr:uid="{996E3966-A013-4943-B50E-0808CB508823}"/>
    <cellStyle name="40% - Accent4 4 5" xfId="1607" xr:uid="{957042AC-167F-4E27-8CEE-0D1D2477B0EB}"/>
    <cellStyle name="40% - Accent4 4 6" xfId="1608" xr:uid="{2A6F5E94-018B-4A3A-9EF3-B87B93B458EE}"/>
    <cellStyle name="40% - Accent4 4 7" xfId="1609" xr:uid="{D2C2586E-28AE-4038-A230-DCF45D06AE4B}"/>
    <cellStyle name="40% - Accent4 4 8" xfId="1610" xr:uid="{42F25E1E-CC50-491F-894B-BCF304B1AE72}"/>
    <cellStyle name="40% - Accent4 4 9" xfId="1611" xr:uid="{FB838D9E-5825-4B1A-951B-F0DF7C160E6A}"/>
    <cellStyle name="40% - Accent4 4_B" xfId="1612" xr:uid="{DD2264FA-C12B-4324-8494-93DB2770D84D}"/>
    <cellStyle name="40% - Accent4 5" xfId="1613" xr:uid="{F1197401-CC7B-414E-AB36-AE4FAE77FC07}"/>
    <cellStyle name="40% - Accent4 5 10" xfId="1614" xr:uid="{1D13B7E6-144E-430E-81C1-73A6DFA538CF}"/>
    <cellStyle name="40% - Accent4 5 11" xfId="1615" xr:uid="{92919A3F-E345-4B9A-9378-1BC59DE8947F}"/>
    <cellStyle name="40% - Accent4 5 12" xfId="1616" xr:uid="{05F509F1-8055-4A70-BF3D-AF05809D282B}"/>
    <cellStyle name="40% - Accent4 5 13" xfId="1617" xr:uid="{90AB9CDC-FB78-4B8F-BBEA-7163E04F5448}"/>
    <cellStyle name="40% - Accent4 5 14" xfId="1618" xr:uid="{9CA87F95-5DFF-4CA1-AA01-BA9B5816B608}"/>
    <cellStyle name="40% - Accent4 5 15" xfId="1619" xr:uid="{D24F6890-52B0-4A9F-9B20-CAC94FBBC4BF}"/>
    <cellStyle name="40% - Accent4 5 16" xfId="1620" xr:uid="{D604DAD6-0D8D-41B8-8310-9D87B47A0E54}"/>
    <cellStyle name="40% - Accent4 5 17" xfId="1621" xr:uid="{7EE3B43E-FBB5-41D5-93DE-3069D27D1588}"/>
    <cellStyle name="40% - Accent4 5 18" xfId="1622" xr:uid="{AD71CF1D-3B2F-4E8F-B265-17A27B708ACC}"/>
    <cellStyle name="40% - Accent4 5 19" xfId="1623" xr:uid="{30EF5E79-1E4F-484F-A299-A580D2E3123D}"/>
    <cellStyle name="40% - Accent4 5 2" xfId="1624" xr:uid="{859090F7-7650-4694-889E-CB9418192CE0}"/>
    <cellStyle name="40% - Accent4 5 20" xfId="1625" xr:uid="{15BF41A5-DF5E-40AC-9DF4-BA8DADEF808D}"/>
    <cellStyle name="40% - Accent4 5 21" xfId="1626" xr:uid="{39D45482-538E-4DBD-B245-106672810CB2}"/>
    <cellStyle name="40% - Accent4 5 22" xfId="1627" xr:uid="{91AA4843-ACD6-41EB-BCDA-E07747EE2801}"/>
    <cellStyle name="40% - Accent4 5 23" xfId="1628" xr:uid="{F4BB8261-E39C-4113-93BD-8E3ACFAF50EC}"/>
    <cellStyle name="40% - Accent4 5 24" xfId="1629" xr:uid="{3D0F3FDC-9811-4EF4-8FF8-59CF317BC51B}"/>
    <cellStyle name="40% - Accent4 5 25" xfId="1630" xr:uid="{E6300E9B-1E8F-4F21-8C84-E9CF8D28FA95}"/>
    <cellStyle name="40% - Accent4 5 26" xfId="1631" xr:uid="{FC0DFD76-E0A0-44F7-A5E1-53629AB0D6E5}"/>
    <cellStyle name="40% - Accent4 5 3" xfId="1632" xr:uid="{4D473E2B-7447-4C6E-8E98-2601590ADC36}"/>
    <cellStyle name="40% - Accent4 5 4" xfId="1633" xr:uid="{B257109E-E2E0-483B-A5B7-16B94DE07A2B}"/>
    <cellStyle name="40% - Accent4 5 5" xfId="1634" xr:uid="{96C640A3-79E9-4D20-90D0-B0C3C87DDAFD}"/>
    <cellStyle name="40% - Accent4 5 6" xfId="1635" xr:uid="{92A5CFA7-86D9-4857-B40A-D28ADA5FF918}"/>
    <cellStyle name="40% - Accent4 5 7" xfId="1636" xr:uid="{819A7FEC-6FD7-4B6E-AB9F-3A36124D306F}"/>
    <cellStyle name="40% - Accent4 5 8" xfId="1637" xr:uid="{846F7DEB-AD28-4411-B70E-27BB1EB870CB}"/>
    <cellStyle name="40% - Accent4 5 9" xfId="1638" xr:uid="{1F258B7C-7192-4DFB-B935-61EC89155BCA}"/>
    <cellStyle name="40% - Accent4 5_B" xfId="1639" xr:uid="{62B0F974-E284-4DAE-BFBD-C1DC7F99C79F}"/>
    <cellStyle name="40% - Accent4 6" xfId="1640" xr:uid="{CD6933DD-F24B-48A0-8AD5-05D2A57DC70E}"/>
    <cellStyle name="40% - Accent4 7" xfId="1641" xr:uid="{E1E67C6B-3592-4856-A124-945B2D9217FF}"/>
    <cellStyle name="40% - Accent4_popis" xfId="1642" xr:uid="{4C4B0D8B-22F6-4051-83D9-02DA91874EED}"/>
    <cellStyle name="40% - Accent5" xfId="64" xr:uid="{60228DBB-6815-4B72-98F3-9A888FA8BDF5}"/>
    <cellStyle name="40% - Accent5 2" xfId="156" xr:uid="{FF418EC9-90EE-440F-A690-E722A48ED0C7}"/>
    <cellStyle name="40% - Accent5 2 10" xfId="1643" xr:uid="{CA13CF85-7C40-4D15-9F30-66CA17EC1A28}"/>
    <cellStyle name="40% - Accent5 2 11" xfId="1644" xr:uid="{325F0676-3EB5-475A-8BFC-53A17A8CE6F3}"/>
    <cellStyle name="40% - Accent5 2 12" xfId="1645" xr:uid="{89E37692-608D-474B-8F99-E2568CEB2F72}"/>
    <cellStyle name="40% - Accent5 2 13" xfId="1646" xr:uid="{75F88540-0D69-426A-82A0-F3262F80C063}"/>
    <cellStyle name="40% - Accent5 2 14" xfId="1647" xr:uid="{45D6AEB1-1A9F-4E2D-BDEB-CF0B1C04CB44}"/>
    <cellStyle name="40% - Accent5 2 15" xfId="1648" xr:uid="{8AE55A95-6D62-41D6-BDE5-A4BBC09CBFEC}"/>
    <cellStyle name="40% - Accent5 2 16" xfId="1649" xr:uid="{C429BB29-A443-4E48-9FFD-62E874143C15}"/>
    <cellStyle name="40% - Accent5 2 17" xfId="1650" xr:uid="{F855D32C-3C02-4CA8-9450-A4251E42746F}"/>
    <cellStyle name="40% - Accent5 2 18" xfId="1651" xr:uid="{98124A46-BF4C-4388-98AE-BBEEC2DC7B65}"/>
    <cellStyle name="40% - Accent5 2 19" xfId="1652" xr:uid="{4C5AB309-2337-40E4-BA33-6E081A918F02}"/>
    <cellStyle name="40% - Accent5 2 2" xfId="1653" xr:uid="{163B7B2A-1ED3-4038-A4BB-67E7DE9CECB9}"/>
    <cellStyle name="40% - Accent5 2 20" xfId="1654" xr:uid="{70572664-8A44-4C1C-AED3-C1FB515DFF71}"/>
    <cellStyle name="40% - Accent5 2 21" xfId="1655" xr:uid="{D5ADD431-77E7-42E0-83CB-F5BD72122ACB}"/>
    <cellStyle name="40% - Accent5 2 22" xfId="1656" xr:uid="{66BB25D7-5164-4B62-9FF8-C7AED6859146}"/>
    <cellStyle name="40% - Accent5 2 23" xfId="1657" xr:uid="{40C0EB7A-0420-4FDF-AAB2-F59992747043}"/>
    <cellStyle name="40% - Accent5 2 24" xfId="1658" xr:uid="{FE55C736-C4CC-417E-86D0-F9B0A6566FB9}"/>
    <cellStyle name="40% - Accent5 2 25" xfId="1659" xr:uid="{DEBAE688-7244-40BE-A563-93C7AAC4A372}"/>
    <cellStyle name="40% - Accent5 2 26" xfId="1660" xr:uid="{BED5DC7D-7204-4463-96BE-1A8391817A6C}"/>
    <cellStyle name="40% - Accent5 2 3" xfId="1661" xr:uid="{062D2C9D-B002-4657-BE0E-CD8279FF98E5}"/>
    <cellStyle name="40% - Accent5 2 4" xfId="1662" xr:uid="{74C62190-23B0-4130-97B7-5D6D9B668C20}"/>
    <cellStyle name="40% - Accent5 2 5" xfId="1663" xr:uid="{365889BF-32F9-4AED-8389-8E5AC79AAE23}"/>
    <cellStyle name="40% - Accent5 2 6" xfId="1664" xr:uid="{ED8C5450-7DF8-4B3D-BA59-6F70BE5E1E63}"/>
    <cellStyle name="40% - Accent5 2 7" xfId="1665" xr:uid="{FFA5CC6A-421E-42FD-BE41-FB5090C8441E}"/>
    <cellStyle name="40% - Accent5 2 8" xfId="1666" xr:uid="{6F8DE1DD-DF2F-44B4-97EB-9B308E29899A}"/>
    <cellStyle name="40% - Accent5 2 9" xfId="1667" xr:uid="{C460EAF1-094F-41CF-89A5-760917A0BDEA}"/>
    <cellStyle name="40% - Accent5 2_B" xfId="1668" xr:uid="{B7AE8280-72DE-44EF-92DD-7582DDC3CD9B}"/>
    <cellStyle name="40% - Accent5 3" xfId="270" xr:uid="{888BAFCD-A22F-4DF0-B5D8-0A99EE2D0BB9}"/>
    <cellStyle name="40% - Accent5 3 10" xfId="1669" xr:uid="{C910D04A-20AE-427A-ACED-2948DBF6F469}"/>
    <cellStyle name="40% - Accent5 3 11" xfId="1670" xr:uid="{97110846-64F9-4E8F-B000-8D9E0AD18035}"/>
    <cellStyle name="40% - Accent5 3 12" xfId="1671" xr:uid="{B8A46B1B-E7F9-4CEE-8128-57CCF20D0A1D}"/>
    <cellStyle name="40% - Accent5 3 13" xfId="1672" xr:uid="{EA3BA039-1C98-4332-ADA0-B20FB6AE4DE0}"/>
    <cellStyle name="40% - Accent5 3 14" xfId="1673" xr:uid="{10D9B853-9119-49D0-AE04-394D7EB0759C}"/>
    <cellStyle name="40% - Accent5 3 15" xfId="1674" xr:uid="{E2141B95-668B-42E2-B0BE-C081ED114CF5}"/>
    <cellStyle name="40% - Accent5 3 16" xfId="1675" xr:uid="{9F53F871-A9E1-4226-BCB8-6831453BAEF7}"/>
    <cellStyle name="40% - Accent5 3 17" xfId="1676" xr:uid="{125D33C1-DCFA-498B-A66F-6600A35428FA}"/>
    <cellStyle name="40% - Accent5 3 18" xfId="1677" xr:uid="{DE465B40-88CF-4197-95EC-ADDCDCDC0F98}"/>
    <cellStyle name="40% - Accent5 3 19" xfId="1678" xr:uid="{26ED77C1-2390-4F6E-AE86-5526C037A707}"/>
    <cellStyle name="40% - Accent5 3 2" xfId="1679" xr:uid="{66497E9F-946F-4DB4-8D68-53190A42C821}"/>
    <cellStyle name="40% - Accent5 3 20" xfId="1680" xr:uid="{764CF843-CB81-44CC-8F93-036C00EFDC94}"/>
    <cellStyle name="40% - Accent5 3 21" xfId="1681" xr:uid="{1F8ADECC-B1AB-4F44-B414-84BB3A1DE23A}"/>
    <cellStyle name="40% - Accent5 3 22" xfId="1682" xr:uid="{EE413D28-F041-4E87-8AC4-CA593FBE422A}"/>
    <cellStyle name="40% - Accent5 3 23" xfId="1683" xr:uid="{98F18B2D-A0FB-46C5-BAA7-464687756E5D}"/>
    <cellStyle name="40% - Accent5 3 24" xfId="1684" xr:uid="{FDC1AAE3-8ABD-47CA-A21B-8439CA50C7DC}"/>
    <cellStyle name="40% - Accent5 3 25" xfId="1685" xr:uid="{4C6D78BE-3096-4780-BBA2-E870D164E751}"/>
    <cellStyle name="40% - Accent5 3 26" xfId="1686" xr:uid="{1F8C03B6-6A02-48CA-A215-84265CF76B13}"/>
    <cellStyle name="40% - Accent5 3 3" xfId="1687" xr:uid="{423399D8-2B3F-406A-8452-2435829BDCB4}"/>
    <cellStyle name="40% - Accent5 3 4" xfId="1688" xr:uid="{4BF825C1-74B6-4B35-8C0C-4C91F6D73FB4}"/>
    <cellStyle name="40% - Accent5 3 5" xfId="1689" xr:uid="{508FF481-0367-4EEF-BF79-28BB9DA5CE5F}"/>
    <cellStyle name="40% - Accent5 3 6" xfId="1690" xr:uid="{514B55C3-30B6-498D-A128-5767D0239E8E}"/>
    <cellStyle name="40% - Accent5 3 7" xfId="1691" xr:uid="{D8E8FE61-95FB-4DAD-8E80-8DA559DD421F}"/>
    <cellStyle name="40% - Accent5 3 8" xfId="1692" xr:uid="{600C8D52-99EC-4AD4-A677-28C49666E968}"/>
    <cellStyle name="40% - Accent5 3 9" xfId="1693" xr:uid="{F5C68C18-EFE1-408A-819C-0DE6A8AC1804}"/>
    <cellStyle name="40% - Accent5 3_B" xfId="1694" xr:uid="{4C46F61B-0B7B-4147-B44D-CE3E787B8C04}"/>
    <cellStyle name="40% - Accent5 4" xfId="399" xr:uid="{095D6ACE-8EE2-4BE8-9FDA-4DB893765554}"/>
    <cellStyle name="40% - Accent5 4 10" xfId="1696" xr:uid="{33D0F11E-2A03-4791-AA1F-9D120FA28163}"/>
    <cellStyle name="40% - Accent5 4 11" xfId="1697" xr:uid="{8441D7F9-45AB-4F7C-B9CB-D3C75E85E9B9}"/>
    <cellStyle name="40% - Accent5 4 12" xfId="1698" xr:uid="{8BFD7F4E-E865-4B24-B0CB-7C78ABC049BB}"/>
    <cellStyle name="40% - Accent5 4 13" xfId="1699" xr:uid="{3C791BB2-C9B9-4FCD-8F50-E15F3059438B}"/>
    <cellStyle name="40% - Accent5 4 14" xfId="1700" xr:uid="{6B898F21-2447-46FD-B4AA-1815477D0245}"/>
    <cellStyle name="40% - Accent5 4 15" xfId="1701" xr:uid="{E4284184-576D-47BF-A706-8139B7EA7CF2}"/>
    <cellStyle name="40% - Accent5 4 16" xfId="1702" xr:uid="{7930EAFA-8A64-447E-984B-8ED69913C311}"/>
    <cellStyle name="40% - Accent5 4 17" xfId="1703" xr:uid="{684236C4-EAB7-4762-B5CD-C602E8516CE7}"/>
    <cellStyle name="40% - Accent5 4 18" xfId="1704" xr:uid="{22F49066-6573-419B-95CC-0E172504CFCF}"/>
    <cellStyle name="40% - Accent5 4 19" xfId="1705" xr:uid="{328C82FB-6899-4CE5-8E87-5E5AB00FAE8B}"/>
    <cellStyle name="40% - Accent5 4 2" xfId="1706" xr:uid="{BB54D812-51BC-4700-BC11-536EC69A9933}"/>
    <cellStyle name="40% - Accent5 4 20" xfId="1707" xr:uid="{C744278A-D4DC-43B4-8111-A5F0FAB76567}"/>
    <cellStyle name="40% - Accent5 4 21" xfId="1708" xr:uid="{8FF95423-B01A-43AE-9A27-B8C3E46AD22C}"/>
    <cellStyle name="40% - Accent5 4 22" xfId="1709" xr:uid="{CCA0CE9E-8FA4-4D07-B00B-4F536804B028}"/>
    <cellStyle name="40% - Accent5 4 23" xfId="1710" xr:uid="{42AC10E4-DFF4-49E8-9441-108165D981A0}"/>
    <cellStyle name="40% - Accent5 4 24" xfId="1711" xr:uid="{14DEFA33-053A-44D5-B91E-B928390E7370}"/>
    <cellStyle name="40% - Accent5 4 25" xfId="1712" xr:uid="{56782F46-7F08-4104-83E5-9EBFBCC5DF72}"/>
    <cellStyle name="40% - Accent5 4 26" xfId="1713" xr:uid="{BFACD3A1-A951-4CDA-A451-2BB989235DCE}"/>
    <cellStyle name="40% - Accent5 4 27" xfId="1695" xr:uid="{3C131114-E850-42E3-9DA7-54760A165B1D}"/>
    <cellStyle name="40% - Accent5 4 3" xfId="1714" xr:uid="{6090C7B7-2639-4A36-B87C-41D0364C1534}"/>
    <cellStyle name="40% - Accent5 4 4" xfId="1715" xr:uid="{A4BDAC41-1E65-40E5-9987-403FA2558D91}"/>
    <cellStyle name="40% - Accent5 4 5" xfId="1716" xr:uid="{1675DCA9-83C6-4360-B986-B5210FE5A738}"/>
    <cellStyle name="40% - Accent5 4 6" xfId="1717" xr:uid="{E516989B-1AF7-4165-8C0C-A63A4AAC4A61}"/>
    <cellStyle name="40% - Accent5 4 7" xfId="1718" xr:uid="{3FCECE62-DF14-443B-9152-225101575D18}"/>
    <cellStyle name="40% - Accent5 4 8" xfId="1719" xr:uid="{B802AC67-B097-48C9-80DD-648AD51966D1}"/>
    <cellStyle name="40% - Accent5 4 9" xfId="1720" xr:uid="{1BF1AFD7-5EEC-4FA0-8DDB-7EEEF6711458}"/>
    <cellStyle name="40% - Accent5 4_B" xfId="1721" xr:uid="{DBF7A088-9687-4BE0-8444-10B7F3EF9902}"/>
    <cellStyle name="40% - Accent5 5" xfId="1722" xr:uid="{4571F499-4B46-4162-BAF4-02A35E20FBE5}"/>
    <cellStyle name="40% - Accent5 5 10" xfId="1723" xr:uid="{AAB2A946-F0E8-45EA-BD8C-172D9E5FDB03}"/>
    <cellStyle name="40% - Accent5 5 11" xfId="1724" xr:uid="{0E871D85-22EB-45DA-B89B-E3E6F2397C51}"/>
    <cellStyle name="40% - Accent5 5 12" xfId="1725" xr:uid="{154A12B5-2F46-4FE8-875F-7D21B87B5EE1}"/>
    <cellStyle name="40% - Accent5 5 13" xfId="1726" xr:uid="{F33B5884-23D2-45A2-8AC8-9E17A43D32FD}"/>
    <cellStyle name="40% - Accent5 5 14" xfId="1727" xr:uid="{72C4511A-D730-45A6-830C-67A38B8C9D8D}"/>
    <cellStyle name="40% - Accent5 5 15" xfId="1728" xr:uid="{D45B53FE-7DC0-4366-958C-94E73D833355}"/>
    <cellStyle name="40% - Accent5 5 16" xfId="1729" xr:uid="{F23FBEA2-960E-4F3F-9615-99B2F777010B}"/>
    <cellStyle name="40% - Accent5 5 17" xfId="1730" xr:uid="{031285E4-7D0B-4471-B17E-353DDB9C7C22}"/>
    <cellStyle name="40% - Accent5 5 18" xfId="1731" xr:uid="{AA7B8DBD-C648-4C2F-9056-890FE5F8158D}"/>
    <cellStyle name="40% - Accent5 5 19" xfId="1732" xr:uid="{883E88B4-558C-41CB-8DED-CF9FC91A0DD2}"/>
    <cellStyle name="40% - Accent5 5 2" xfId="1733" xr:uid="{F0E58FF5-7021-438F-B86F-A3235069A7D2}"/>
    <cellStyle name="40% - Accent5 5 20" xfId="1734" xr:uid="{D44A788C-68A8-4342-B82C-BCAE14311F47}"/>
    <cellStyle name="40% - Accent5 5 21" xfId="1735" xr:uid="{803ECF5F-475A-4285-B9A6-72CB977D3EA6}"/>
    <cellStyle name="40% - Accent5 5 22" xfId="1736" xr:uid="{E9101738-2E14-4E85-93AF-4D97B83B0FAF}"/>
    <cellStyle name="40% - Accent5 5 23" xfId="1737" xr:uid="{44A3E608-11CE-4F4E-8CCB-5C7D85F0633E}"/>
    <cellStyle name="40% - Accent5 5 24" xfId="1738" xr:uid="{AD06EF22-8F8C-4E61-999F-DCABB2994E94}"/>
    <cellStyle name="40% - Accent5 5 25" xfId="1739" xr:uid="{1E502CBA-F5F7-4760-9219-315C6154A7BF}"/>
    <cellStyle name="40% - Accent5 5 26" xfId="1740" xr:uid="{75716B1D-5786-44A8-BCB1-0A494A311C48}"/>
    <cellStyle name="40% - Accent5 5 3" xfId="1741" xr:uid="{72EB51DE-B41F-4E62-85F1-CB7C81C6229D}"/>
    <cellStyle name="40% - Accent5 5 4" xfId="1742" xr:uid="{79ED3F0F-9BD6-4214-BF8F-68E5B002538E}"/>
    <cellStyle name="40% - Accent5 5 5" xfId="1743" xr:uid="{E4680651-9CB4-4B9F-B454-4936EB9140CD}"/>
    <cellStyle name="40% - Accent5 5 6" xfId="1744" xr:uid="{08DA0578-8DEB-4393-8EC1-4B25F4711077}"/>
    <cellStyle name="40% - Accent5 5 7" xfId="1745" xr:uid="{CA4C7D15-6DCD-4B92-A17B-E5604DDA2BE2}"/>
    <cellStyle name="40% - Accent5 5 8" xfId="1746" xr:uid="{95008998-0F35-4E0A-A4EC-FF930E42BFC2}"/>
    <cellStyle name="40% - Accent5 5 9" xfId="1747" xr:uid="{743B6B2F-77EA-4D7D-A56A-096B6A9171B6}"/>
    <cellStyle name="40% - Accent5 5_B" xfId="1748" xr:uid="{B0669658-2BA8-4357-B6EA-BD5F50A498CE}"/>
    <cellStyle name="40% - Accent5 6" xfId="1749" xr:uid="{7CE1FF2F-0DF4-4788-AC78-BC909C4DD973}"/>
    <cellStyle name="40% - Accent5 7" xfId="1750" xr:uid="{61880C11-F8ED-4C91-916E-7D92DE920078}"/>
    <cellStyle name="40% - Accent5_popis" xfId="1751" xr:uid="{741ED512-6569-4FE4-A3F4-22777A4888DE}"/>
    <cellStyle name="40% - Accent6" xfId="65" xr:uid="{508076C2-C0E2-455F-B2E7-0D3FB002C6D4}"/>
    <cellStyle name="40% - Accent6 2" xfId="157" xr:uid="{2E15EB66-AC32-4911-BAF1-622A3D96EF37}"/>
    <cellStyle name="40% - Accent6 2 10" xfId="1752" xr:uid="{B7A8E491-B74F-414D-96DE-C616EA379F33}"/>
    <cellStyle name="40% - Accent6 2 11" xfId="1753" xr:uid="{963194E5-CA29-4590-A84B-7EF581387393}"/>
    <cellStyle name="40% - Accent6 2 12" xfId="1754" xr:uid="{078B5DC6-810D-4345-8127-B1E463962E6A}"/>
    <cellStyle name="40% - Accent6 2 13" xfId="1755" xr:uid="{41A978F4-B0A9-4060-A3AC-2ED18CA92FAA}"/>
    <cellStyle name="40% - Accent6 2 14" xfId="1756" xr:uid="{3CDE1B1E-9725-4DF5-A7FD-C34CF116ED46}"/>
    <cellStyle name="40% - Accent6 2 15" xfId="1757" xr:uid="{5095AEF2-9B42-4CD8-8AEA-64124D1C9955}"/>
    <cellStyle name="40% - Accent6 2 16" xfId="1758" xr:uid="{77543F9F-0E50-4EF6-806C-C74FE7963F5A}"/>
    <cellStyle name="40% - Accent6 2 17" xfId="1759" xr:uid="{0350FFA2-5E2B-4C49-8CF0-26D8B67AD166}"/>
    <cellStyle name="40% - Accent6 2 18" xfId="1760" xr:uid="{59CBE6FF-895B-4D3A-8169-B78045F528A2}"/>
    <cellStyle name="40% - Accent6 2 19" xfId="1761" xr:uid="{67BE2D6D-D66B-4D9C-9ED0-C80757120881}"/>
    <cellStyle name="40% - Accent6 2 2" xfId="1762" xr:uid="{79E34D86-2476-4168-AA24-D520FF456C7E}"/>
    <cellStyle name="40% - Accent6 2 20" xfId="1763" xr:uid="{F5DAC1BE-1F14-4D97-9469-5ABFF837FDA6}"/>
    <cellStyle name="40% - Accent6 2 21" xfId="1764" xr:uid="{59011DE1-AD5C-4BCD-9603-9F86B483069B}"/>
    <cellStyle name="40% - Accent6 2 22" xfId="1765" xr:uid="{34AE7C29-473A-4AEF-BBDC-0215529BE2F7}"/>
    <cellStyle name="40% - Accent6 2 23" xfId="1766" xr:uid="{D5B1FBB1-3DA2-4B9F-A326-D728C83F4883}"/>
    <cellStyle name="40% - Accent6 2 24" xfId="1767" xr:uid="{D94D2333-D1E5-49BF-9ADA-6994DF320E01}"/>
    <cellStyle name="40% - Accent6 2 25" xfId="1768" xr:uid="{B67ABF50-17B4-4976-A750-CC4C12A02F83}"/>
    <cellStyle name="40% - Accent6 2 26" xfId="1769" xr:uid="{83CFA072-62D4-4A4C-ADBB-77C365B3362F}"/>
    <cellStyle name="40% - Accent6 2 3" xfId="1770" xr:uid="{594F3D49-AAD5-4022-9314-7339EC4BD7F6}"/>
    <cellStyle name="40% - Accent6 2 4" xfId="1771" xr:uid="{86F01B6D-7CBA-4B15-B697-BB6DCDC1448D}"/>
    <cellStyle name="40% - Accent6 2 5" xfId="1772" xr:uid="{A082627A-130E-48A9-86AF-71B6F8A334A1}"/>
    <cellStyle name="40% - Accent6 2 6" xfId="1773" xr:uid="{788FA389-019D-4144-85AF-973D9F192759}"/>
    <cellStyle name="40% - Accent6 2 7" xfId="1774" xr:uid="{8CEBB134-6B65-4274-A453-ACD11F1A24A0}"/>
    <cellStyle name="40% - Accent6 2 8" xfId="1775" xr:uid="{93801149-285B-4DD9-9A25-02462CAC8914}"/>
    <cellStyle name="40% - Accent6 2 9" xfId="1776" xr:uid="{4A0AA5A8-EC8F-4554-A217-72C99425BE0A}"/>
    <cellStyle name="40% - Accent6 2_B" xfId="1777" xr:uid="{01E46400-D927-43F2-B0DC-12B06550C159}"/>
    <cellStyle name="40% - Accent6 3" xfId="271" xr:uid="{10FE408B-F7DF-4E35-9139-B8DD18683EC1}"/>
    <cellStyle name="40% - Accent6 3 10" xfId="1778" xr:uid="{AE862DF4-8229-46FB-97B8-D6CC8831192F}"/>
    <cellStyle name="40% - Accent6 3 11" xfId="1779" xr:uid="{1E5D570A-7ABA-4517-A852-0CF0261690AA}"/>
    <cellStyle name="40% - Accent6 3 12" xfId="1780" xr:uid="{2977AD97-338F-4DE0-AB4E-248D4288B7BE}"/>
    <cellStyle name="40% - Accent6 3 13" xfId="1781" xr:uid="{75F7662E-BABC-4ED5-B0F8-89A0AB4BCAB2}"/>
    <cellStyle name="40% - Accent6 3 14" xfId="1782" xr:uid="{52D0C01D-BC6E-4F41-8548-0A7C3A9D599E}"/>
    <cellStyle name="40% - Accent6 3 15" xfId="1783" xr:uid="{836B50A2-1F4E-4408-86EB-65E15B5B7E48}"/>
    <cellStyle name="40% - Accent6 3 16" xfId="1784" xr:uid="{9FF52041-0444-4057-BE3E-AB69A5BAD5B7}"/>
    <cellStyle name="40% - Accent6 3 17" xfId="1785" xr:uid="{50DEB19F-D689-4C87-8AE4-AF7724FA4631}"/>
    <cellStyle name="40% - Accent6 3 18" xfId="1786" xr:uid="{83B8B450-11FC-45AE-9367-02EEAE69C28C}"/>
    <cellStyle name="40% - Accent6 3 19" xfId="1787" xr:uid="{57C2595C-734C-4A83-A53D-F32DF59630E9}"/>
    <cellStyle name="40% - Accent6 3 2" xfId="1788" xr:uid="{87144317-1654-41D0-9CB1-9C54E5455253}"/>
    <cellStyle name="40% - Accent6 3 20" xfId="1789" xr:uid="{7CBDF42C-38C9-4606-BBC6-EC6FA648D995}"/>
    <cellStyle name="40% - Accent6 3 21" xfId="1790" xr:uid="{C2E45108-817D-456C-AE58-DB6400D1FF9D}"/>
    <cellStyle name="40% - Accent6 3 22" xfId="1791" xr:uid="{1D55A8C4-1AFD-416F-8492-2E3E2A63126E}"/>
    <cellStyle name="40% - Accent6 3 23" xfId="1792" xr:uid="{63AE9D09-6E4B-457F-9A97-2AFB79B40471}"/>
    <cellStyle name="40% - Accent6 3 24" xfId="1793" xr:uid="{990737F0-C138-461D-8FBC-239BF9A4659D}"/>
    <cellStyle name="40% - Accent6 3 25" xfId="1794" xr:uid="{B0058BF1-ED8F-44A7-B7EB-E7FFA2D7A2ED}"/>
    <cellStyle name="40% - Accent6 3 26" xfId="1795" xr:uid="{DE4018C2-D55D-4883-85FB-AD95D3A6B8C3}"/>
    <cellStyle name="40% - Accent6 3 3" xfId="1796" xr:uid="{D88EEC81-002A-4A35-9A8A-92312B36D935}"/>
    <cellStyle name="40% - Accent6 3 4" xfId="1797" xr:uid="{6F6F8604-DF70-4026-A430-2680030EBEA5}"/>
    <cellStyle name="40% - Accent6 3 5" xfId="1798" xr:uid="{4469E01B-43AB-4FFF-9F47-A529D016A222}"/>
    <cellStyle name="40% - Accent6 3 6" xfId="1799" xr:uid="{18275045-0D3B-4E33-989F-D0790B25DC34}"/>
    <cellStyle name="40% - Accent6 3 7" xfId="1800" xr:uid="{82E24B2D-A7E5-4B9B-88CD-75BD598D4FEC}"/>
    <cellStyle name="40% - Accent6 3 8" xfId="1801" xr:uid="{3D058C41-D8B5-46AF-9713-DA9E95B3A13E}"/>
    <cellStyle name="40% - Accent6 3 9" xfId="1802" xr:uid="{D5A98B6C-7946-45FF-9DC8-CF2F1F57F190}"/>
    <cellStyle name="40% - Accent6 3_B" xfId="1803" xr:uid="{5ED06FD8-3FC0-4625-907E-F36F41F046CB}"/>
    <cellStyle name="40% - Accent6 4" xfId="400" xr:uid="{9498CC6E-174F-4F4F-89AC-303280865E7A}"/>
    <cellStyle name="40% - Accent6 4 10" xfId="1805" xr:uid="{8EF91E92-DFC8-4FCA-B546-8EF991350010}"/>
    <cellStyle name="40% - Accent6 4 11" xfId="1806" xr:uid="{03BA10B2-033E-42FF-BE87-CFE9FB21935C}"/>
    <cellStyle name="40% - Accent6 4 12" xfId="1807" xr:uid="{26781ABF-C3BC-4B5A-943F-AA5AEC107955}"/>
    <cellStyle name="40% - Accent6 4 13" xfId="1808" xr:uid="{1B9B11B6-4F1E-4541-972E-00A70A268BC7}"/>
    <cellStyle name="40% - Accent6 4 14" xfId="1809" xr:uid="{6D2D946D-74AF-4A1E-ACD7-9FB251FB6443}"/>
    <cellStyle name="40% - Accent6 4 15" xfId="1810" xr:uid="{A504F587-ABBE-40E9-A3DE-B47F9232E6D1}"/>
    <cellStyle name="40% - Accent6 4 16" xfId="1811" xr:uid="{462F369C-F42F-4E22-974F-1E551136E403}"/>
    <cellStyle name="40% - Accent6 4 17" xfId="1812" xr:uid="{B21E08FC-02FA-4B4B-AC83-95D6EFAD8BE0}"/>
    <cellStyle name="40% - Accent6 4 18" xfId="1813" xr:uid="{4A5FEE35-4BA4-4008-9954-BA46B81EF419}"/>
    <cellStyle name="40% - Accent6 4 19" xfId="1814" xr:uid="{B86E2C05-03D1-4E56-863F-794B281E738E}"/>
    <cellStyle name="40% - Accent6 4 2" xfId="1815" xr:uid="{34674BDC-6704-4767-AE38-A85456897BD9}"/>
    <cellStyle name="40% - Accent6 4 20" xfId="1816" xr:uid="{557BB97E-BF59-4DB8-A66E-D449B9E094DF}"/>
    <cellStyle name="40% - Accent6 4 21" xfId="1817" xr:uid="{4CECDBEB-C25D-489D-944D-E0CD12D6501F}"/>
    <cellStyle name="40% - Accent6 4 22" xfId="1818" xr:uid="{9DCF5A95-B4BB-4D2E-9D47-D95573D2B22B}"/>
    <cellStyle name="40% - Accent6 4 23" xfId="1819" xr:uid="{08CE0966-159E-4F4E-8710-9632BEEC0864}"/>
    <cellStyle name="40% - Accent6 4 24" xfId="1820" xr:uid="{31D50A30-C75D-4388-B802-418DC3F1F365}"/>
    <cellStyle name="40% - Accent6 4 25" xfId="1821" xr:uid="{A9418D74-4561-4328-B7BD-78038C606F0A}"/>
    <cellStyle name="40% - Accent6 4 26" xfId="1822" xr:uid="{F12F41CC-2C9D-47D7-BF56-44759554553F}"/>
    <cellStyle name="40% - Accent6 4 27" xfId="1804" xr:uid="{C5D4CAA9-2BC1-4B4D-B888-4C7563C2DA58}"/>
    <cellStyle name="40% - Accent6 4 3" xfId="1823" xr:uid="{A2DA111F-2334-4315-B160-09087C8C74D7}"/>
    <cellStyle name="40% - Accent6 4 4" xfId="1824" xr:uid="{4A8AAA77-B381-4A0D-8310-0B337ED64761}"/>
    <cellStyle name="40% - Accent6 4 5" xfId="1825" xr:uid="{91885F2B-F47C-4E32-8EDA-5C3EAB6093A4}"/>
    <cellStyle name="40% - Accent6 4 6" xfId="1826" xr:uid="{A56F6C03-E62B-4F98-B2A3-0FA629AF49C6}"/>
    <cellStyle name="40% - Accent6 4 7" xfId="1827" xr:uid="{4402AA56-30F9-4519-89B7-DB49F91BB211}"/>
    <cellStyle name="40% - Accent6 4 8" xfId="1828" xr:uid="{1040073E-84F8-4B1E-A5F0-0BBC171EBDBC}"/>
    <cellStyle name="40% - Accent6 4 9" xfId="1829" xr:uid="{B74D785C-1FF3-415D-8795-AB32908E2C10}"/>
    <cellStyle name="40% - Accent6 4_B" xfId="1830" xr:uid="{45F6AD35-1D4F-4A7F-869D-BD377122E969}"/>
    <cellStyle name="40% - Accent6 5" xfId="1831" xr:uid="{7C0662C7-6CF9-477C-82DC-93272697D72E}"/>
    <cellStyle name="40% - Accent6 5 10" xfId="1832" xr:uid="{3BA4A6CF-E979-48DA-B370-E72496E57182}"/>
    <cellStyle name="40% - Accent6 5 11" xfId="1833" xr:uid="{03040916-A950-4EDD-AEDB-E9DFBE985DDB}"/>
    <cellStyle name="40% - Accent6 5 12" xfId="1834" xr:uid="{4BD79A4D-468F-4824-A68F-14ADE3039C1D}"/>
    <cellStyle name="40% - Accent6 5 13" xfId="1835" xr:uid="{AC4ADA42-6CB2-4DE5-99F3-A396206354DC}"/>
    <cellStyle name="40% - Accent6 5 14" xfId="1836" xr:uid="{FB389DE7-7DF7-47BD-AE2E-4D8A8108A055}"/>
    <cellStyle name="40% - Accent6 5 15" xfId="1837" xr:uid="{A6257785-68CF-4E14-A59A-7C602813DE89}"/>
    <cellStyle name="40% - Accent6 5 16" xfId="1838" xr:uid="{DAC0CBFB-1BF7-49EA-B70F-6C24E91265D0}"/>
    <cellStyle name="40% - Accent6 5 17" xfId="1839" xr:uid="{FF88CDDA-CA1A-4BCE-90B6-190F5747AA60}"/>
    <cellStyle name="40% - Accent6 5 18" xfId="1840" xr:uid="{D56E0A0F-A14D-450F-AD3D-1D8769CC6297}"/>
    <cellStyle name="40% - Accent6 5 19" xfId="1841" xr:uid="{2498CD97-5355-45DC-B215-75B85F225E89}"/>
    <cellStyle name="40% - Accent6 5 2" xfId="1842" xr:uid="{D07F237B-C41E-40A9-BE3A-2A4FF00EFDDB}"/>
    <cellStyle name="40% - Accent6 5 20" xfId="1843" xr:uid="{B1CBD713-7746-4F2A-8F1F-E18B061E9798}"/>
    <cellStyle name="40% - Accent6 5 21" xfId="1844" xr:uid="{FEE10B90-FAB4-4DF3-847B-14F5B89760E5}"/>
    <cellStyle name="40% - Accent6 5 22" xfId="1845" xr:uid="{9B95FDAB-4A0F-4EA3-8AB9-D83A99FE3B7E}"/>
    <cellStyle name="40% - Accent6 5 23" xfId="1846" xr:uid="{ED978089-891A-4917-B69D-E89D9D945250}"/>
    <cellStyle name="40% - Accent6 5 24" xfId="1847" xr:uid="{6497036E-A57D-41B9-8DE9-B358EF87F2CD}"/>
    <cellStyle name="40% - Accent6 5 25" xfId="1848" xr:uid="{FF9702F0-5B18-4394-B9BC-A05CEF9D550F}"/>
    <cellStyle name="40% - Accent6 5 26" xfId="1849" xr:uid="{F7811955-EA00-4569-9F3B-C1C0443EFC6B}"/>
    <cellStyle name="40% - Accent6 5 3" xfId="1850" xr:uid="{AA53A2D5-CC64-42BC-9835-A288C4BB2A9E}"/>
    <cellStyle name="40% - Accent6 5 4" xfId="1851" xr:uid="{D6C19451-AD89-4DB0-BA73-51F4106EF5D0}"/>
    <cellStyle name="40% - Accent6 5 5" xfId="1852" xr:uid="{A42FA8DC-DC16-4112-89D5-965CCF024851}"/>
    <cellStyle name="40% - Accent6 5 6" xfId="1853" xr:uid="{6660966F-4C47-4F65-B614-CBF9EDFF3B72}"/>
    <cellStyle name="40% - Accent6 5 7" xfId="1854" xr:uid="{9360FEFA-45E1-4CC1-AE3D-23A545992498}"/>
    <cellStyle name="40% - Accent6 5 8" xfId="1855" xr:uid="{7E8266F9-6CDE-4655-A544-ECF219B06C2B}"/>
    <cellStyle name="40% - Accent6 5 9" xfId="1856" xr:uid="{98A90F63-4A26-43F2-A7ED-301B6DEA4EF0}"/>
    <cellStyle name="40% - Accent6 5_B" xfId="1857" xr:uid="{F725397F-04DD-42FC-86E2-96871D6AE768}"/>
    <cellStyle name="40% - Accent6 6" xfId="1858" xr:uid="{8D9B44F6-83FE-49B5-A93F-2168C0F9C4BE}"/>
    <cellStyle name="40% - Accent6 7" xfId="1859" xr:uid="{C5F7202E-5145-4C03-8BAF-6E50D05C6645}"/>
    <cellStyle name="40% - Accent6_popis" xfId="1860" xr:uid="{E5C435D2-3223-4EDD-881B-E0964C5AE0E8}"/>
    <cellStyle name="40% - Akzent1" xfId="1861" xr:uid="{A6984AC1-BBCA-4E6D-9165-F2509A613208}"/>
    <cellStyle name="40% - Akzent1 2" xfId="1862" xr:uid="{3CE4752F-7C60-488F-8E82-C6FAD43A784E}"/>
    <cellStyle name="40% - Akzent2" xfId="1863" xr:uid="{52A29FAD-918C-4050-BBF0-BA2133AF9D1B}"/>
    <cellStyle name="40% - Akzent2 2" xfId="1864" xr:uid="{37BAC8D4-A61D-4A25-97B2-4A93940868AB}"/>
    <cellStyle name="40% - Akzent3" xfId="1865" xr:uid="{A7261AD0-AE10-47D1-9A71-CE5171D2333B}"/>
    <cellStyle name="40% - Akzent3 2" xfId="1866" xr:uid="{A371BD1A-C693-4501-A3CA-19D276DEECCD}"/>
    <cellStyle name="40% - Akzent4" xfId="1867" xr:uid="{19455F8E-5D8F-4791-B385-7B42564B18EC}"/>
    <cellStyle name="40% - Akzent4 2" xfId="1868" xr:uid="{CBCC98FD-0260-4194-8E48-8B83D5B3E721}"/>
    <cellStyle name="40% - Akzent5" xfId="1869" xr:uid="{7C94CE02-225E-45AB-ACF3-D2978DE2C25C}"/>
    <cellStyle name="40% - Akzent5 2" xfId="1870" xr:uid="{050CACE0-A1B4-41FD-B240-17DA357B33F7}"/>
    <cellStyle name="40% - Akzent6" xfId="1871" xr:uid="{902B7B9F-00EA-48C5-A3DF-C269A2B9FE21}"/>
    <cellStyle name="40% - Akzent6 2" xfId="1872" xr:uid="{FA7491DF-4046-42B1-89BD-C3AFBB862B9A}"/>
    <cellStyle name="60 % – Poudarek1 2" xfId="158" xr:uid="{89D3CCC1-0E10-4D83-92A7-6BC9DD1DA015}"/>
    <cellStyle name="60 % – Poudarek1 3" xfId="443" xr:uid="{E452BAF7-1B0A-4B0A-812E-3CAD3CAFE4D0}"/>
    <cellStyle name="60 % – Poudarek2 2" xfId="159" xr:uid="{0FCE267D-C3A3-4B0F-846E-35C7820CBD98}"/>
    <cellStyle name="60 % – Poudarek2 3" xfId="444" xr:uid="{AC792095-359B-41C1-A704-4956C41DA598}"/>
    <cellStyle name="60 % – Poudarek3 2" xfId="160" xr:uid="{A36D39D8-E7C5-4C8C-BE39-0ADC54668034}"/>
    <cellStyle name="60 % – Poudarek3 3" xfId="445" xr:uid="{FDA56CAE-2AB6-4A4B-9BB4-1ECEDDAC50EA}"/>
    <cellStyle name="60 % – Poudarek4 2" xfId="161" xr:uid="{0C3ED31D-C2F0-48DE-AEB7-3B526AB5859A}"/>
    <cellStyle name="60 % – Poudarek4 3" xfId="446" xr:uid="{D0365EC2-2AA8-41F1-903F-0D54E8883A66}"/>
    <cellStyle name="60 % – Poudarek5 2" xfId="162" xr:uid="{95416CB9-7E6E-4884-A9D4-8922FEE10280}"/>
    <cellStyle name="60 % – Poudarek5 3" xfId="447" xr:uid="{BBBBB012-2234-41CB-81AF-C9180B5EDC7A}"/>
    <cellStyle name="60 % – Poudarek6 2" xfId="163" xr:uid="{AFCD23D3-C2ED-45BD-BDBA-E633FDF77FCB}"/>
    <cellStyle name="60 % – Poudarek6 3" xfId="448" xr:uid="{5BCA49EA-E326-4D6C-AE73-243FF9F1D95C}"/>
    <cellStyle name="60% - Accent1" xfId="66" xr:uid="{B28D5F94-5756-4B23-9022-201DE9143F48}"/>
    <cellStyle name="60% - Accent1 2" xfId="164" xr:uid="{13F8D523-BED1-4164-B3BF-49F3BA81B630}"/>
    <cellStyle name="60% - Accent1 2 2" xfId="1873" xr:uid="{FB858632-CF84-4DDB-AC6C-EBA6B858583D}"/>
    <cellStyle name="60% - Accent1 2 3" xfId="1874" xr:uid="{8A36E799-FEB2-4615-8B2E-A765C1C260F0}"/>
    <cellStyle name="60% - Accent1 3" xfId="272" xr:uid="{1CF5CB43-761F-47A1-B36E-BDF0D2E7D24F}"/>
    <cellStyle name="60% - Accent1 3 2" xfId="1875" xr:uid="{AB5059BB-2EAF-49E4-98EA-2D7EE01C26CE}"/>
    <cellStyle name="60% - Accent1 3 3" xfId="1876" xr:uid="{77A92CEE-25FF-418F-A3DF-AC4684693D5B}"/>
    <cellStyle name="60% - Accent1 4" xfId="401" xr:uid="{DEC61479-2A70-4188-840C-C1C9FFD28ED8}"/>
    <cellStyle name="60% - Accent1 4 2" xfId="1878" xr:uid="{71659F05-02FB-4CF5-A017-D164EA51B0F2}"/>
    <cellStyle name="60% - Accent1 4 3" xfId="1879" xr:uid="{2C635281-A1C8-4B8C-AB48-58D577A7DA86}"/>
    <cellStyle name="60% - Accent1 4 4" xfId="1877" xr:uid="{0982B743-8552-4A6B-B099-C588276163DE}"/>
    <cellStyle name="60% - Accent1 5" xfId="1880" xr:uid="{824B2F7C-4345-4AC2-9826-C60B98D5EA60}"/>
    <cellStyle name="60% - Accent1 5 2" xfId="1881" xr:uid="{413278A7-5947-4A9D-97DF-3BF6E6ABC4BA}"/>
    <cellStyle name="60% - Accent1 5 3" xfId="1882" xr:uid="{A1534AE7-8C01-4041-8A3E-B4EBD9FC1B69}"/>
    <cellStyle name="60% - Accent1 6" xfId="1883" xr:uid="{F3A2A5B7-5B47-466C-A54A-280BE7439623}"/>
    <cellStyle name="60% - Accent1_popis" xfId="1884" xr:uid="{100A8E2C-9ED9-4CB1-8F2E-4B6C088542C0}"/>
    <cellStyle name="60% - Accent2" xfId="67" xr:uid="{44200968-8018-4168-A3E7-ABC34E446BCB}"/>
    <cellStyle name="60% - Accent2 2" xfId="165" xr:uid="{AA4A565F-2A01-4350-BA15-5F0A7836E770}"/>
    <cellStyle name="60% - Accent2 2 2" xfId="1885" xr:uid="{0CE2C388-8B4F-466C-B134-0C0C1891D289}"/>
    <cellStyle name="60% - Accent2 2 3" xfId="1886" xr:uid="{41B801E7-6AD3-4285-8988-F31FEB0D9B89}"/>
    <cellStyle name="60% - Accent2 3" xfId="273" xr:uid="{4C6289B0-8A11-48C9-A2E9-9E081B45B29E}"/>
    <cellStyle name="60% - Accent2 3 2" xfId="1887" xr:uid="{F56A4F9C-C1A3-4EAB-997A-A34B967468D8}"/>
    <cellStyle name="60% - Accent2 3 3" xfId="1888" xr:uid="{B201AE36-34C2-4700-80DB-07954E4EF7C8}"/>
    <cellStyle name="60% - Accent2 4" xfId="402" xr:uid="{C4AD5AC8-5AF3-43EF-AFDA-77DF76285FD7}"/>
    <cellStyle name="60% - Accent2 4 2" xfId="1890" xr:uid="{B61B481C-9336-4BB5-8CCA-65EAEAF9423E}"/>
    <cellStyle name="60% - Accent2 4 3" xfId="1891" xr:uid="{56B8671E-9DBA-49B7-93F4-4DCA0959FBE3}"/>
    <cellStyle name="60% - Accent2 4 4" xfId="1889" xr:uid="{39EDC007-9C7F-489B-B273-1CD769C121A4}"/>
    <cellStyle name="60% - Accent2 5" xfId="1892" xr:uid="{A85B23A0-B9D6-49D0-AD8E-8FB6276AE79A}"/>
    <cellStyle name="60% - Accent2 5 2" xfId="1893" xr:uid="{00604179-1B20-4850-A342-5862F697BC52}"/>
    <cellStyle name="60% - Accent2 5 3" xfId="1894" xr:uid="{09347575-235D-4D27-A32C-5FD1EC163EE7}"/>
    <cellStyle name="60% - Accent2 6" xfId="1895" xr:uid="{7C8CFA9A-A3F9-485B-B9F0-22C01BA97BB8}"/>
    <cellStyle name="60% - Accent2_popis" xfId="1896" xr:uid="{EA34FABE-E31A-4EE6-93D7-E2AF5F7C9016}"/>
    <cellStyle name="60% - Accent3" xfId="68" xr:uid="{96BD5345-A389-4BD1-8DE0-E2967BEB5E60}"/>
    <cellStyle name="60% - Accent3 2" xfId="166" xr:uid="{819C1B5B-4182-4C8D-8E6D-F1D44B512EE0}"/>
    <cellStyle name="60% - Accent3 2 2" xfId="1897" xr:uid="{C8B8AF4E-3B13-42C9-A782-5D7659ADAF9D}"/>
    <cellStyle name="60% - Accent3 2 3" xfId="1898" xr:uid="{274F8F63-5444-4D23-B4E5-4C52D89FF7A6}"/>
    <cellStyle name="60% - Accent3 3" xfId="274" xr:uid="{852200D2-3CE0-4D4F-A46D-34A66D97E436}"/>
    <cellStyle name="60% - Accent3 3 2" xfId="1899" xr:uid="{CDC78112-0C4B-4406-A8D0-6C71E90EEFC6}"/>
    <cellStyle name="60% - Accent3 3 3" xfId="1900" xr:uid="{10A27943-8782-43FE-A130-7F108A3DEBA4}"/>
    <cellStyle name="60% - Accent3 4" xfId="403" xr:uid="{103AF2D6-E30D-403A-A35C-E962C0AAA953}"/>
    <cellStyle name="60% - Accent3 4 2" xfId="1902" xr:uid="{7242856C-E29D-446A-9EF2-0480C1F68B0B}"/>
    <cellStyle name="60% - Accent3 4 3" xfId="1903" xr:uid="{3979E072-35C1-4318-87A9-2B7496966E3F}"/>
    <cellStyle name="60% - Accent3 4 4" xfId="1901" xr:uid="{89FA7D3A-4836-49D6-B5BD-8FF9FEC5EE2F}"/>
    <cellStyle name="60% - Accent3 5" xfId="1904" xr:uid="{BAF2CF78-5E7B-42C5-9614-79793989E205}"/>
    <cellStyle name="60% - Accent3 5 2" xfId="1905" xr:uid="{1AA74E94-1F20-43EC-AFB6-DA0F3EC910CC}"/>
    <cellStyle name="60% - Accent3 5 3" xfId="1906" xr:uid="{D995CFAA-C801-4382-9170-5869C7E597CC}"/>
    <cellStyle name="60% - Accent3 6" xfId="1907" xr:uid="{341738B3-635B-42CB-8F5A-D4555D0809E4}"/>
    <cellStyle name="60% - Accent3_popis" xfId="1908" xr:uid="{86C45881-42B3-415D-B107-D965EDA6190D}"/>
    <cellStyle name="60% - Accent4" xfId="69" xr:uid="{CE987D88-9128-4AE9-9958-81CE53CC9785}"/>
    <cellStyle name="60% - Accent4 2" xfId="167" xr:uid="{79DFC6EB-08B8-4A59-8218-C8AA98E57760}"/>
    <cellStyle name="60% - Accent4 2 2" xfId="1909" xr:uid="{38F9414C-97B6-4DF9-8E42-E93092434393}"/>
    <cellStyle name="60% - Accent4 2 3" xfId="1910" xr:uid="{5FEE449B-7DF1-4009-AF24-AC9618F529E5}"/>
    <cellStyle name="60% - Accent4 3" xfId="275" xr:uid="{C6E1299B-FB03-43C6-9CFC-28D8DDC010CC}"/>
    <cellStyle name="60% - Accent4 3 2" xfId="1911" xr:uid="{469F2600-65F3-45A6-A953-BB3DA532EF5A}"/>
    <cellStyle name="60% - Accent4 3 3" xfId="1912" xr:uid="{D7C88392-7079-4276-9442-C947B01D6638}"/>
    <cellStyle name="60% - Accent4 4" xfId="404" xr:uid="{07E72C69-C221-45BB-9A34-AB794286C566}"/>
    <cellStyle name="60% - Accent4 4 2" xfId="1914" xr:uid="{B49E3049-353F-4FB7-819C-9F3BAF6C06FE}"/>
    <cellStyle name="60% - Accent4 4 3" xfId="1915" xr:uid="{3A8E8FA7-AAD8-4ABE-A954-E0382BC51A2F}"/>
    <cellStyle name="60% - Accent4 4 4" xfId="1913" xr:uid="{2EDBF578-712E-4D3F-BF1A-FA8E275B73FD}"/>
    <cellStyle name="60% - Accent4 5" xfId="1916" xr:uid="{E4B58F9C-AC8F-4FAC-808B-DE3F13917735}"/>
    <cellStyle name="60% - Accent4 5 2" xfId="1917" xr:uid="{2A0E7386-6C79-4618-B9E6-6D8DC90CDD37}"/>
    <cellStyle name="60% - Accent4 5 3" xfId="1918" xr:uid="{2ECF3394-18DD-4428-9DB6-17C598BA13E9}"/>
    <cellStyle name="60% - Accent4 6" xfId="1919" xr:uid="{6722FF91-CE48-4D2A-86D0-CB1EB51CE1F1}"/>
    <cellStyle name="60% - Accent4_popis" xfId="1920" xr:uid="{7CAAD129-C4F0-420B-B6C9-112D5F551760}"/>
    <cellStyle name="60% - Accent5" xfId="70" xr:uid="{79DD3A01-5910-4D29-A372-CCE348EFC4B1}"/>
    <cellStyle name="60% - Accent5 2" xfId="168" xr:uid="{1E3BD544-5A4F-446D-9555-E4A9D339691B}"/>
    <cellStyle name="60% - Accent5 2 2" xfId="1921" xr:uid="{F456F67B-B8B2-45C7-81F5-A2DBB395368B}"/>
    <cellStyle name="60% - Accent5 2 3" xfId="1922" xr:uid="{48238FEE-2EA9-49C2-ABF0-B6DD9D3A122A}"/>
    <cellStyle name="60% - Accent5 3" xfId="276" xr:uid="{10830261-7469-40A1-A01C-B9444A16D385}"/>
    <cellStyle name="60% - Accent5 3 2" xfId="1923" xr:uid="{BC9DE3A7-CBAC-4D35-8762-D5B01BBCE2E2}"/>
    <cellStyle name="60% - Accent5 3 3" xfId="1924" xr:uid="{924FB6D0-0647-4BEF-8B7A-3306DE30EBA0}"/>
    <cellStyle name="60% - Accent5 4" xfId="405" xr:uid="{47BA2AE4-6F44-4652-B067-7517827ED5E2}"/>
    <cellStyle name="60% - Accent5 4 2" xfId="1926" xr:uid="{D67FF2B4-4C78-48E4-BE99-6A911346169F}"/>
    <cellStyle name="60% - Accent5 4 3" xfId="1927" xr:uid="{F94953CC-6ECB-45FF-A4CB-48BC9C67904D}"/>
    <cellStyle name="60% - Accent5 4 4" xfId="1925" xr:uid="{0C29F2C5-8E65-4D42-9283-913B1CB1B3FD}"/>
    <cellStyle name="60% - Accent5 5" xfId="1928" xr:uid="{549BC054-A5F0-4F1C-BC58-B4E8A9AEA3AD}"/>
    <cellStyle name="60% - Accent5 5 2" xfId="1929" xr:uid="{426E1F79-753F-40CD-BC36-22B375D0A5AD}"/>
    <cellStyle name="60% - Accent5 5 3" xfId="1930" xr:uid="{DC127EB6-12B4-4368-84F5-F0D60CA1BEAB}"/>
    <cellStyle name="60% - Accent5 6" xfId="1931" xr:uid="{06D58207-CC77-458F-B31C-AB140D75DFCD}"/>
    <cellStyle name="60% - Accent5_popis" xfId="1932" xr:uid="{9CB7428B-5E80-4E6A-8A84-B03D258205C0}"/>
    <cellStyle name="60% - Accent6" xfId="71" xr:uid="{B3199787-4AF7-4DBD-9D8E-7CBBC1E43B5A}"/>
    <cellStyle name="60% - Accent6 2" xfId="169" xr:uid="{655717CC-D826-465B-A415-0620FBAB6EBE}"/>
    <cellStyle name="60% - Accent6 2 2" xfId="1933" xr:uid="{29975ECB-8677-4BBD-885C-516408210786}"/>
    <cellStyle name="60% - Accent6 2 3" xfId="1934" xr:uid="{7A1B1260-A580-4A20-BBDB-5557A962CA4C}"/>
    <cellStyle name="60% - Accent6 3" xfId="277" xr:uid="{6283C975-141E-46BC-8630-0FB567DE9098}"/>
    <cellStyle name="60% - Accent6 3 2" xfId="1935" xr:uid="{097084CF-DD01-4529-B3CE-B13071800F55}"/>
    <cellStyle name="60% - Accent6 3 3" xfId="1936" xr:uid="{52DCABFD-0B41-4539-9766-B78BE31EB931}"/>
    <cellStyle name="60% - Accent6 4" xfId="406" xr:uid="{706FBA7B-3C59-42FE-861A-F4E4F7E5023B}"/>
    <cellStyle name="60% - Accent6 4 2" xfId="1938" xr:uid="{E87AF4D3-EAB3-4F5F-B1A2-63451D538681}"/>
    <cellStyle name="60% - Accent6 4 3" xfId="1939" xr:uid="{E2B94AF3-8137-43B3-BE6C-1783B0CF0475}"/>
    <cellStyle name="60% - Accent6 4 4" xfId="1937" xr:uid="{AB1E60D7-E1AD-48A8-8947-4704CD531226}"/>
    <cellStyle name="60% - Accent6 5" xfId="1940" xr:uid="{33ADA823-EEAF-46B4-B939-ECBE1A409DFC}"/>
    <cellStyle name="60% - Accent6 5 2" xfId="1941" xr:uid="{9463BBB9-307D-49B2-8F5A-2876DD87D1CE}"/>
    <cellStyle name="60% - Accent6 5 3" xfId="1942" xr:uid="{E4B2817A-174B-4FBB-9F7E-5E11F9871D90}"/>
    <cellStyle name="60% - Accent6 6" xfId="1943" xr:uid="{874D989C-987A-45DC-A89F-1279FE0A410B}"/>
    <cellStyle name="60% - Accent6_popis" xfId="1944" xr:uid="{C40ED8DC-A3FB-4A2A-BD41-481D6D65CEDE}"/>
    <cellStyle name="60% - Akzent1" xfId="1945" xr:uid="{70DE65DF-663A-49D6-881E-F7BA54DDEC04}"/>
    <cellStyle name="60% - Akzent1 2" xfId="1946" xr:uid="{F5AEB609-96DB-4700-A72A-E5EA85C71A4A}"/>
    <cellStyle name="60% - Akzent2" xfId="1947" xr:uid="{854CDB79-6084-4AD9-B44E-54720292B321}"/>
    <cellStyle name="60% - Akzent2 2" xfId="1948" xr:uid="{9B5F9334-2F78-4FBF-B3A1-072585F92C85}"/>
    <cellStyle name="60% - Akzent3" xfId="1949" xr:uid="{7D5A2A85-3503-4C2E-84E8-B06D8880D170}"/>
    <cellStyle name="60% - Akzent3 2" xfId="1950" xr:uid="{E013C706-F7AC-4487-9163-9A6448453DDC}"/>
    <cellStyle name="60% - Akzent4" xfId="1951" xr:uid="{C2E31085-00B2-4283-BAB3-35E187242E8B}"/>
    <cellStyle name="60% - Akzent4 2" xfId="1952" xr:uid="{2977A46E-9D66-467C-AC5E-815700D01028}"/>
    <cellStyle name="60% - Akzent5" xfId="1953" xr:uid="{394E17A5-6C9F-44DE-B95C-F1AAA94674BC}"/>
    <cellStyle name="60% - Akzent5 2" xfId="1954" xr:uid="{47F66E6A-91BD-4A84-9B6C-7FB22A54310A}"/>
    <cellStyle name="60% - Akzent6" xfId="1955" xr:uid="{8C548F50-17A9-497B-9E2A-7D80171FEAF8}"/>
    <cellStyle name="60% - Akzent6 2" xfId="1956" xr:uid="{31975976-7379-48E5-9BAD-3279AE794984}"/>
    <cellStyle name="A4 Small 210 x 297 mm" xfId="1957" xr:uid="{111A5A7A-0C11-4B78-9C6C-4B04C960BE45}"/>
    <cellStyle name="Accent1" xfId="72" xr:uid="{FB240AF6-921D-4924-8D76-64F539D90292}"/>
    <cellStyle name="Accent1 - 20%" xfId="73" xr:uid="{4DA03A77-63A6-4704-BB81-B6A3E9099839}"/>
    <cellStyle name="Accent1 - 20% 2" xfId="279" xr:uid="{39C033EC-F123-4540-9264-36DB621AB864}"/>
    <cellStyle name="Accent1 - 20% 2 2" xfId="492" xr:uid="{24D565FF-AD7A-4C62-8318-41A1CAEF1895}"/>
    <cellStyle name="Accent1 - 20% 3" xfId="491" xr:uid="{8B662504-6DAC-46EE-9A2F-139647A8D6F6}"/>
    <cellStyle name="Accent1 - 40%" xfId="74" xr:uid="{8C4E88B0-F877-434D-9856-991751A02EE6}"/>
    <cellStyle name="Accent1 - 40% 2" xfId="280" xr:uid="{A73FF5E8-9225-4BD5-8CD6-BD4C52FB292A}"/>
    <cellStyle name="Accent1 - 40% 2 2" xfId="490" xr:uid="{424CB874-3122-426B-96EB-F4AFF87404C3}"/>
    <cellStyle name="Accent1 - 40% 3" xfId="489" xr:uid="{76AC6039-0E54-433D-AE4B-BC3AD311C3F8}"/>
    <cellStyle name="Accent1 - 60%" xfId="75" xr:uid="{EB1E26ED-EBA3-4545-B912-08BC48C1065B}"/>
    <cellStyle name="Accent1 - 60% 2" xfId="281" xr:uid="{33CB8A14-E834-4892-BA95-D47B8817E277}"/>
    <cellStyle name="Accent1 2" xfId="170" xr:uid="{1EC10EB8-F810-4B0E-91E0-A6B20128C10C}"/>
    <cellStyle name="Accent1 2 2" xfId="1958" xr:uid="{F38A6E9E-A60B-4F53-8A14-D610DBCE2092}"/>
    <cellStyle name="Accent1 2 3" xfId="1959" xr:uid="{B387F272-A2F2-44EB-8254-F88A76909A9F}"/>
    <cellStyle name="Accent1 3" xfId="244" xr:uid="{390601E4-23B1-4DA5-AACF-E8D834AD4DEF}"/>
    <cellStyle name="Accent1 3 2" xfId="1960" xr:uid="{7B999B9E-2F0B-4BF5-A3CC-E0869E4C339F}"/>
    <cellStyle name="Accent1 3 3" xfId="1961" xr:uid="{C74CE994-C242-4BD0-A5E5-0FBF77C4234D}"/>
    <cellStyle name="Accent1 4" xfId="278" xr:uid="{CB696910-80EF-404D-BCBF-D9C93ED6D9CD}"/>
    <cellStyle name="Accent1 4 2" xfId="1962" xr:uid="{BB719B56-543F-4716-BAB5-88D456935771}"/>
    <cellStyle name="Accent1 4 3" xfId="1963" xr:uid="{0B5BF33C-4E91-4A2D-B2B3-CD3BC5EF718C}"/>
    <cellStyle name="Accent1 5" xfId="407" xr:uid="{CF94F0E5-E56B-462D-97E6-2727AD925174}"/>
    <cellStyle name="Accent1 5 2" xfId="1965" xr:uid="{5D3CA1FA-C9EF-4495-8101-1B5561EDE698}"/>
    <cellStyle name="Accent1 5 3" xfId="1966" xr:uid="{BCCF9795-3917-4437-BDAF-37FB2921CA74}"/>
    <cellStyle name="Accent1 5 4" xfId="1964" xr:uid="{277B0D98-7769-45A6-A283-A6E44952CDFA}"/>
    <cellStyle name="Accent1 6" xfId="1967" xr:uid="{4388C670-A36F-4059-B515-98E75245822E}"/>
    <cellStyle name="Accent1 7" xfId="1968" xr:uid="{B7BF2502-3535-4968-9FA0-C8771725AF9E}"/>
    <cellStyle name="Accent1_popis" xfId="1969" xr:uid="{65790473-673B-4465-B582-6315D356492D}"/>
    <cellStyle name="Accent2" xfId="76" xr:uid="{1D30BA30-E100-4E70-BA8F-12443243DEAB}"/>
    <cellStyle name="Accent2 - 20%" xfId="77" xr:uid="{563A9457-6E8B-487A-8DAF-0466480EF437}"/>
    <cellStyle name="Accent2 - 20% 2" xfId="283" xr:uid="{E1328D6B-8BD2-4C9D-BC67-5AB5A39DA17D}"/>
    <cellStyle name="Accent2 - 20% 2 2" xfId="488" xr:uid="{196C42FD-C38C-4645-AA89-DBF91D5030C5}"/>
    <cellStyle name="Accent2 - 20% 3" xfId="487" xr:uid="{5B85A4E8-3F0D-4B01-8B88-53F219E8241B}"/>
    <cellStyle name="Accent2 - 40%" xfId="78" xr:uid="{E785B0D7-14C2-490B-9643-3D393382045D}"/>
    <cellStyle name="Accent2 - 40% 2" xfId="284" xr:uid="{644A0A4F-8EF1-4343-B69F-75C7B09E059D}"/>
    <cellStyle name="Accent2 - 40% 2 2" xfId="486" xr:uid="{63F83515-F5E8-4B62-97B6-20CE9EA23AFE}"/>
    <cellStyle name="Accent2 - 40% 3" xfId="485" xr:uid="{7933D933-904E-4144-BFEC-0FDFA35CD34B}"/>
    <cellStyle name="Accent2 - 60%" xfId="79" xr:uid="{DE2CAC6B-2F05-4E31-9162-6EA3AD1931C4}"/>
    <cellStyle name="Accent2 - 60% 2" xfId="285" xr:uid="{5C9C6B77-405D-45B4-BAA1-E23FDA2A5C4B}"/>
    <cellStyle name="Accent2 2" xfId="171" xr:uid="{98D58361-BF3E-489D-9248-9275F7DA384F}"/>
    <cellStyle name="Accent2 2 2" xfId="1970" xr:uid="{3782629A-196A-40B8-9FA3-1F8401AB0061}"/>
    <cellStyle name="Accent2 2 3" xfId="1971" xr:uid="{43575D33-CD14-47BD-9E65-63CBEDED0780}"/>
    <cellStyle name="Accent2 3" xfId="245" xr:uid="{B59628A9-E65C-4C92-840B-90E5CC630A5A}"/>
    <cellStyle name="Accent2 3 2" xfId="1972" xr:uid="{91E92C6C-689D-4DDA-A654-781D5E74F243}"/>
    <cellStyle name="Accent2 3 3" xfId="1973" xr:uid="{A4166129-ED1C-44C1-B72F-8EC4A968BD69}"/>
    <cellStyle name="Accent2 4" xfId="282" xr:uid="{CE9A6789-19C2-49E5-94A5-C2A02BAEB3B8}"/>
    <cellStyle name="Accent2 4 2" xfId="1974" xr:uid="{1B78F00C-2246-446F-9C26-951657BDF08E}"/>
    <cellStyle name="Accent2 4 3" xfId="1975" xr:uid="{367FCDB4-17EA-44C8-895A-5E6316DEFC58}"/>
    <cellStyle name="Accent2 5" xfId="408" xr:uid="{7656AC6F-414B-448B-A0D3-459F7CF55AA3}"/>
    <cellStyle name="Accent2 5 2" xfId="1977" xr:uid="{16C38BD0-F4AA-475A-B4AC-8EFCA2021B1D}"/>
    <cellStyle name="Accent2 5 3" xfId="1978" xr:uid="{A27AE366-9331-4863-9A4D-13DB273D9620}"/>
    <cellStyle name="Accent2 5 4" xfId="1976" xr:uid="{428CF02E-58EC-4601-8045-9C26AEC2231F}"/>
    <cellStyle name="Accent2 6" xfId="1979" xr:uid="{E594148F-B5BC-4F3A-8457-50EB212C3C76}"/>
    <cellStyle name="Accent2 7" xfId="1980" xr:uid="{404C7014-76B6-4EC4-89D7-41D8B4F051EE}"/>
    <cellStyle name="Accent2_popis" xfId="1981" xr:uid="{66E35EBA-97D0-4236-A7CF-171676842B51}"/>
    <cellStyle name="Accent3" xfId="80" xr:uid="{71277F07-F085-4265-BBB4-CE26F41ED33A}"/>
    <cellStyle name="Accent3 - 20%" xfId="81" xr:uid="{A4D65B6F-409A-4A52-85E1-83E955FAD536}"/>
    <cellStyle name="Accent3 - 20% 2" xfId="287" xr:uid="{36E3350E-A4CC-45C7-A1DC-E8D2B998B661}"/>
    <cellStyle name="Accent3 - 20% 2 2" xfId="484" xr:uid="{55769D83-88EC-4158-B52A-08C71E8E5268}"/>
    <cellStyle name="Accent3 - 20% 3" xfId="483" xr:uid="{929056CA-C2E9-471B-AE17-E63832191DE1}"/>
    <cellStyle name="Accent3 - 40%" xfId="82" xr:uid="{CBA05F42-F67F-4FED-B9E2-8DC526810FB2}"/>
    <cellStyle name="Accent3 - 40% 2" xfId="288" xr:uid="{3335D05D-4915-448A-85E2-A9CB41DE4514}"/>
    <cellStyle name="Accent3 - 40% 2 2" xfId="482" xr:uid="{0DCA2737-5E67-4D5B-957E-58793E8672A2}"/>
    <cellStyle name="Accent3 - 40% 3" xfId="481" xr:uid="{0596CA17-6A63-4791-8084-78DF75FA8D2F}"/>
    <cellStyle name="Accent3 - 60%" xfId="83" xr:uid="{D02302A5-035F-49D8-9220-7377867517C9}"/>
    <cellStyle name="Accent3 - 60% 2" xfId="289" xr:uid="{3F05D4DB-974C-4B57-BB52-B28A1962FDDE}"/>
    <cellStyle name="Accent3 2" xfId="172" xr:uid="{6EC91C33-A31C-49A1-8417-17F50429CE59}"/>
    <cellStyle name="Accent3 2 2" xfId="1982" xr:uid="{37EB8B17-C74B-4667-8696-987744C5BA53}"/>
    <cellStyle name="Accent3 2 3" xfId="1983" xr:uid="{C1D40C87-42A7-43EF-8A2E-E1E9D26649E2}"/>
    <cellStyle name="Accent3 3" xfId="246" xr:uid="{2EE2DEB1-5580-4F32-95B1-90B828E749C1}"/>
    <cellStyle name="Accent3 3 2" xfId="1984" xr:uid="{FE41A8A2-4DDF-451A-9E5A-A13E72F3C912}"/>
    <cellStyle name="Accent3 3 3" xfId="1985" xr:uid="{813875BD-B2A0-47CE-A231-4A3087B3F669}"/>
    <cellStyle name="Accent3 4" xfId="286" xr:uid="{C1A23A8E-F9E8-440C-838D-2989A491DB83}"/>
    <cellStyle name="Accent3 4 2" xfId="1986" xr:uid="{9DB8B454-221B-4F9D-8DFF-9A51C5B67200}"/>
    <cellStyle name="Accent3 4 3" xfId="1987" xr:uid="{7345CEA1-16E4-4098-A6DB-E39173C02D14}"/>
    <cellStyle name="Accent3 5" xfId="409" xr:uid="{FEAC9508-AEB2-4B15-83A9-8A9293326788}"/>
    <cellStyle name="Accent3 5 2" xfId="1989" xr:uid="{7632DFA3-9EB0-4B98-907A-9B5E6F32923F}"/>
    <cellStyle name="Accent3 5 3" xfId="1990" xr:uid="{0C56F924-282D-4DA6-A564-FCD329FF132D}"/>
    <cellStyle name="Accent3 5 4" xfId="1988" xr:uid="{9FC11A95-D056-4BBA-90C8-F06E9912FC96}"/>
    <cellStyle name="Accent3 6" xfId="1991" xr:uid="{3330ED41-136E-42E5-9094-604671915323}"/>
    <cellStyle name="Accent3 7" xfId="1992" xr:uid="{7853D964-BAB0-4620-99AB-566DC901572C}"/>
    <cellStyle name="Accent3_popis" xfId="1993" xr:uid="{4B9DD231-4BA6-4521-87AD-4DC787438B55}"/>
    <cellStyle name="Accent4" xfId="84" xr:uid="{DE0B0771-F3D5-42D6-9E55-584F0D589830}"/>
    <cellStyle name="Accent4 - 20%" xfId="85" xr:uid="{6A590532-F765-4F8D-8009-1FCFC85B5540}"/>
    <cellStyle name="Accent4 - 20% 2" xfId="291" xr:uid="{EA67B93D-8315-4FF4-B2AB-00A4BF4C22A3}"/>
    <cellStyle name="Accent4 - 20% 2 2" xfId="480" xr:uid="{5836E68E-957E-48BB-A2CF-23729D1C35E4}"/>
    <cellStyle name="Accent4 - 20% 3" xfId="479" xr:uid="{31160281-5615-4EB5-A443-DF89560D53D4}"/>
    <cellStyle name="Accent4 - 40%" xfId="86" xr:uid="{4B25A6A5-1514-43D0-8438-72DA383F795B}"/>
    <cellStyle name="Accent4 - 40% 2" xfId="292" xr:uid="{F147916C-7468-4A06-84F6-7ED9D46CD06A}"/>
    <cellStyle name="Accent4 - 40% 2 2" xfId="478" xr:uid="{4332237B-63DA-4329-9851-87ACAE7A9B55}"/>
    <cellStyle name="Accent4 - 40% 3" xfId="477" xr:uid="{A2038DDA-7DE7-4A02-92C3-2456F8001698}"/>
    <cellStyle name="Accent4 - 60%" xfId="87" xr:uid="{8E146970-F7D1-46BD-A0F8-014F2672C474}"/>
    <cellStyle name="Accent4 - 60% 2" xfId="293" xr:uid="{79B754F7-6A88-41CD-BC7B-F80C517D4B2F}"/>
    <cellStyle name="Accent4 2" xfId="173" xr:uid="{9D8B07E1-9B72-4296-8574-10DA7FABB509}"/>
    <cellStyle name="Accent4 2 2" xfId="1994" xr:uid="{4497769B-CABB-4F3B-A649-A6909C0F86B3}"/>
    <cellStyle name="Accent4 2 3" xfId="1995" xr:uid="{CEDF59F6-4080-483C-8BCE-EF2427D57858}"/>
    <cellStyle name="Accent4 3" xfId="247" xr:uid="{78937AC8-0A47-4147-988F-A47CBC7782A4}"/>
    <cellStyle name="Accent4 3 2" xfId="1996" xr:uid="{741447DC-6D31-4CB3-A174-4E0A330207BF}"/>
    <cellStyle name="Accent4 3 3" xfId="1997" xr:uid="{7D3DDB44-09F1-42B0-B87C-5E6021920934}"/>
    <cellStyle name="Accent4 4" xfId="290" xr:uid="{19A2A4C3-9242-48C0-942A-309E83606707}"/>
    <cellStyle name="Accent4 4 2" xfId="1998" xr:uid="{E984D970-F553-445C-8EA7-74CBC6A041FF}"/>
    <cellStyle name="Accent4 4 3" xfId="1999" xr:uid="{3BC49010-0954-471D-B739-2248600E3291}"/>
    <cellStyle name="Accent4 5" xfId="410" xr:uid="{A265C9B0-B278-4F3C-8BFC-AFEE4A41879C}"/>
    <cellStyle name="Accent4 5 2" xfId="2001" xr:uid="{10571A46-91EB-48D0-B638-D95F96A06515}"/>
    <cellStyle name="Accent4 5 3" xfId="2002" xr:uid="{BD7C4A6D-2B1A-47AB-BD17-9B426228A3F0}"/>
    <cellStyle name="Accent4 5 4" xfId="2000" xr:uid="{F4CCF1FA-8599-4871-BD8C-E01E751C1C02}"/>
    <cellStyle name="Accent4 6" xfId="2003" xr:uid="{4C44E3F1-B896-4493-AEE8-6263257969F5}"/>
    <cellStyle name="Accent4 7" xfId="2004" xr:uid="{1468EB59-3B7F-4F82-9029-CF00094328CC}"/>
    <cellStyle name="Accent4_popis" xfId="2005" xr:uid="{CF6405FE-F0FB-4AC8-BF14-410FDFB0BC70}"/>
    <cellStyle name="Accent5" xfId="88" xr:uid="{FF41AB08-A922-42E4-91DA-D74BD124D349}"/>
    <cellStyle name="Accent5 - 20%" xfId="89" xr:uid="{29E0BAD1-0F4F-47B3-B116-78CEAA41865B}"/>
    <cellStyle name="Accent5 - 20% 2" xfId="295" xr:uid="{1BF532CF-6171-483F-9DD1-004F1503F6D5}"/>
    <cellStyle name="Accent5 - 20% 2 2" xfId="476" xr:uid="{DBEFCF40-D709-467A-94F7-C547768C7F9C}"/>
    <cellStyle name="Accent5 - 20% 3" xfId="475" xr:uid="{56E3D196-67DC-408E-9302-AAF240EAA636}"/>
    <cellStyle name="Accent5 - 40%" xfId="90" xr:uid="{FE300FC8-4188-4CA0-BF2B-ABF1F60B5DF4}"/>
    <cellStyle name="Accent5 - 40% 2" xfId="296" xr:uid="{4A8E7BC0-0CF0-4913-9D86-61A56BB89C89}"/>
    <cellStyle name="Accent5 - 40% 2 2" xfId="455" xr:uid="{BF778800-B8B3-4CEB-823A-D72D2718817D}"/>
    <cellStyle name="Accent5 - 40% 3" xfId="474" xr:uid="{DC7A80ED-E428-4C41-9E50-1322F1932C20}"/>
    <cellStyle name="Accent5 - 60%" xfId="91" xr:uid="{74D3D474-4A05-40A8-B096-32634E971D97}"/>
    <cellStyle name="Accent5 - 60% 2" xfId="297" xr:uid="{B9B3E969-2D0F-4488-8834-BE91CAB6D7CF}"/>
    <cellStyle name="Accent5 2" xfId="174" xr:uid="{4290D757-5E3C-4DEE-BE27-42B98B87EC3B}"/>
    <cellStyle name="Accent5 2 2" xfId="2006" xr:uid="{13991C86-9F81-495B-A734-942FFEE879AE}"/>
    <cellStyle name="Accent5 2 3" xfId="2007" xr:uid="{00EB9EA9-26F4-4C0F-B5F9-834C6C4E8767}"/>
    <cellStyle name="Accent5 3" xfId="248" xr:uid="{4261E387-7464-45D5-AFEB-F2B0F9E672BB}"/>
    <cellStyle name="Accent5 3 2" xfId="2008" xr:uid="{BBD572D4-3684-4096-AE8C-8C7376EC9AF1}"/>
    <cellStyle name="Accent5 3 3" xfId="2009" xr:uid="{422C5580-7AD8-464E-825C-6FA463498AF7}"/>
    <cellStyle name="Accent5 4" xfId="294" xr:uid="{DFF90482-BFCB-4A23-AE00-47F99DEE9BAB}"/>
    <cellStyle name="Accent5 4 2" xfId="2010" xr:uid="{ABE39758-B25C-46AC-B02D-2012A23D6815}"/>
    <cellStyle name="Accent5 4 3" xfId="2011" xr:uid="{6B94FE12-5C85-4246-853D-7F338EA1C6FA}"/>
    <cellStyle name="Accent5 5" xfId="411" xr:uid="{8C9F8F05-4805-4BDA-929B-6E72F617A87C}"/>
    <cellStyle name="Accent5 5 2" xfId="2013" xr:uid="{1AD3448A-F7A6-4E67-88A8-DFD3C726467A}"/>
    <cellStyle name="Accent5 5 3" xfId="2014" xr:uid="{5A07F1B2-B89B-4EAB-92BA-580B2857ACB9}"/>
    <cellStyle name="Accent5 5 4" xfId="2012" xr:uid="{6B524D36-6B26-4FD3-A3FA-9B68938861C2}"/>
    <cellStyle name="Accent5 6" xfId="2015" xr:uid="{A868798D-E143-427F-8A16-93E39B003534}"/>
    <cellStyle name="Accent5 7" xfId="2016" xr:uid="{02FE34BC-955F-4CFB-94D5-B01EF79A9AF8}"/>
    <cellStyle name="Accent5_popis" xfId="2017" xr:uid="{950FC84D-F516-4F29-98AA-18575684F11D}"/>
    <cellStyle name="Accent6" xfId="92" xr:uid="{A95BB61A-098F-4B57-92CC-7768EEAEC6DF}"/>
    <cellStyle name="Accent6 - 20%" xfId="93" xr:uid="{413E5CB6-1671-43CD-A323-742D07663013}"/>
    <cellStyle name="Accent6 - 20% 2" xfId="299" xr:uid="{6063991D-4E8E-400A-9550-2A6056C537D4}"/>
    <cellStyle name="Accent6 - 20% 2 2" xfId="473" xr:uid="{CA8FF1A5-4AC1-463F-96B5-A45709CEADEC}"/>
    <cellStyle name="Accent6 - 20% 3" xfId="472" xr:uid="{1FDE4780-4758-4124-AF57-1E879EEC2DF6}"/>
    <cellStyle name="Accent6 - 40%" xfId="94" xr:uid="{8BECFE85-EA51-48C6-9905-8AA5CEC98546}"/>
    <cellStyle name="Accent6 - 40% 2" xfId="300" xr:uid="{28F60CEB-B03B-4AA6-A6E6-3F2D7ED339AF}"/>
    <cellStyle name="Accent6 - 40% 2 2" xfId="471" xr:uid="{7811778A-F36B-48F5-BA33-BFCF04B45805}"/>
    <cellStyle name="Accent6 - 40% 3" xfId="470" xr:uid="{F77A4F1D-72BB-4930-BC29-7EC87DA02CBE}"/>
    <cellStyle name="Accent6 - 60%" xfId="95" xr:uid="{7D6AF53E-CA5B-4307-A892-4EA957DADA97}"/>
    <cellStyle name="Accent6 - 60% 2" xfId="301" xr:uid="{B433B8E1-9AFF-457B-BC5D-53226D1950F9}"/>
    <cellStyle name="Accent6 2" xfId="175" xr:uid="{FF74FB57-59A0-4385-B5E4-65DD7F3AD576}"/>
    <cellStyle name="Accent6 2 2" xfId="2018" xr:uid="{3DC71F3E-80D4-48DE-9649-53687D7C1BA7}"/>
    <cellStyle name="Accent6 2 3" xfId="2019" xr:uid="{78515EAA-AEF3-4C3B-99EE-5D7DC0AB7A61}"/>
    <cellStyle name="Accent6 3" xfId="249" xr:uid="{B5C20C03-4451-47C5-B9A1-295FC3E1FCED}"/>
    <cellStyle name="Accent6 3 2" xfId="2020" xr:uid="{B55F5DE3-3EC7-466B-B437-CBA02A5FF0AF}"/>
    <cellStyle name="Accent6 3 3" xfId="2021" xr:uid="{80E77061-5635-4E3C-BF6F-B4F0B6BC5489}"/>
    <cellStyle name="Accent6 4" xfId="298" xr:uid="{F482147A-C6EE-46F9-A481-A43448C43C2C}"/>
    <cellStyle name="Accent6 4 2" xfId="2022" xr:uid="{65501E32-9A97-439A-8D27-AA9B6F900B22}"/>
    <cellStyle name="Accent6 4 3" xfId="2023" xr:uid="{89D47CCA-9B98-4A40-8F15-480BBC66122A}"/>
    <cellStyle name="Accent6 5" xfId="412" xr:uid="{4005313A-4DE5-4E5E-AA99-5EEDD306D625}"/>
    <cellStyle name="Accent6 5 2" xfId="2025" xr:uid="{4DB9FD65-C7B5-48CC-9FCB-7224027E9194}"/>
    <cellStyle name="Accent6 5 3" xfId="2026" xr:uid="{112AB54C-30EE-4ABD-8D03-C31435B0B564}"/>
    <cellStyle name="Accent6 5 4" xfId="2024" xr:uid="{69DC8652-F02A-4D0A-B3D9-9151BD9984E5}"/>
    <cellStyle name="Accent6 6" xfId="2027" xr:uid="{6495A567-8C7E-4A66-9AAB-AE18B6628F5B}"/>
    <cellStyle name="Accent6 7" xfId="2028" xr:uid="{241F4391-B17C-4021-9C1A-6D2887A1612A}"/>
    <cellStyle name="Accent6_popis" xfId="2029" xr:uid="{F3FA7D08-6224-494E-AF36-3D1BA2E8FAC0}"/>
    <cellStyle name="ACMA 1" xfId="14851" xr:uid="{0ECA3163-77AB-47E1-9CD2-7A03A3B54E9F}"/>
    <cellStyle name="Akzent1" xfId="2030" xr:uid="{2496C76E-CFB8-40C5-86E0-D6AD490D9E2C}"/>
    <cellStyle name="Akzent2" xfId="2031" xr:uid="{0AFADEB4-2533-4486-809B-EEF15ADFD9A9}"/>
    <cellStyle name="Akzent3" xfId="2032" xr:uid="{7412EABB-D7E2-4190-9857-E1DBB7AF6727}"/>
    <cellStyle name="Akzent4" xfId="2033" xr:uid="{D217A4B5-40FD-42A6-9521-6AA1BAB51D34}"/>
    <cellStyle name="Akzent5" xfId="2034" xr:uid="{B33313BE-4943-46E0-A679-8B521A32BA1F}"/>
    <cellStyle name="Akzent6" xfId="2035" xr:uid="{934AC96E-234E-4B17-BFB9-A13CDF1756C3}"/>
    <cellStyle name="Ausgabe" xfId="2036" xr:uid="{6A7E505C-BC70-4017-9BD7-214824084BF9}"/>
    <cellStyle name="Bad" xfId="96" xr:uid="{11C4FD3B-EC7A-4CA6-9D7D-53B6C12904A5}"/>
    <cellStyle name="Bad 2" xfId="176" xr:uid="{D6253723-C455-488D-AE40-C23620B1212A}"/>
    <cellStyle name="Bad 2 2" xfId="2037" xr:uid="{5A66FD6E-BB92-4BB5-9205-7611BE2827D0}"/>
    <cellStyle name="Bad 2 3" xfId="2038" xr:uid="{38B8ED41-AFF7-4810-A85E-5ED38E612D61}"/>
    <cellStyle name="Bad 3" xfId="302" xr:uid="{0552AA41-C496-487C-9BDC-255E2C2A30C5}"/>
    <cellStyle name="Bad 3 2" xfId="2039" xr:uid="{667C21BE-E643-4C2F-8578-3013AA351C6E}"/>
    <cellStyle name="Bad 3 3" xfId="2040" xr:uid="{0717260C-B942-406B-8B53-ED3E7EE4B66D}"/>
    <cellStyle name="Bad 4" xfId="413" xr:uid="{B8CE1B8F-1EA4-4A96-9D88-06B8517D4F17}"/>
    <cellStyle name="Bad 4 2" xfId="2042" xr:uid="{683B70C6-E18F-40C2-BB3C-3C29823ED6E9}"/>
    <cellStyle name="Bad 4 3" xfId="2043" xr:uid="{9476B311-60B1-4BEF-AE98-E6C1E2568A8A}"/>
    <cellStyle name="Bad 4 4" xfId="2041" xr:uid="{2063C22A-F932-4AF6-818D-8CD2A63FE6C2}"/>
    <cellStyle name="Bad 5" xfId="2044" xr:uid="{4CCF8479-2204-4C46-ADFC-A72C97B9F3FA}"/>
    <cellStyle name="Bad 5 2" xfId="2045" xr:uid="{782D4A30-640D-4141-9869-EB350E299A02}"/>
    <cellStyle name="Bad 5 3" xfId="2046" xr:uid="{7B16E63A-28FD-4814-9ECB-DAECB6E185DB}"/>
    <cellStyle name="Bad 6" xfId="2047" xr:uid="{8D0D47EC-EA5D-4516-9E7A-5099857EF9ED}"/>
    <cellStyle name="Bad_popis" xfId="2048" xr:uid="{84A7ACEB-8105-4E95-BD9E-0DAAB6B68B69}"/>
    <cellStyle name="Berechnung" xfId="2049" xr:uid="{40FED5A8-A87A-4E77-A75A-9144A49B8032}"/>
    <cellStyle name="Calculation" xfId="97" xr:uid="{B88F9BA4-E393-4529-95DA-583E7F5E277A}"/>
    <cellStyle name="Calculation 2" xfId="177" xr:uid="{4721CED0-62D5-40B3-99B3-FE1853245486}"/>
    <cellStyle name="Calculation 2 2" xfId="2050" xr:uid="{154682A8-8044-4816-82E4-374A28C501D2}"/>
    <cellStyle name="Calculation 2 3" xfId="2051" xr:uid="{EB507661-114A-4651-BD98-7A22019AF61B}"/>
    <cellStyle name="Calculation 3" xfId="303" xr:uid="{669B1666-0BE1-4CD5-9B0F-5812867DD352}"/>
    <cellStyle name="Calculation 3 2" xfId="2052" xr:uid="{860E8321-9D8C-4980-B05B-EE18B84C05B9}"/>
    <cellStyle name="Calculation 3 3" xfId="2053" xr:uid="{DAD5142D-0221-4404-B021-15E942874025}"/>
    <cellStyle name="Calculation 4" xfId="414" xr:uid="{A961DD3C-7B18-4790-81A0-C8D53B1B6ED7}"/>
    <cellStyle name="Calculation 4 2" xfId="2055" xr:uid="{08D9E3E6-E16F-48BB-A357-FFD28BABD9A0}"/>
    <cellStyle name="Calculation 4 3" xfId="2056" xr:uid="{099D4FB7-80CF-4F2E-BD36-633EE1D6EAD4}"/>
    <cellStyle name="Calculation 4 4" xfId="2054" xr:uid="{DFBE60CB-59D2-4EA6-9FA2-69E386C30697}"/>
    <cellStyle name="Calculation 5" xfId="2057" xr:uid="{11C15587-85B2-43F7-826C-70F2DBF14BBF}"/>
    <cellStyle name="Calculation 5 2" xfId="2058" xr:uid="{0C4FD78A-C65E-40BA-AC6B-9F3BA57352A4}"/>
    <cellStyle name="Calculation 5 3" xfId="2059" xr:uid="{4649BCF3-A3B2-41BD-B1BC-594C6EFD9744}"/>
    <cellStyle name="Calculation 6" xfId="2060" xr:uid="{F33D79C6-E50B-4101-B0CF-A19923E78DF8}"/>
    <cellStyle name="Calculation_popis" xfId="2061" xr:uid="{85CA9D1D-8AFB-4A66-8300-4850BAA81F27}"/>
    <cellStyle name="CENA / KOS" xfId="10" xr:uid="{6D4660CE-6571-4CD9-B102-09A3BD836405}"/>
    <cellStyle name="Check Cell" xfId="98" xr:uid="{148F81F5-C155-4B04-B31D-56856963C4BB}"/>
    <cellStyle name="Check Cell 2" xfId="178" xr:uid="{3C58C76B-FB15-4641-B8EB-62D08E80A533}"/>
    <cellStyle name="Check Cell 2 2" xfId="2062" xr:uid="{E4358962-13CE-44A5-806A-A5FADF35F63C}"/>
    <cellStyle name="Check Cell 2 3" xfId="2063" xr:uid="{280F1FC1-D5C7-4040-906B-4A4FB238DA65}"/>
    <cellStyle name="Check Cell 3" xfId="304" xr:uid="{12E283F3-E268-4729-B1BC-DD0772A4BAE5}"/>
    <cellStyle name="Check Cell 3 2" xfId="2064" xr:uid="{C6A651E5-5E09-4E3D-8CD0-9DBEDED20003}"/>
    <cellStyle name="Check Cell 3 3" xfId="2065" xr:uid="{8544FDF1-24FD-4E6E-92D4-77F7FD43DF2C}"/>
    <cellStyle name="Check Cell 4" xfId="415" xr:uid="{E57C7C89-ED35-4C8F-B441-567E99CF3D26}"/>
    <cellStyle name="Check Cell 4 2" xfId="2067" xr:uid="{7573D12C-B2AC-466C-8B5F-296C70B8A970}"/>
    <cellStyle name="Check Cell 4 3" xfId="2068" xr:uid="{C89570AF-F1D4-43BA-A652-D045B6EACD2A}"/>
    <cellStyle name="Check Cell 4 4" xfId="2066" xr:uid="{CE5FDE14-A6E3-4CA1-9EA9-FAA0C4EBE897}"/>
    <cellStyle name="Check Cell 5" xfId="2069" xr:uid="{228D6F8C-BFFC-433A-895F-B815AB416101}"/>
    <cellStyle name="Check Cell 5 2" xfId="2070" xr:uid="{7AA31997-7B37-4182-A0EF-094AA2C46958}"/>
    <cellStyle name="Check Cell 5 3" xfId="2071" xr:uid="{222F3981-8B63-4136-9478-A8D158813A1E}"/>
    <cellStyle name="Check Cell 6" xfId="2072" xr:uid="{52CE7F0C-EB4D-4BD2-8E95-B889838CD4CA}"/>
    <cellStyle name="Check Cell_popis" xfId="2073" xr:uid="{A92209F0-8989-4F42-B37E-12E248FB61B3}"/>
    <cellStyle name="Comma [0] 2" xfId="2074" xr:uid="{46076649-098D-4CA2-869F-06F17276E740}"/>
    <cellStyle name="Comma [0]_Popis Etk" xfId="133" xr:uid="{2772CF84-8603-40E4-87E1-CF3769162B00}"/>
    <cellStyle name="Comma 10" xfId="523" xr:uid="{F4F7FF8E-EC07-4AEF-AF22-19B8AB6A6F63}"/>
    <cellStyle name="Comma 2" xfId="372" xr:uid="{437874FB-6DB8-4E75-89B8-9FE77DB6438C}"/>
    <cellStyle name="Comma 2 2" xfId="2076" xr:uid="{A705511D-10AF-4242-B725-221991326CCC}"/>
    <cellStyle name="Comma 2 2 2" xfId="2077" xr:uid="{00BC6B64-07FA-4830-9B69-2A2B57C32908}"/>
    <cellStyle name="Comma 2 3" xfId="2078" xr:uid="{70FE635F-1E3B-4C34-8BAB-A4374A4846E3}"/>
    <cellStyle name="Comma 2 4" xfId="2075" xr:uid="{0C414177-BFFB-41BA-B2B5-7DA9C02983CC}"/>
    <cellStyle name="Comma 3" xfId="353" xr:uid="{86EB9A78-CA16-44A8-805D-89B5E84DBB7E}"/>
    <cellStyle name="Comma 3 2" xfId="2080" xr:uid="{44FA179C-AC33-47AF-ABB3-3A7ACCD9CF42}"/>
    <cellStyle name="Comma 3 2 2" xfId="2081" xr:uid="{12C73A74-4A83-401A-9C90-6FE96CD3921A}"/>
    <cellStyle name="Comma 3 3" xfId="2082" xr:uid="{40F73E52-3043-4C44-BC04-6DEABDD77612}"/>
    <cellStyle name="Comma 3 4" xfId="2079" xr:uid="{B94878AA-E884-4BCC-ADAF-55B02DCF4049}"/>
    <cellStyle name="Comma 4" xfId="2083" xr:uid="{F0C7F50D-6A61-4F8E-8369-CDE4BAC8D1E3}"/>
    <cellStyle name="Comma 4 2" xfId="2084" xr:uid="{1C416216-246D-474D-9A67-6CE1E5243AD0}"/>
    <cellStyle name="Comma 4 2 2" xfId="2085" xr:uid="{A97E5F4F-0362-48BA-A20F-E0CA89D4AC8D}"/>
    <cellStyle name="Comma 4 3" xfId="2086" xr:uid="{43D15650-C76D-44FA-8CA9-5E1A37D14667}"/>
    <cellStyle name="Comma 5" xfId="258" xr:uid="{45C564E0-7B0C-4BE5-B481-F5772CF9D5B0}"/>
    <cellStyle name="Comma 5 2" xfId="2087" xr:uid="{92FF6E99-2A99-4B0C-B7DD-2E908A143E1E}"/>
    <cellStyle name="Comma 5 2 2" xfId="2088" xr:uid="{AC01554F-85F1-4E71-9D85-E61F069DF36C}"/>
    <cellStyle name="Comma 5 3" xfId="2089" xr:uid="{C462DAB0-7845-4457-86DF-D89BCA8FA91D}"/>
    <cellStyle name="Comma 6" xfId="2090" xr:uid="{C3D82319-76BB-456C-9CBC-21FC08DB02BE}"/>
    <cellStyle name="Comma 6 2" xfId="2091" xr:uid="{FB207BA6-F661-49C9-A58F-DF11E41E15F6}"/>
    <cellStyle name="Comma 6 2 2" xfId="2092" xr:uid="{93DBA7BE-435E-4223-BCE1-E87C5CEA2572}"/>
    <cellStyle name="Comma 6 3" xfId="2093" xr:uid="{34474689-1C3E-4FAE-A74F-128AB80B6123}"/>
    <cellStyle name="Comma_CNS-DP-SPECIAL" xfId="2094" xr:uid="{C553B12B-CE6C-4E29-9083-8417EC507BA0}"/>
    <cellStyle name="Comma0" xfId="2095" xr:uid="{6F439C4F-65D2-47A0-BE4F-3B1D096060B6}"/>
    <cellStyle name="Comma0 2" xfId="2096" xr:uid="{A5B9CC4C-F8FC-4E81-B126-25406FD69675}"/>
    <cellStyle name="Currency [0]_Popis Etk" xfId="126" xr:uid="{C3234B2B-7E6E-4E26-95D6-9DC47D6A609E}"/>
    <cellStyle name="Currency 2" xfId="2097" xr:uid="{1C6275DA-5379-4007-AB30-28A5DD19234E}"/>
    <cellStyle name="Currency 2 2" xfId="2098" xr:uid="{3D2F6953-502F-434C-A953-89F93ED48293}"/>
    <cellStyle name="Currency 2 2 2" xfId="2099" xr:uid="{05E8E5A5-842D-47D1-8A4C-828A2B2B33FF}"/>
    <cellStyle name="Currency 2 3" xfId="2100" xr:uid="{352277DB-F5EF-48A1-8B87-EBB81A6CE730}"/>
    <cellStyle name="Currency 3" xfId="2101" xr:uid="{06BA4532-161F-4F52-94F3-F7F8431AEBBD}"/>
    <cellStyle name="Currency 3 2" xfId="2102" xr:uid="{FFF7C423-A865-4063-B9D2-36FA1AFA505D}"/>
    <cellStyle name="Currency 3 2 2" xfId="2103" xr:uid="{65933D5F-0822-4E7C-B408-F42B7F826642}"/>
    <cellStyle name="Currency 3 3" xfId="2104" xr:uid="{1E6797BC-285F-4BC5-949A-4D582FFBC221}"/>
    <cellStyle name="Currency 4" xfId="2105" xr:uid="{A783145D-E551-49A9-883D-9B6AB430267E}"/>
    <cellStyle name="Currency 4 2" xfId="2106" xr:uid="{9113316D-61D0-4664-9C67-55CE5EB04299}"/>
    <cellStyle name="Currency 4 2 2" xfId="2107" xr:uid="{062E0023-7CA2-4991-BD68-FC129D83E0BF}"/>
    <cellStyle name="Currency 4 3" xfId="2108" xr:uid="{72E352F3-25B8-4C35-B0EE-51A68A0A6434}"/>
    <cellStyle name="Currency 5" xfId="2109" xr:uid="{939C6738-6694-44C0-B0D3-F894675B41D9}"/>
    <cellStyle name="Currency 5 2" xfId="2110" xr:uid="{D387C9CE-3C9D-4E9E-B4BD-3F9E3F814502}"/>
    <cellStyle name="Currency 5 2 2" xfId="2111" xr:uid="{EAB426CC-3968-4BA8-9486-EC8C4DD9CB09}"/>
    <cellStyle name="Currency 5 3" xfId="2112" xr:uid="{743A550B-3663-4C87-BAE1-82400702DB84}"/>
    <cellStyle name="Currency 6" xfId="2113" xr:uid="{101C7504-B1E4-46EB-8B4F-8CDBC5FD5839}"/>
    <cellStyle name="Currency 6 2" xfId="2114" xr:uid="{66A9D574-BF25-44EA-8C00-C3C773894B9F}"/>
    <cellStyle name="Currency 6 2 2" xfId="2115" xr:uid="{C4782C58-9064-455A-9365-E9A0802BB552}"/>
    <cellStyle name="Currency 6 3" xfId="2116" xr:uid="{CC52F318-1E5E-4A34-B7D9-B3BEC4150B27}"/>
    <cellStyle name="Currency 7" xfId="2117" xr:uid="{40E200F0-7374-4A5F-A656-E60CC138E03C}"/>
    <cellStyle name="Currency 8" xfId="2118" xr:uid="{6551BF38-A389-4C09-B0F7-865C935D60EB}"/>
    <cellStyle name="Currency_CNS-DP-SPECIAL" xfId="2119" xr:uid="{15051102-8D58-4D37-B2C4-210BDC570EA6}"/>
    <cellStyle name="Currency0" xfId="2120" xr:uid="{B5926414-BBDD-4014-A6B0-3088613B39A9}"/>
    <cellStyle name="Currency0 2" xfId="2121" xr:uid="{83960C85-7648-412F-A35D-0280763884FC}"/>
    <cellStyle name="dataf" xfId="2122" xr:uid="{FEBE6D29-8A61-4B55-9B86-6E0C05EE5A70}"/>
    <cellStyle name="datag" xfId="2123" xr:uid="{FC4A27B1-BBAA-41F9-A7EB-CF30A833C019}"/>
    <cellStyle name="Date" xfId="2124" xr:uid="{71BDE00E-2075-469E-8E6C-F39F67DAF810}"/>
    <cellStyle name="Date 2" xfId="2125" xr:uid="{286410EA-7715-472A-87F3-0ED9963B8C65}"/>
    <cellStyle name="Denar [0]_V3 plin" xfId="341" xr:uid="{1C1A5E20-9E3F-4BF9-934C-19DCA28D17D5}"/>
    <cellStyle name="Denar_V3 plin" xfId="342" xr:uid="{4411FE05-2EA7-4DFE-A6AF-2F4E0C6D3C44}"/>
    <cellStyle name="Dezimal [0]_Akt.Typen" xfId="2126" xr:uid="{A4A1E1D9-C545-451B-A49D-56D22133F2C1}"/>
    <cellStyle name="Dezimal_Akt.Typen" xfId="2127" xr:uid="{41C32899-8CC8-4AAD-A612-C038B209CDFD}"/>
    <cellStyle name="Dobro 2" xfId="179" xr:uid="{A2E3911F-C002-4FBE-AD01-62EA6D630B6D}"/>
    <cellStyle name="Dobro 2 2" xfId="2128" xr:uid="{7BAD540D-CFE7-4F6C-9327-AEE814CEDFDF}"/>
    <cellStyle name="Dobro 2 3" xfId="2129" xr:uid="{F00509DB-7CB1-42DF-88C5-A8E6AA16AEE7}"/>
    <cellStyle name="Dobro 3" xfId="2130" xr:uid="{14B62C0E-0F7D-4FEC-8D40-938368719316}"/>
    <cellStyle name="down" xfId="2131" xr:uid="{25025673-F18D-4267-8147-3E0797DBA30D}"/>
    <cellStyle name="Eingabe" xfId="2132" xr:uid="{64E7D4C3-1D7A-4136-ADA1-D73DF7F5AA9C}"/>
    <cellStyle name="Element-delo" xfId="2133" xr:uid="{5374AA87-95D6-488E-B02B-6397CCCF0304}"/>
    <cellStyle name="Element-delo 2" xfId="2134" xr:uid="{0DA6BD6D-71F9-496B-BF52-1ADDF008C105}"/>
    <cellStyle name="Element-delo 3" xfId="2135" xr:uid="{182CBEFD-1F4A-4E70-99D3-B48517D67F15}"/>
    <cellStyle name="Element-delo 3 2" xfId="2136" xr:uid="{0BF37876-4EBF-4198-8244-4BEEA5D373FE}"/>
    <cellStyle name="Element-delo 4" xfId="2137" xr:uid="{E77A22E8-038A-48EC-B118-93982C39584A}"/>
    <cellStyle name="Element-delo 5" xfId="2138" xr:uid="{29F6E11B-07F9-4372-814C-DDCD562F9B7C}"/>
    <cellStyle name="Element-delo 5 2" xfId="2139" xr:uid="{7B5DCE1B-3660-4062-ABB8-745AE9B6C8D6}"/>
    <cellStyle name="Element-delo 6" xfId="2140" xr:uid="{B1001BAE-1430-42D7-92B7-7C1A6AE32510}"/>
    <cellStyle name="Element-delo_Gorenje Indop_cerberus_693" xfId="2141" xr:uid="{75671556-C4C7-4BC8-9C22-5C86FE9908AD}"/>
    <cellStyle name="Emphasis 1" xfId="99" xr:uid="{9B5EA79A-849D-4EE4-A18D-CB18C1693371}"/>
    <cellStyle name="Emphasis 1 2" xfId="305" xr:uid="{82751064-52F8-4EBE-BF6F-8D85077F2EEE}"/>
    <cellStyle name="Emphasis 2" xfId="100" xr:uid="{CF1AE8A3-B2C7-4465-B6E3-ACCCACA8DFC4}"/>
    <cellStyle name="Emphasis 2 2" xfId="306" xr:uid="{F440E84C-E616-48C6-B597-C4CFF83C6BDE}"/>
    <cellStyle name="Emphasis 3" xfId="101" xr:uid="{CBF8E99A-F9E9-45AB-BCB2-3F0FE0057C50}"/>
    <cellStyle name="Emphasis 3 2" xfId="307" xr:uid="{F91683BF-B41A-4F7D-A560-AB3C544C5EEC}"/>
    <cellStyle name="Ergebnis" xfId="2142" xr:uid="{C9A3B167-4D35-40BD-A38C-234C7E13676E}"/>
    <cellStyle name="Erklärender Text" xfId="2143" xr:uid="{69377063-AA76-4BFC-9EDD-30C56E2FC904}"/>
    <cellStyle name="Euro" xfId="180" xr:uid="{F7C64DD8-C919-4CC3-B1CC-49BF47BC0AA3}"/>
    <cellStyle name="Euro 2" xfId="343" xr:uid="{F1AF18B2-C816-4A17-ACF2-433A63DDDFDD}"/>
    <cellStyle name="Euro 2 2" xfId="2145" xr:uid="{28B91EEE-B9A3-4918-AA32-33EEEE6681F5}"/>
    <cellStyle name="Euro 2 3" xfId="2146" xr:uid="{B6C6CD8B-2611-4B33-AA87-E2E75BAFA1D6}"/>
    <cellStyle name="Euro 2 4" xfId="2147" xr:uid="{EDD47B1C-6F3D-4C07-AD4D-7E9E566687BD}"/>
    <cellStyle name="Euro 2 5" xfId="2144" xr:uid="{15F3F212-7DD8-45E8-B5FB-42FFEFF287C5}"/>
    <cellStyle name="Euro 3" xfId="366" xr:uid="{E2200102-B266-4739-A447-8098A9EAC36C}"/>
    <cellStyle name="Euro 3 2" xfId="2148" xr:uid="{41DBCFFE-52E3-458F-8872-4596A656F9A4}"/>
    <cellStyle name="Euro 4" xfId="2149" xr:uid="{0ECF11DF-812A-44D9-8755-0F73F5B550FF}"/>
    <cellStyle name="Euro 4 2" xfId="2150" xr:uid="{54286C9A-1EE5-4EC9-B672-016CF3D760B0}"/>
    <cellStyle name="Euro 5" xfId="2151" xr:uid="{EE9DD78A-302B-471F-98BC-F9D2DD3A7D80}"/>
    <cellStyle name="Euro 6" xfId="2152" xr:uid="{5844FF28-0C88-44DB-8D08-18BCE79FC853}"/>
    <cellStyle name="Euro 7" xfId="2153" xr:uid="{4F4ACD2D-CF51-471D-B9C3-372DB5373AB8}"/>
    <cellStyle name="Euro_Kalk_MCB domžale" xfId="2154" xr:uid="{0361E736-3FF5-451A-86F1-6725C318EC9B}"/>
    <cellStyle name="Excel Built-in Normal" xfId="28" xr:uid="{BA7D9ED2-BB12-43A5-B5C0-CF67D9FC481A}"/>
    <cellStyle name="Excel Built-in Normal 1" xfId="14853" xr:uid="{DB46B897-FA19-4813-BE95-E247631451E5}"/>
    <cellStyle name="Excel Built-in Normal 2" xfId="30" xr:uid="{ACA2884B-56DD-465C-ACB3-7DCD7C8C1EF3}"/>
    <cellStyle name="Excel Built-in Normal 3" xfId="2155" xr:uid="{52D1B9B3-11D8-47F9-A12D-07929C0B9B2F}"/>
    <cellStyle name="Excel Built-in Normal 4" xfId="14852" xr:uid="{3E1EDAFA-F993-42FD-A141-E52986983BD7}"/>
    <cellStyle name="Explanatory Text" xfId="102" xr:uid="{E8760296-5841-4E4E-ACEE-1AA6DC55D68F}"/>
    <cellStyle name="Explanatory Text 16" xfId="14854" xr:uid="{F579CA13-D3CE-435F-8769-BCBF09980C55}"/>
    <cellStyle name="Explanatory Text 2" xfId="416" xr:uid="{F9F655F7-492B-4273-9A9E-B57A9BF3F99D}"/>
    <cellStyle name="Explanatory Text 2 2" xfId="2157" xr:uid="{EEDF4827-1905-4697-8626-FF1D89716A56}"/>
    <cellStyle name="Explanatory Text 2 3" xfId="2158" xr:uid="{8EA5F583-12E5-4AFA-A644-31D01C9B407F}"/>
    <cellStyle name="Explanatory Text 2 4" xfId="2156" xr:uid="{0D0899EF-3ABB-4E17-B619-E8D4EDAEEAFC}"/>
    <cellStyle name="Explanatory Text 3" xfId="2159" xr:uid="{67BCC3E2-0176-4986-8DA9-293AC49CA1BD}"/>
    <cellStyle name="Explanatory Text 3 2" xfId="2160" xr:uid="{7CF0C81A-E3A3-4247-8856-503CA4132268}"/>
    <cellStyle name="Explanatory Text 3 3" xfId="2161" xr:uid="{212F5B9B-6D52-4771-B232-62286C6FA68A}"/>
    <cellStyle name="Explanatory Text 4" xfId="2162" xr:uid="{FC6F6709-E78A-48D6-83CB-58494CF3F938}"/>
    <cellStyle name="Explanatory Text 4 2" xfId="2163" xr:uid="{AC51F928-7AC6-4D09-A9DB-FDA4DD1B434D}"/>
    <cellStyle name="Explanatory Text 4 3" xfId="2164" xr:uid="{06895BEA-E65B-4DEE-8A6A-08D20CCECC1B}"/>
    <cellStyle name="Explanatory Text 5" xfId="2165" xr:uid="{9F24495F-55D6-4215-AD8A-66CD9587C0E0}"/>
    <cellStyle name="Explanatory Text 5 2" xfId="2166" xr:uid="{422D9097-B710-444A-B48F-7AADAB46C022}"/>
    <cellStyle name="Explanatory Text 5 3" xfId="2167" xr:uid="{849B619F-D356-4A19-9470-024E7032F6F3}"/>
    <cellStyle name="Explanatory Text 6" xfId="2168" xr:uid="{5260E0BC-E86B-43E4-B54C-2D5C9D16CE6C}"/>
    <cellStyle name="Explanatory Text_POPIS" xfId="2169" xr:uid="{DEFB16F3-7BAE-4EAB-A5AE-83AF5457A0B4}"/>
    <cellStyle name="Fixed" xfId="2170" xr:uid="{B37F70C4-50A0-4184-BD2F-526760C3756F}"/>
    <cellStyle name="Fixed 2" xfId="2171" xr:uid="{8B15E3AE-46F1-4720-8450-B4CE34A08830}"/>
    <cellStyle name="Followed Hyperlink" xfId="2172" xr:uid="{7F2B7163-BF3E-4CB6-B829-3C27FA455E94}"/>
    <cellStyle name="Good" xfId="103" xr:uid="{BA6080FE-6C35-4AFA-9D33-BA56C4DD3035}"/>
    <cellStyle name="Good 2" xfId="181" xr:uid="{00B04CDA-6A78-4E7F-AB58-A185537EE98E}"/>
    <cellStyle name="Good 2 2" xfId="2173" xr:uid="{BCF40A9D-B0A9-46F9-8D13-361209D33D39}"/>
    <cellStyle name="Good 2 3" xfId="2174" xr:uid="{E9F3F33A-90E3-458C-9CDD-C3F41FB3E3E5}"/>
    <cellStyle name="Good 3" xfId="308" xr:uid="{616B03AD-CDEB-41C6-B2C1-256E8C449EF5}"/>
    <cellStyle name="Good 3 2" xfId="2175" xr:uid="{89B78128-6384-46CD-8978-97691CAFA817}"/>
    <cellStyle name="Good 3 3" xfId="2176" xr:uid="{EF41888A-CABC-44A4-AFEF-404C1837AA2D}"/>
    <cellStyle name="Good 4" xfId="417" xr:uid="{D0D3CF0E-BCDE-44F9-A4D0-DB52917B3666}"/>
    <cellStyle name="Good 4 2" xfId="2178" xr:uid="{02386B39-8ABB-4C57-8D05-DE172CE68885}"/>
    <cellStyle name="Good 4 3" xfId="2179" xr:uid="{664B2627-DE8C-411A-AF7A-359B6E8BE53C}"/>
    <cellStyle name="Good 4 4" xfId="2177" xr:uid="{590CEB38-4A05-41D5-AF4F-E42D0F634365}"/>
    <cellStyle name="Good 5" xfId="2180" xr:uid="{E74C1EA8-D5ED-4766-ABD7-DFA7F1FE3F2F}"/>
    <cellStyle name="Good 5 2" xfId="2181" xr:uid="{1F43F888-872D-475A-97C4-B822FB739C1F}"/>
    <cellStyle name="Good 5 3" xfId="2182" xr:uid="{F141C101-192F-47BF-BA21-9A62618C4E8B}"/>
    <cellStyle name="Good 6" xfId="2183" xr:uid="{F4411DBE-69B1-4226-978B-0DC83973DB86}"/>
    <cellStyle name="Good_popis" xfId="2184" xr:uid="{16A23687-EF76-4E82-B51D-87A1AA6CCAC1}"/>
    <cellStyle name="Gut" xfId="2185" xr:uid="{8EB53568-3228-45CD-8E1D-5E2AA35B3754}"/>
    <cellStyle name="Heading" xfId="326" xr:uid="{8F08F793-64E3-4408-8D2A-24CE57FB4FC5}"/>
    <cellStyle name="Heading 1" xfId="104" xr:uid="{CB9A57AE-2E22-4464-9F49-32D368DC3599}"/>
    <cellStyle name="Heading 1 10" xfId="2186" xr:uid="{D7DCBC69-D9FF-4866-AA8E-A52D925A9511}"/>
    <cellStyle name="Heading 1 10 2" xfId="2187" xr:uid="{A7DB9AAF-27EF-40C1-9AA9-68BC2CC5EA88}"/>
    <cellStyle name="Heading 1 10 3" xfId="2188" xr:uid="{93E5B4A0-F16B-4236-BE00-5E931C5A20AC}"/>
    <cellStyle name="Heading 1 11" xfId="2189" xr:uid="{165D0894-A2EE-4D2B-B99E-200F7BBA689F}"/>
    <cellStyle name="Heading 1 2" xfId="182" xr:uid="{CBA76117-94D3-4BFD-A5C4-6F2A6EB79365}"/>
    <cellStyle name="Heading 1 2 2" xfId="2190" xr:uid="{C76470DB-D27C-4259-AD8F-E13737C77AE6}"/>
    <cellStyle name="Heading 1 2 3" xfId="2191" xr:uid="{C4F5D1F3-382C-4DC6-8E19-76BAE566CBC2}"/>
    <cellStyle name="Heading 1 3" xfId="418" xr:uid="{7FEC1129-84A6-4366-BF58-DC491CEDCCB9}"/>
    <cellStyle name="Heading 1 3 2" xfId="2193" xr:uid="{C0D47B53-A2E7-489B-BE92-32CE402D6E0E}"/>
    <cellStyle name="Heading 1 3 3" xfId="2194" xr:uid="{96C27308-48FE-4EC7-8288-49D1388069F4}"/>
    <cellStyle name="Heading 1 3 4" xfId="2192" xr:uid="{BEBD6D0A-182C-40A1-B813-631DF44417ED}"/>
    <cellStyle name="Heading 1 4" xfId="2195" xr:uid="{EF357C70-FE4A-4AC4-90AE-69EFC3BCF918}"/>
    <cellStyle name="Heading 1 4 2" xfId="2196" xr:uid="{38579486-D78C-48F5-AB6F-F6F76913301F}"/>
    <cellStyle name="Heading 1 4 3" xfId="2197" xr:uid="{DA7A3942-4209-4660-ABBD-5D44DBB1D07C}"/>
    <cellStyle name="Heading 1 5" xfId="2198" xr:uid="{FD1C971F-BFB5-4BFD-8ECA-76363DEECC7B}"/>
    <cellStyle name="Heading 1 5 2" xfId="2199" xr:uid="{B71795AF-2049-4F62-854E-44945732B6BC}"/>
    <cellStyle name="Heading 1 5 3" xfId="2200" xr:uid="{AFF58FE0-42F4-4CC0-BD3F-4B321671B395}"/>
    <cellStyle name="Heading 1 6" xfId="2201" xr:uid="{6ACEBF65-54DB-45A8-904C-E0B9E2F77E8A}"/>
    <cellStyle name="Heading 1 6 2" xfId="2202" xr:uid="{ECAF055B-EE6B-4E93-AC0C-DF7009EFB3BA}"/>
    <cellStyle name="Heading 1 6 3" xfId="2203" xr:uid="{A73DBFB7-5298-4017-BD6E-62EC8FBAFD03}"/>
    <cellStyle name="Heading 1 7" xfId="2204" xr:uid="{E8D000A0-6044-4CF4-A4CF-3A990C8B0676}"/>
    <cellStyle name="Heading 1 7 2" xfId="2205" xr:uid="{301EF4D9-A068-44D0-B317-E37C8C577A10}"/>
    <cellStyle name="Heading 1 7 3" xfId="2206" xr:uid="{6A6F7CF6-56E8-4D83-AE9B-08AD73A43047}"/>
    <cellStyle name="Heading 1 8" xfId="2207" xr:uid="{CA49C35E-2545-491D-A262-C5410AFAB2C2}"/>
    <cellStyle name="Heading 1 8 2" xfId="2208" xr:uid="{1C714EE4-4952-436B-9049-5923B6A8DA24}"/>
    <cellStyle name="Heading 1 8 3" xfId="2209" xr:uid="{BB3F5A6C-AFC6-4B29-BF7E-6D503F6CEC30}"/>
    <cellStyle name="Heading 1 9" xfId="2210" xr:uid="{184ED6A0-17FF-4D45-AAB3-457B06DC246E}"/>
    <cellStyle name="Heading 1 9 2" xfId="2211" xr:uid="{CCBBD90B-5FD4-4CDA-B488-E619F6AF9F42}"/>
    <cellStyle name="Heading 1 9 3" xfId="2212" xr:uid="{71A5601B-0FA8-48AB-A642-662D2375ED3A}"/>
    <cellStyle name="Heading 1_popis" xfId="2213" xr:uid="{F2377FC1-5923-4FCE-A509-37493B5AFAAF}"/>
    <cellStyle name="Heading 2" xfId="105" xr:uid="{83721306-55FE-4299-A2D3-4C43610530EF}"/>
    <cellStyle name="Heading 2 10" xfId="2214" xr:uid="{6BB7F41A-BC5F-44DE-88C9-DF36617CACB9}"/>
    <cellStyle name="Heading 2 10 2" xfId="2215" xr:uid="{7EBE22D8-FC2A-45CA-AB63-D95757684401}"/>
    <cellStyle name="Heading 2 10 3" xfId="2216" xr:uid="{907045BC-6FCD-49C3-9221-247AA049F82D}"/>
    <cellStyle name="Heading 2 11" xfId="2217" xr:uid="{AD087074-8B4D-4DA9-8EDF-0B2C65B9B0EF}"/>
    <cellStyle name="Heading 2 2" xfId="183" xr:uid="{D912BEDA-7AB9-441D-8A4F-34C8AD7B9AE4}"/>
    <cellStyle name="Heading 2 2 2" xfId="2218" xr:uid="{860A338E-2624-4513-9A74-D22E29FF8EB7}"/>
    <cellStyle name="Heading 2 2 3" xfId="2219" xr:uid="{DAFF763B-760E-43B9-809D-3CA529CABB36}"/>
    <cellStyle name="Heading 2 3" xfId="419" xr:uid="{60C8140D-4103-4651-A26E-7B3DD592200C}"/>
    <cellStyle name="Heading 2 3 2" xfId="2221" xr:uid="{DC5870E4-E852-441B-9757-2727323A6874}"/>
    <cellStyle name="Heading 2 3 3" xfId="2222" xr:uid="{B21D7C5A-42B4-4388-996C-B73707B58061}"/>
    <cellStyle name="Heading 2 3 4" xfId="2220" xr:uid="{1EB5E15B-BF64-4108-B1AB-AA57CC87394B}"/>
    <cellStyle name="Heading 2 4" xfId="2223" xr:uid="{64CB6025-625E-4BB6-A07C-130AB963E5C4}"/>
    <cellStyle name="Heading 2 4 2" xfId="2224" xr:uid="{1CF729F3-1CA5-4893-B6CC-0E9068AB52C0}"/>
    <cellStyle name="Heading 2 4 3" xfId="2225" xr:uid="{39829A5C-C1EE-4191-A4AC-972D38E9AF96}"/>
    <cellStyle name="Heading 2 5" xfId="2226" xr:uid="{441009CB-688C-4350-8B2A-BE284BE4543E}"/>
    <cellStyle name="Heading 2 5 2" xfId="2227" xr:uid="{756F7DDD-73E0-46DB-AB69-20C6DBE6BCB5}"/>
    <cellStyle name="Heading 2 5 3" xfId="2228" xr:uid="{7A9F3046-5F27-42F2-A256-CFA256C461E5}"/>
    <cellStyle name="Heading 2 6" xfId="2229" xr:uid="{0BC6E1F2-9CF8-422A-9774-1779621A6C2B}"/>
    <cellStyle name="Heading 2 6 2" xfId="2230" xr:uid="{D778B764-A49E-4519-B1F7-BF945C5A8C4A}"/>
    <cellStyle name="Heading 2 6 3" xfId="2231" xr:uid="{58DC4F75-31C2-4259-BE26-083600601813}"/>
    <cellStyle name="Heading 2 7" xfId="2232" xr:uid="{63154464-9EA2-4DDA-ADB1-03A2B45E206F}"/>
    <cellStyle name="Heading 2 7 2" xfId="2233" xr:uid="{6C4F3DCE-5564-4610-BBE4-D46DCAF04B44}"/>
    <cellStyle name="Heading 2 7 3" xfId="2234" xr:uid="{3189BC40-5695-4679-B306-E61E77B6F190}"/>
    <cellStyle name="Heading 2 8" xfId="2235" xr:uid="{71708DAD-E511-4CB4-A1E7-D242F117CA76}"/>
    <cellStyle name="Heading 2 8 2" xfId="2236" xr:uid="{39558164-8C8C-4B93-81C9-6D28366B5A32}"/>
    <cellStyle name="Heading 2 8 3" xfId="2237" xr:uid="{E6F203D1-B906-45F6-9059-4E1F1C98B519}"/>
    <cellStyle name="Heading 2 9" xfId="2238" xr:uid="{BFA30788-1AC4-40CA-A1C4-D06A7B197798}"/>
    <cellStyle name="Heading 2 9 2" xfId="2239" xr:uid="{474DF91E-6201-43D9-B3AC-C8E15C6AD6A3}"/>
    <cellStyle name="Heading 2 9 3" xfId="2240" xr:uid="{70D977F4-FE75-46B8-88AE-B48DF67204FE}"/>
    <cellStyle name="Heading 2_popis" xfId="2241" xr:uid="{18C46979-035A-48F9-8853-7102510EA5D2}"/>
    <cellStyle name="Heading 3" xfId="106" xr:uid="{EA24D7FD-3A91-49B6-A4B9-2A1AFAC27004}"/>
    <cellStyle name="Heading 3 2" xfId="184" xr:uid="{A9BBF399-8E53-492F-8A86-024E6B2578AE}"/>
    <cellStyle name="Heading 3 2 2" xfId="2242" xr:uid="{4FFEA146-4393-4CB6-A9EE-0471B7F998AA}"/>
    <cellStyle name="Heading 3 2 3" xfId="2243" xr:uid="{F13D5D95-2BC4-49CB-B4B4-DC163855630B}"/>
    <cellStyle name="Heading 3 3" xfId="420" xr:uid="{652B231B-334C-47C2-BA25-7205BBBBA2CB}"/>
    <cellStyle name="Heading 3 3 2" xfId="2245" xr:uid="{1AEE4DD7-5CC0-451D-9862-5CC142BAAE5B}"/>
    <cellStyle name="Heading 3 3 3" xfId="2246" xr:uid="{C8CFB001-0AC6-40C7-8681-05DD01C9ACDF}"/>
    <cellStyle name="Heading 3 3 4" xfId="2244" xr:uid="{1659B390-AB1A-4A38-B995-455993D677C0}"/>
    <cellStyle name="Heading 3 4" xfId="2247" xr:uid="{4176315D-BE13-4B60-BF9C-AC2ABB158A2F}"/>
    <cellStyle name="Heading 3 4 2" xfId="2248" xr:uid="{D1F8377C-DB83-43CC-9FAE-51AE0398F6A0}"/>
    <cellStyle name="Heading 3 4 3" xfId="2249" xr:uid="{C370AB7A-24CD-4564-95E5-ECF99EB62EB4}"/>
    <cellStyle name="Heading 3 5" xfId="2250" xr:uid="{8379D61D-D296-460C-94E8-5D8D00DB56BE}"/>
    <cellStyle name="Heading 3 5 2" xfId="2251" xr:uid="{DE218A3E-F62F-4B0A-9240-6D706800F3AC}"/>
    <cellStyle name="Heading 3 5 3" xfId="2252" xr:uid="{03B1DE4D-A1EB-49ED-B5FD-DA9A9C4559EA}"/>
    <cellStyle name="Heading 3 6" xfId="2253" xr:uid="{6A43D719-2EC8-4F13-9135-5DA0C13FB98B}"/>
    <cellStyle name="Heading 3_popis" xfId="2254" xr:uid="{7E83035B-D179-4B9A-B346-2A73C8A8CFB4}"/>
    <cellStyle name="Heading 4" xfId="107" xr:uid="{604EC1EC-EBA0-48DA-A41E-9B9CAE9033EE}"/>
    <cellStyle name="Heading 4 2" xfId="421" xr:uid="{905829F2-8EA6-428C-8FAE-DEF4C310F83A}"/>
    <cellStyle name="Heading 4 2 2" xfId="2256" xr:uid="{4725C3B8-A4CA-4F62-AAEF-CCAD54AE40C0}"/>
    <cellStyle name="Heading 4 2 3" xfId="2257" xr:uid="{127562F6-0531-41B0-A938-9E9A4B78CB8B}"/>
    <cellStyle name="Heading 4 2 4" xfId="2255" xr:uid="{A54D11BB-56B5-4A77-A0A5-AC85F3EEA0BD}"/>
    <cellStyle name="Heading 4 3" xfId="2258" xr:uid="{D27AC716-8BA4-4159-BB16-4D7B1F2A3227}"/>
    <cellStyle name="Heading 4 3 2" xfId="2259" xr:uid="{F543B64C-BD00-4758-998C-F12AEA8EA548}"/>
    <cellStyle name="Heading 4 3 3" xfId="2260" xr:uid="{97B91783-7BB4-49AF-99FD-9507D0D78FA2}"/>
    <cellStyle name="Heading 4 4" xfId="2261" xr:uid="{B15A211D-929D-46D0-A58C-CDBEF8FACD4D}"/>
    <cellStyle name="Heading 4 4 2" xfId="2262" xr:uid="{DDE473B8-7083-4594-BE98-E572C9526EF7}"/>
    <cellStyle name="Heading 4 4 3" xfId="2263" xr:uid="{68CA99B5-41B5-4EB4-9FF0-0B91200EE797}"/>
    <cellStyle name="Heading 4 5" xfId="2264" xr:uid="{35276C91-EE2E-40BF-85DB-B1BE55A834CA}"/>
    <cellStyle name="Heading 4 5 2" xfId="2265" xr:uid="{5477849E-4FA7-44D6-8187-E32B0C43730E}"/>
    <cellStyle name="Heading 4 5 3" xfId="2266" xr:uid="{CAA9D14D-8252-49FD-8F38-888D759D69E9}"/>
    <cellStyle name="Heading 4 6" xfId="2267" xr:uid="{95736030-7D55-41C2-9002-4D4582984343}"/>
    <cellStyle name="Heading 4_popis" xfId="2268" xr:uid="{439E3F31-7458-462C-A238-F1FCE7F12520}"/>
    <cellStyle name="Heading1" xfId="327" xr:uid="{1B3AE2D8-299A-4EFD-9675-DF1D268D6B3A}"/>
    <cellStyle name="HEADING2" xfId="2269" xr:uid="{DCB081E2-2E2A-4B29-A222-0CE32EA5C78C}"/>
    <cellStyle name="Hiperpovezava 2" xfId="2270" xr:uid="{2282FB0F-26C5-4345-A594-4AC8FD844EC7}"/>
    <cellStyle name="Hiperpovezava 2 2" xfId="2271" xr:uid="{6738F91C-4619-43BA-907F-7DBB48DBD7E6}"/>
    <cellStyle name="Hiperpovezava 2 2 2" xfId="2272" xr:uid="{4E924164-EB9A-4641-8713-42FED0CFBC50}"/>
    <cellStyle name="Hiperpovezava 2 2 3" xfId="2273" xr:uid="{4C4FB07A-220A-45B0-988A-CCDF50D01DA2}"/>
    <cellStyle name="Hiperpovezava 2 3" xfId="2274" xr:uid="{4C8AEF1F-00EC-4FD4-B581-52231074F040}"/>
    <cellStyle name="Hiperpovezava 2 4" xfId="2275" xr:uid="{558D977D-5CA1-4DF3-A15F-2780193150BF}"/>
    <cellStyle name="Hiperpovezava 3" xfId="2276" xr:uid="{650AA58F-C46B-4A07-99C1-6300FEB42AD0}"/>
    <cellStyle name="Hiperpovezava 3 2" xfId="2277" xr:uid="{11D95EBC-D71D-40AC-942F-DA78956C72B5}"/>
    <cellStyle name="Hiperpovezava 4" xfId="2278" xr:uid="{201C5903-1F4C-4AAF-A738-07C1F2C4F782}"/>
    <cellStyle name="Hiperpovezava 5" xfId="2279" xr:uid="{A2223B56-DE5C-4EF0-881F-71F9C5EBD193}"/>
    <cellStyle name="Hiperpovezava 6" xfId="2280" xr:uid="{1EC23345-D027-4F72-B47E-737573D55CAC}"/>
    <cellStyle name="Hyperlink" xfId="2281" xr:uid="{85D7E7CE-72A0-4302-8164-EC5590C430A9}"/>
    <cellStyle name="Input" xfId="108" xr:uid="{52EA4336-9C09-4245-8E01-175B8A40DCA1}"/>
    <cellStyle name="Input 2" xfId="185" xr:uid="{A8D3D3B9-AE70-4F76-881C-61363E7638C4}"/>
    <cellStyle name="Input 2 2" xfId="2282" xr:uid="{892B684A-3679-4ABD-8635-EC0D16C305B5}"/>
    <cellStyle name="Input 2 3" xfId="2283" xr:uid="{4F85F932-337E-42D8-A8FA-87C88023205D}"/>
    <cellStyle name="Input 3" xfId="309" xr:uid="{3940767D-BEEC-4EAF-BD28-DF4ACD8C2197}"/>
    <cellStyle name="Input 3 2" xfId="2284" xr:uid="{6397433A-DAF0-4A22-9180-2717FD942A34}"/>
    <cellStyle name="Input 3 3" xfId="2285" xr:uid="{80CCD540-8EB1-49EA-AC34-777793649BBD}"/>
    <cellStyle name="Input 4" xfId="422" xr:uid="{538BE46B-6E4F-4D4A-A883-809858747A10}"/>
    <cellStyle name="Input 4 2" xfId="2287" xr:uid="{DF6512F5-99C5-4608-969D-F8958AF54244}"/>
    <cellStyle name="Input 4 3" xfId="2288" xr:uid="{54295BBC-80FD-4438-A9E4-FE006D14F146}"/>
    <cellStyle name="Input 4 4" xfId="2286" xr:uid="{61ED8DEB-8A19-41CC-9B8B-BAA6D011BBCC}"/>
    <cellStyle name="Input 5" xfId="2289" xr:uid="{9BFECB11-7DE8-4627-A918-4D1CA79C728C}"/>
    <cellStyle name="Input 5 2" xfId="2290" xr:uid="{DFBF7696-13BD-4455-9712-E0AEB942488B}"/>
    <cellStyle name="Input 5 3" xfId="2291" xr:uid="{C3AF6A7E-AC75-4FA9-A51E-4FE79B24F98B}"/>
    <cellStyle name="Input 6" xfId="2292" xr:uid="{EFC18907-4044-477D-A81C-EAA62772E69C}"/>
    <cellStyle name="Input_popis" xfId="2293" xr:uid="{1316CF19-2D08-496C-BBF1-05FDBD5A9B61}"/>
    <cellStyle name="Item" xfId="2294" xr:uid="{939172A6-3D2D-4188-84D0-4574D3973A22}"/>
    <cellStyle name="Izhod 2" xfId="186" xr:uid="{3A148637-281A-41E3-A245-5914A88EEAEC}"/>
    <cellStyle name="Izhod 3" xfId="449" xr:uid="{5EE95BAA-301D-4B5E-86B4-D40C65347D4D}"/>
    <cellStyle name="Keš" xfId="2295" xr:uid="{5CA1F905-AE2D-4CDE-A32E-29050277297A}"/>
    <cellStyle name="Komma0" xfId="2296" xr:uid="{44B328E2-733D-44A8-934A-04EB0DADDA8A}"/>
    <cellStyle name="Kos" xfId="2297" xr:uid="{234B8E6B-7F5F-488B-ACE0-EC3D0D839791}"/>
    <cellStyle name="Linked Cell" xfId="109" xr:uid="{49039063-8C35-4ECF-98CA-867D519D22F4}"/>
    <cellStyle name="Linked Cell 2" xfId="187" xr:uid="{22361028-7AFE-4260-AA2F-D8C923AE3468}"/>
    <cellStyle name="Linked Cell 2 2" xfId="503" xr:uid="{5652747A-D6B3-4FE5-9361-8A930F38864F}"/>
    <cellStyle name="Linked Cell 2 2 2" xfId="2298" xr:uid="{6048EA8F-7B68-479F-AF71-033E40C9F285}"/>
    <cellStyle name="Linked Cell 2 3" xfId="2299" xr:uid="{B6171A2B-A293-4115-AD36-2D0897112378}"/>
    <cellStyle name="Linked Cell 3" xfId="423" xr:uid="{67146203-B23C-4836-A27E-51D2D77CB516}"/>
    <cellStyle name="Linked Cell 3 2" xfId="2301" xr:uid="{55D0E782-62A7-4D1B-ABEF-F08CE92BFFD0}"/>
    <cellStyle name="Linked Cell 3 3" xfId="2302" xr:uid="{734CEC5E-299E-4E14-964F-8AAE2FD3FE47}"/>
    <cellStyle name="Linked Cell 3 4" xfId="2300" xr:uid="{CC624A3F-CF09-4170-B9AB-E3E121956AAC}"/>
    <cellStyle name="Linked Cell 4" xfId="2303" xr:uid="{523AB01E-32AC-4D5C-8C15-9BE4218C60C7}"/>
    <cellStyle name="Linked Cell 4 2" xfId="2304" xr:uid="{A0059C4F-3D3E-424D-836E-F7885DC0B4A1}"/>
    <cellStyle name="Linked Cell 4 3" xfId="2305" xr:uid="{32B31D1F-B72F-4CFD-9B1F-6982C459D88E}"/>
    <cellStyle name="Linked Cell 5" xfId="2306" xr:uid="{F97A14A1-1526-4BAF-BD62-FE57BEF22A54}"/>
    <cellStyle name="Linked Cell 5 2" xfId="2307" xr:uid="{3040AD9F-358C-4922-BC21-4918A9CEE41A}"/>
    <cellStyle name="Linked Cell 5 3" xfId="2308" xr:uid="{ABEAE07C-27B7-4E06-8A3C-E3BF12D9A0A2}"/>
    <cellStyle name="Linked Cell 6" xfId="2309" xr:uid="{038182E5-0C18-404E-B888-A96A52ABFA78}"/>
    <cellStyle name="Linked Cell_popis" xfId="2310" xr:uid="{DAB20D75-C00A-40CC-B3C5-AD436FDF7886}"/>
    <cellStyle name="MASTER STEVILKE" xfId="2311" xr:uid="{7701FA48-B856-477B-91F4-01AF17D9CC25}"/>
    <cellStyle name="Naslov 1 1" xfId="2312" xr:uid="{222B4442-933C-4671-9878-68E5DAD33B81}"/>
    <cellStyle name="Naslov 1 1 2" xfId="2313" xr:uid="{152CEBEB-2556-47D2-B525-B4AFA7B535C4}"/>
    <cellStyle name="Naslov 1 2" xfId="189" xr:uid="{21DFB994-DAA4-4E18-A268-E1A3737C2755}"/>
    <cellStyle name="Naslov 1 3" xfId="451" xr:uid="{805F7D16-6AF3-4B12-ABE3-261821A98570}"/>
    <cellStyle name="Naslov 1 3 2" xfId="2314" xr:uid="{FEF0AE48-1CCC-46BD-88DA-E18602632BA2}"/>
    <cellStyle name="Naslov 1 4" xfId="2315" xr:uid="{89AB9AB7-4481-485D-AF18-0F8C5352369F}"/>
    <cellStyle name="Naslov 1 5" xfId="2316" xr:uid="{108611A2-7165-4166-8070-700709D31460}"/>
    <cellStyle name="Naslov 1 6" xfId="2317" xr:uid="{FBFB22B8-FE8D-40BF-9F80-0BCBE47CB0CE}"/>
    <cellStyle name="Naslov 1 7" xfId="2318" xr:uid="{226DE319-8BA7-4A3A-B151-4941622FDE09}"/>
    <cellStyle name="Naslov 2 2" xfId="190" xr:uid="{88612402-EAC7-4191-8C69-A36F292BC609}"/>
    <cellStyle name="Naslov 2 3" xfId="452" xr:uid="{4D48B650-BC25-4DB1-9030-0753D1E8F63D}"/>
    <cellStyle name="Naslov 2 3 2" xfId="2319" xr:uid="{5FFAC339-54F0-47F7-9758-ABDBD91E08C8}"/>
    <cellStyle name="Naslov 2 4" xfId="2320" xr:uid="{6CA3B203-36C8-495F-B9E1-107B8F8FB10D}"/>
    <cellStyle name="Naslov 2 5" xfId="2321" xr:uid="{9FD416CF-C0FA-4433-BC28-D9192ED047D9}"/>
    <cellStyle name="Naslov 2 6" xfId="2322" xr:uid="{ADA4DA79-FC95-4509-96F3-7BC4460DCF75}"/>
    <cellStyle name="Naslov 2 7" xfId="2323" xr:uid="{BCED3079-C097-49CE-8054-227C37A0F0BF}"/>
    <cellStyle name="Naslov 3 2" xfId="191" xr:uid="{9AF0F54D-8426-4950-88C8-933C68097727}"/>
    <cellStyle name="Naslov 3 3" xfId="453" xr:uid="{33D5DBE9-D69A-4DFA-A0C8-688B3D63E171}"/>
    <cellStyle name="Naslov 4 2" xfId="192" xr:uid="{5A582BE3-DC1E-477A-9EBF-B66C14663CCB}"/>
    <cellStyle name="Naslov 4 3" xfId="454" xr:uid="{73C4EB08-AADA-4253-9C00-D924D44E9F52}"/>
    <cellStyle name="Naslov 5" xfId="188" xr:uid="{B8F00FD6-92E1-4316-8603-07C12DF12E26}"/>
    <cellStyle name="Naslov 5 2" xfId="2324" xr:uid="{96219651-3DF8-4F3E-8A11-FB7BDA36AEF3}"/>
    <cellStyle name="Naslov 6" xfId="450" xr:uid="{2E545100-958D-4061-8125-53C91DF990F9}"/>
    <cellStyle name="naslov2" xfId="2325" xr:uid="{1EF97E17-306E-4265-B817-5C8268D63B65}"/>
    <cellStyle name="NASLOVI 2" xfId="2326" xr:uid="{87E342BC-48C1-47AD-B2B6-3C0A90BA31E1}"/>
    <cellStyle name="Navadno" xfId="0" builtinId="0"/>
    <cellStyle name="Navadno 10" xfId="16" xr:uid="{240FCD8C-6C22-40CF-B239-226E427C9E88}"/>
    <cellStyle name="Navadno 10 10" xfId="2327" xr:uid="{5BFEAF8C-EADB-44AC-9D80-D39F2A1B3D6D}"/>
    <cellStyle name="Navadno 10 10 2" xfId="2328" xr:uid="{91519F1C-B6E9-47A2-B8E8-41924B99E5A9}"/>
    <cellStyle name="Navadno 10 10 2 2" xfId="2329" xr:uid="{FE6287CA-0227-450E-9E77-BDAE985085DC}"/>
    <cellStyle name="Navadno 10 10 3" xfId="2330" xr:uid="{1DED4203-6A0A-4B73-AC80-8B3D7FEBC27C}"/>
    <cellStyle name="Navadno 10 10 4" xfId="2331" xr:uid="{4AA711E2-3C59-429D-A518-CB1B2938A379}"/>
    <cellStyle name="Navadno 10 10 4 2" xfId="2332" xr:uid="{223DD0A2-1FF4-4307-909C-49F91638B400}"/>
    <cellStyle name="Navadno 10 10 4 2 2" xfId="2333" xr:uid="{3A1D7313-F1B0-46C3-8099-A9D6F6474AD7}"/>
    <cellStyle name="Navadno 10 10 4 3" xfId="2334" xr:uid="{2F340346-9726-4A95-9522-D8BF02C058FB}"/>
    <cellStyle name="Navadno 10 11" xfId="2335" xr:uid="{EE7ADA01-8AAC-47F3-96ED-1AC83C2935B9}"/>
    <cellStyle name="Navadno 10 11 2" xfId="2336" xr:uid="{E0246909-12CC-4602-8947-EB17BF445CB1}"/>
    <cellStyle name="Navadno 10 11 2 2" xfId="2337" xr:uid="{A9FD2AF9-63E0-4F14-A4D9-961120EA9938}"/>
    <cellStyle name="Navadno 10 11 3" xfId="2338" xr:uid="{4DA50F4E-4EA9-4EA0-9AAC-750D5ECD0C2F}"/>
    <cellStyle name="Navadno 10 12" xfId="2339" xr:uid="{339D4E14-C3FD-48CB-86BE-747AE5AE6700}"/>
    <cellStyle name="Navadno 10 12 2" xfId="2340" xr:uid="{2AC71312-D10F-421F-BEAD-ABD6944995BA}"/>
    <cellStyle name="Navadno 10 12 2 2" xfId="2341" xr:uid="{78BF961C-BA44-4E7F-A9BE-BFCE15E895E6}"/>
    <cellStyle name="Navadno 10 12 3" xfId="2342" xr:uid="{5BB31774-0A30-4AEF-BE8C-87F40E5FBAA9}"/>
    <cellStyle name="Navadno 10 13" xfId="2343" xr:uid="{0CDD7E0C-AB94-4F0E-960A-F634DB89185F}"/>
    <cellStyle name="Navadno 10 13 2" xfId="2344" xr:uid="{FC91B445-60FC-4B57-A955-F20768E0191D}"/>
    <cellStyle name="Navadno 10 13 2 2" xfId="2345" xr:uid="{4E0F87CF-B668-4C84-A761-4CA3BDF19B65}"/>
    <cellStyle name="Navadno 10 13 3" xfId="2346" xr:uid="{D59EE173-2943-4906-B51A-5EB7773940F7}"/>
    <cellStyle name="Navadno 10 14" xfId="2347" xr:uid="{7DF107A7-7445-4475-B4DA-CB71FBBD22CD}"/>
    <cellStyle name="Navadno 10 14 2" xfId="2348" xr:uid="{E0B9B988-64FA-45A7-9227-E2C0434CE945}"/>
    <cellStyle name="Navadno 10 14 2 2" xfId="2349" xr:uid="{A7045D16-476A-4BC4-A942-2486D36EB002}"/>
    <cellStyle name="Navadno 10 14 3" xfId="2350" xr:uid="{6B2172E5-DB62-41C2-9B64-E625AC8CCD9E}"/>
    <cellStyle name="Navadno 10 15" xfId="2351" xr:uid="{CCB31DD0-026D-44A6-BA05-78CEAD381982}"/>
    <cellStyle name="Navadno 10 15 2" xfId="2352" xr:uid="{B70230F0-5934-4420-BF0E-7D6F95962E99}"/>
    <cellStyle name="Navadno 10 15 2 2" xfId="2353" xr:uid="{49FB993B-4E95-495D-A07F-A4D1D76A2DFD}"/>
    <cellStyle name="Navadno 10 15 3" xfId="2354" xr:uid="{471728B1-25C0-4280-9966-7FC157A035AC}"/>
    <cellStyle name="Navadno 10 16" xfId="2355" xr:uid="{AF51C314-BD0E-4447-9DAD-1B64C5E47528}"/>
    <cellStyle name="Navadno 10 16 2" xfId="2356" xr:uid="{1F13D955-E432-4B0D-8757-71DA5862D6FA}"/>
    <cellStyle name="Navadno 10 16 2 2" xfId="2357" xr:uid="{EB90E684-D4F2-46C2-906C-F3F0028B8BB9}"/>
    <cellStyle name="Navadno 10 16 3" xfId="2358" xr:uid="{3B371264-9785-490A-BADD-9B89EB35FD18}"/>
    <cellStyle name="Navadno 10 17" xfId="2359" xr:uid="{0327AC3D-FFD7-4E38-AAD1-CBBB69946326}"/>
    <cellStyle name="Navadno 10 17 2" xfId="2360" xr:uid="{0ADADC1B-BAD0-4678-86AE-46D552F7DB4C}"/>
    <cellStyle name="Navadno 10 17 2 2" xfId="2361" xr:uid="{8753CD07-AE4A-4DD7-93EC-C9D9268834D0}"/>
    <cellStyle name="Navadno 10 17 3" xfId="2362" xr:uid="{26DB2099-51FC-48F7-ADA1-7EE2486921D9}"/>
    <cellStyle name="Navadno 10 18" xfId="2363" xr:uid="{881D0685-40B0-448C-968C-6C1D90E50FD1}"/>
    <cellStyle name="Navadno 10 18 2" xfId="2364" xr:uid="{1DAC3854-4DDA-4E4A-8E8C-B44A98710F79}"/>
    <cellStyle name="Navadno 10 18 2 2" xfId="2365" xr:uid="{987BB7CC-356B-413E-8CAA-900EE4CEF50D}"/>
    <cellStyle name="Navadno 10 18 3" xfId="2366" xr:uid="{033BFF63-BC84-47C6-8AA4-FDB90267ED25}"/>
    <cellStyle name="Navadno 10 19" xfId="2367" xr:uid="{DF5891E8-C10F-447F-9FF8-7925C8BE80BD}"/>
    <cellStyle name="Navadno 10 19 2" xfId="2368" xr:uid="{9E315265-DFE6-48C1-AE30-DAFDBB2BF3D6}"/>
    <cellStyle name="Navadno 10 19 2 2" xfId="2369" xr:uid="{AE1078A0-2BB8-4611-BED3-DEA358A4BC4A}"/>
    <cellStyle name="Navadno 10 19 3" xfId="2370" xr:uid="{2F0EAFEC-48BF-4476-AD34-22E958B922A3}"/>
    <cellStyle name="Navadno 10 2" xfId="40" xr:uid="{0C017B7F-F144-4943-B4FE-BDBD0FA7837A}"/>
    <cellStyle name="Navadno 10 2 2" xfId="2371" xr:uid="{13021BE8-6EAD-4F75-BCD3-54F889704563}"/>
    <cellStyle name="Navadno 10 2 2 2" xfId="37" xr:uid="{CFF74F68-EC45-4FA5-8AF0-979BDB7A5E92}"/>
    <cellStyle name="Navadno 10 2 2 2 2" xfId="2372" xr:uid="{A07723F3-AF52-430D-9F70-45048A988B16}"/>
    <cellStyle name="Navadno 10 2 2 2 3" xfId="14855" xr:uid="{D2FCEBE3-2D4D-4376-97E9-523630D7A237}"/>
    <cellStyle name="Navadno 10 2 3" xfId="2373" xr:uid="{5D6DB2E6-9CD3-4A1E-9DA0-E099C6292313}"/>
    <cellStyle name="Navadno 10 2 4" xfId="251" xr:uid="{E402A38C-FC2E-411B-B972-4A8510C5EA08}"/>
    <cellStyle name="Navadno 10 2 4 2" xfId="14842" xr:uid="{A1FA4CB8-972B-40FC-B024-AD13929B5464}"/>
    <cellStyle name="Navadno 10 2 5" xfId="516" xr:uid="{74C36595-24F2-48CF-AB9B-60CB0A162E3D}"/>
    <cellStyle name="Navadno 10 20" xfId="2374" xr:uid="{5CFCBEF5-84A7-45D7-BA83-0E7D5F02E1BF}"/>
    <cellStyle name="Navadno 10 20 2" xfId="2375" xr:uid="{1F1EA260-3B57-4CAF-B779-765C9CB284A5}"/>
    <cellStyle name="Navadno 10 20 2 2" xfId="2376" xr:uid="{3D013077-C647-4514-B7D8-EC6A5C39794E}"/>
    <cellStyle name="Navadno 10 20 3" xfId="2377" xr:uid="{1928129F-695D-47A5-AB0D-F68A8590A88B}"/>
    <cellStyle name="Navadno 10 21" xfId="2378" xr:uid="{C434C26C-C26E-41A7-9C90-5D90A403EE5C}"/>
    <cellStyle name="Navadno 10 21 2" xfId="2379" xr:uid="{5D12F203-E6DF-4721-8088-A0B81B84E40E}"/>
    <cellStyle name="Navadno 10 21 2 2" xfId="2380" xr:uid="{9A46EF58-F7A5-42EF-9D39-4B999C8A19EA}"/>
    <cellStyle name="Navadno 10 21 3" xfId="2381" xr:uid="{AB8C1EC2-D752-4864-8FD6-4DC472DEA7DE}"/>
    <cellStyle name="Navadno 10 22" xfId="2382" xr:uid="{56E99E40-5F2E-4E58-971B-AE1C4B7D6548}"/>
    <cellStyle name="Navadno 10 22 2" xfId="2383" xr:uid="{A77CF075-5EE7-4501-8D32-698656BA17F2}"/>
    <cellStyle name="Navadno 10 22 2 2" xfId="2384" xr:uid="{23A6D549-61B1-472B-BEB8-124D152D2D05}"/>
    <cellStyle name="Navadno 10 22 3" xfId="2385" xr:uid="{8CDE3F9A-68AF-4E4A-BB42-29F836C7CC35}"/>
    <cellStyle name="Navadno 10 23" xfId="2386" xr:uid="{5E44B2E7-BDA8-4973-AAF5-5C904945B858}"/>
    <cellStyle name="Navadno 10 23 2" xfId="2387" xr:uid="{A3B164FA-4B85-4DF1-ADE6-27BB7840B874}"/>
    <cellStyle name="Navadno 10 23 2 2" xfId="2388" xr:uid="{8794B632-2E65-47FA-9C96-4785AC3496AB}"/>
    <cellStyle name="Navadno 10 23 3" xfId="2389" xr:uid="{EEA814F2-3008-40E5-84BD-8C567B5ED345}"/>
    <cellStyle name="Navadno 10 24" xfId="2390" xr:uid="{F8FCF757-613A-4EA4-835C-6BAEC702BD64}"/>
    <cellStyle name="Navadno 10 24 2" xfId="2391" xr:uid="{0AD2AC0F-74C3-4D98-BB1F-7CEAA11ADC84}"/>
    <cellStyle name="Navadno 10 24 2 2" xfId="2392" xr:uid="{237B9730-5747-4A7D-8E25-A04F62CDED26}"/>
    <cellStyle name="Navadno 10 24 3" xfId="2393" xr:uid="{623F4BA4-3471-4BAB-91BF-8FADB37C0F2F}"/>
    <cellStyle name="Navadno 10 25" xfId="2394" xr:uid="{24B7CF4E-7067-4CE5-825D-0CBF2EF13A2D}"/>
    <cellStyle name="Navadno 10 25 2" xfId="2395" xr:uid="{5F7C98CD-AE7C-4315-8B52-6B51199F0FC0}"/>
    <cellStyle name="Navadno 10 25 2 2" xfId="2396" xr:uid="{E9DC6CA8-D8D4-4A88-9698-91DCF1FFEE0F}"/>
    <cellStyle name="Navadno 10 25 3" xfId="2397" xr:uid="{2BF899D6-74D6-4DD7-A8D0-795E9EC7BB3E}"/>
    <cellStyle name="Navadno 10 26" xfId="2398" xr:uid="{1316CE67-3DF5-492B-8B0A-5C51E3DE05C5}"/>
    <cellStyle name="Navadno 10 26 2" xfId="2399" xr:uid="{C36802F0-5AAB-48F8-9E9D-C816039975D5}"/>
    <cellStyle name="Navadno 10 26 2 2" xfId="2400" xr:uid="{3762B30F-DECE-468D-9CBB-E4A3D8C5EA4F}"/>
    <cellStyle name="Navadno 10 26 3" xfId="2401" xr:uid="{C1C952B4-720D-4BAC-A7C9-802DC6214705}"/>
    <cellStyle name="Navadno 10 27" xfId="2402" xr:uid="{4D724953-4B5A-48C7-ACB9-B94F89EA0CCC}"/>
    <cellStyle name="Navadno 10 27 2" xfId="2403" xr:uid="{66973EFA-85CA-4263-815A-392AF9359DB3}"/>
    <cellStyle name="Navadno 10 27 2 2" xfId="2404" xr:uid="{493EE89B-2593-40CB-8D89-EC68CC9F10F7}"/>
    <cellStyle name="Navadno 10 27 3" xfId="2405" xr:uid="{8AEEF316-1367-4232-854E-3FB0BC0F77F4}"/>
    <cellStyle name="Navadno 10 28" xfId="2406" xr:uid="{B5559B57-2F2E-4C37-8155-F82037B6DC33}"/>
    <cellStyle name="Navadno 10 28 2" xfId="2407" xr:uid="{152F9FC7-C8E4-4E06-9344-403E5B311040}"/>
    <cellStyle name="Navadno 10 28 2 2" xfId="2408" xr:uid="{FE71BF00-8F9C-42A9-A871-37DF4ABB7BD3}"/>
    <cellStyle name="Navadno 10 28 3" xfId="2409" xr:uid="{18C273F1-F270-485B-9754-1E7B33704094}"/>
    <cellStyle name="Navadno 10 29" xfId="2410" xr:uid="{C2E3E0C2-F90B-44F4-B665-546B0582DB33}"/>
    <cellStyle name="Navadno 10 29 2" xfId="2411" xr:uid="{48D63F36-C6E3-4BE9-B05F-BE2CE3BAA580}"/>
    <cellStyle name="Navadno 10 29 2 2" xfId="2412" xr:uid="{D0891681-9BE9-4AA7-A1E5-B956D221ED4D}"/>
    <cellStyle name="Navadno 10 29 3" xfId="2413" xr:uid="{33BA2986-7CFC-423D-B94E-65E884701BD4}"/>
    <cellStyle name="Navadno 10 3" xfId="2414" xr:uid="{7C597460-EB3E-468E-9BB0-03A7690DFBB1}"/>
    <cellStyle name="Navadno 10 3 2" xfId="2415" xr:uid="{AC4EDE0A-7B8B-4E15-A377-53A1FB4B8A23}"/>
    <cellStyle name="Navadno 10 3 2 2" xfId="2416" xr:uid="{6CC66D87-31DA-48A7-97AB-6D2A012D9C2F}"/>
    <cellStyle name="Navadno 10 3 3" xfId="2417" xr:uid="{5BA73AB4-DCE6-4EC8-BB01-04D1C909BEA4}"/>
    <cellStyle name="Navadno 10 30" xfId="2418" xr:uid="{7DA099A6-87E9-46A2-BD64-616A6477293B}"/>
    <cellStyle name="Navadno 10 30 2" xfId="2419" xr:uid="{2A15086E-BC13-457E-A3E1-C83F507475F3}"/>
    <cellStyle name="Navadno 10 30 2 2" xfId="2420" xr:uid="{4F30B2FD-9221-4B0A-8CD6-E57AEDFE4BFF}"/>
    <cellStyle name="Navadno 10 30 3" xfId="2421" xr:uid="{2BBB1EBF-2817-4A70-AAC5-EE3DCF0BACC1}"/>
    <cellStyle name="Navadno 10 31" xfId="2422" xr:uid="{37EE6460-0098-43CE-820E-37D28D5C9D6D}"/>
    <cellStyle name="Navadno 10 31 2" xfId="2423" xr:uid="{209FD2F7-F4F0-407B-86AF-04850FD3F33A}"/>
    <cellStyle name="Navadno 10 31 2 2" xfId="2424" xr:uid="{E6933095-FD0F-402F-B6C1-53233F3FE9AB}"/>
    <cellStyle name="Navadno 10 31 3" xfId="2425" xr:uid="{2A1422BB-8955-4810-999D-DD4CF8269A86}"/>
    <cellStyle name="Navadno 10 32" xfId="2426" xr:uid="{F38E3469-FBAE-4657-93D6-D828EAD457CB}"/>
    <cellStyle name="Navadno 10 32 2" xfId="2427" xr:uid="{694F084C-57B3-4F56-BDC7-ACB93F5599E6}"/>
    <cellStyle name="Navadno 10 32 2 2" xfId="2428" xr:uid="{997472D7-4040-4539-84C3-C114F261DA3D}"/>
    <cellStyle name="Navadno 10 32 3" xfId="2429" xr:uid="{623E86B5-D560-40CD-9DFA-B12B66E24DFF}"/>
    <cellStyle name="Navadno 10 33" xfId="2430" xr:uid="{6FD1A223-F034-46AE-81A3-679EB751B4A4}"/>
    <cellStyle name="Navadno 10 33 2" xfId="2431" xr:uid="{8F582057-D271-42FC-820A-6139C500F92B}"/>
    <cellStyle name="Navadno 10 33 2 2" xfId="2432" xr:uid="{48F8D0A5-DD6C-45E3-A34E-D0D8835BDE2B}"/>
    <cellStyle name="Navadno 10 33 3" xfId="2433" xr:uid="{92D48845-AA99-4E8B-AD86-617ED004AAB6}"/>
    <cellStyle name="Navadno 10 34" xfId="2434" xr:uid="{19D2EE0A-F0D0-46A2-A2CE-68CFE85DA7C8}"/>
    <cellStyle name="Navadno 10 34 2" xfId="2435" xr:uid="{9434B2DA-644C-4C36-A339-3B65F152DC60}"/>
    <cellStyle name="Navadno 10 34 2 2" xfId="2436" xr:uid="{38492073-3A63-4B01-B08C-ADCE62A7545C}"/>
    <cellStyle name="Navadno 10 34 3" xfId="2437" xr:uid="{3DC19DF2-5224-443A-82E9-20C8D01A7824}"/>
    <cellStyle name="Navadno 10 35" xfId="2438" xr:uid="{FC387135-811F-4305-A560-BE864DD83A78}"/>
    <cellStyle name="Navadno 10 35 2" xfId="2439" xr:uid="{906136FB-5B1E-45FE-89D7-85F7A0F69A14}"/>
    <cellStyle name="Navadno 10 35 2 2" xfId="2440" xr:uid="{A017CCA0-96AE-4C50-B5D5-C998050C4655}"/>
    <cellStyle name="Navadno 10 35 3" xfId="2441" xr:uid="{C24716E3-0CEA-44B5-A3C1-3C66C032ABFF}"/>
    <cellStyle name="Navadno 10 36" xfId="2442" xr:uid="{7F205405-B4E1-42E5-8980-AA98C2F94111}"/>
    <cellStyle name="Navadno 10 36 2" xfId="2443" xr:uid="{43410890-0B9C-40BC-907B-94C21050B417}"/>
    <cellStyle name="Navadno 10 36 2 2" xfId="2444" xr:uid="{E0AEC7A1-84AE-408B-B820-2ADC6C4E18FA}"/>
    <cellStyle name="Navadno 10 36 3" xfId="2445" xr:uid="{23BA5BEF-B57C-4D23-B4F2-6567DCEE9879}"/>
    <cellStyle name="Navadno 10 37" xfId="2446" xr:uid="{B152B6FE-2829-4962-8AA4-D435F45A13AD}"/>
    <cellStyle name="Navadno 10 37 2" xfId="2447" xr:uid="{0366D7BD-5EFB-46D3-8EFD-AD73189ACD08}"/>
    <cellStyle name="Navadno 10 37 2 2" xfId="2448" xr:uid="{87407912-6C09-40D1-BE3D-8E04E8EE148F}"/>
    <cellStyle name="Navadno 10 37 3" xfId="2449" xr:uid="{0C56D10B-347B-43B1-95AD-51C1BF0DFFF4}"/>
    <cellStyle name="Navadno 10 38" xfId="2450" xr:uid="{46D72869-D46C-4B12-A264-B7A9BDAA6C32}"/>
    <cellStyle name="Navadno 10 38 2" xfId="2451" xr:uid="{BC577A3D-FA78-4EFD-B8ED-CD17015ADD53}"/>
    <cellStyle name="Navadno 10 38 2 2" xfId="2452" xr:uid="{4377BB48-2838-42E8-819C-F47E3AA5D550}"/>
    <cellStyle name="Navadno 10 38 3" xfId="2453" xr:uid="{D5C58303-A1C7-4F2E-9309-597EADAAD281}"/>
    <cellStyle name="Navadno 10 39" xfId="2454" xr:uid="{E1B989A3-9569-408C-BC1B-8BE35F957A92}"/>
    <cellStyle name="Navadno 10 39 2" xfId="2455" xr:uid="{5F06D6F1-8D81-463E-A7E0-CA224B4497DA}"/>
    <cellStyle name="Navadno 10 39 2 2" xfId="2456" xr:uid="{EE91865D-721B-417F-A3D6-81882C5106A8}"/>
    <cellStyle name="Navadno 10 39 3" xfId="2457" xr:uid="{8DCEE943-19D7-4A19-BD4F-446314A665DC}"/>
    <cellStyle name="Navadno 10 4" xfId="2458" xr:uid="{C0D2570F-FC93-489C-82A1-7EBA61E51E96}"/>
    <cellStyle name="Navadno 10 4 2" xfId="2459" xr:uid="{C0563EB8-0585-4FA7-9037-9FD757EDC39B}"/>
    <cellStyle name="Navadno 10 4 2 2" xfId="2460" xr:uid="{DCAE73D2-1B21-49A8-8B4B-BDFB282AE870}"/>
    <cellStyle name="Navadno 10 4 3" xfId="2461" xr:uid="{A2E3F21A-C977-46A0-901A-500C4BEA5468}"/>
    <cellStyle name="Navadno 10 4 4" xfId="14856" xr:uid="{44A2361B-7549-45B7-A64D-A91D14B38CBE}"/>
    <cellStyle name="Navadno 10 40" xfId="2462" xr:uid="{7D556D8C-37D2-4640-BAC4-F8F9B28C3B56}"/>
    <cellStyle name="Navadno 10 40 2" xfId="2463" xr:uid="{427F2C38-3654-4F3E-A2EB-B55CAD6488D8}"/>
    <cellStyle name="Navadno 10 40 2 2" xfId="2464" xr:uid="{3503E0FE-70D4-4AE1-951C-A3405DEF9ADD}"/>
    <cellStyle name="Navadno 10 40 3" xfId="2465" xr:uid="{0294D92C-D8A8-4AAF-92D0-5B42DD821DE5}"/>
    <cellStyle name="Navadno 10 41" xfId="2466" xr:uid="{AB1888F0-4F92-45D7-8B6E-320D1298B5A3}"/>
    <cellStyle name="Navadno 10 41 2" xfId="2467" xr:uid="{532DD8A6-7761-4F93-886E-5593CF48B84E}"/>
    <cellStyle name="Navadno 10 41 2 2" xfId="2468" xr:uid="{675E335A-E0B2-4B04-9B77-37DADB3F182A}"/>
    <cellStyle name="Navadno 10 41 3" xfId="2469" xr:uid="{DAAA62BE-19B7-4686-B258-E67EDD8F0EAA}"/>
    <cellStyle name="Navadno 10 42" xfId="2470" xr:uid="{EF2C8336-C564-4BAC-B55C-45A4FE42D96E}"/>
    <cellStyle name="Navadno 10 42 2" xfId="2471" xr:uid="{2FABC2D4-6461-4822-9065-CA966CDE5947}"/>
    <cellStyle name="Navadno 10 42 2 2" xfId="2472" xr:uid="{DA37AD67-606A-424D-BAD9-2A0076398B85}"/>
    <cellStyle name="Navadno 10 42 3" xfId="2473" xr:uid="{7409C009-F2F5-4F65-B0B2-C8FBAB52621B}"/>
    <cellStyle name="Navadno 10 43" xfId="2474" xr:uid="{4AF1926A-6F5A-4F4F-99BB-8B19D669D0E5}"/>
    <cellStyle name="Navadno 10 43 2" xfId="2475" xr:uid="{89F61347-CA79-48B6-98EB-52AE17D247AD}"/>
    <cellStyle name="Navadno 10 43 2 2" xfId="2476" xr:uid="{C982A840-B237-47F2-8A30-4D44E684776B}"/>
    <cellStyle name="Navadno 10 43 3" xfId="2477" xr:uid="{7B065B4A-F722-4A10-8F8E-E03903FE7FD4}"/>
    <cellStyle name="Navadno 10 44" xfId="2478" xr:uid="{2B795F26-A132-42DE-8E84-927D3E0DBA7C}"/>
    <cellStyle name="Navadno 10 44 2" xfId="2479" xr:uid="{BEC7D236-924A-41C6-B1F7-DEF5AA604F2D}"/>
    <cellStyle name="Navadno 10 44 2 2" xfId="2480" xr:uid="{1AA83C76-9DC2-4D27-9B8F-E6BE267175B1}"/>
    <cellStyle name="Navadno 10 44 3" xfId="2481" xr:uid="{F2026AD6-43A1-41CF-9115-7594F43038E3}"/>
    <cellStyle name="Navadno 10 45" xfId="2482" xr:uid="{7454965E-85BE-4E73-B632-740BE45C8F13}"/>
    <cellStyle name="Navadno 10 45 2" xfId="2483" xr:uid="{6033DF44-FF6D-4A69-B32E-F28D2897D703}"/>
    <cellStyle name="Navadno 10 45 2 2" xfId="2484" xr:uid="{C2DB445D-541F-4981-B8FC-F1DE32225E48}"/>
    <cellStyle name="Navadno 10 45 3" xfId="2485" xr:uid="{23651C7F-58DD-49E6-9B22-47006664C0E4}"/>
    <cellStyle name="Navadno 10 46" xfId="2486" xr:uid="{AE8C7492-64AC-4BDB-A42F-D6F5C5E82173}"/>
    <cellStyle name="Navadno 10 46 2" xfId="2487" xr:uid="{0A718E24-CA3D-4FF0-B2CE-38CC0EA87C3A}"/>
    <cellStyle name="Navadno 10 46 2 2" xfId="2488" xr:uid="{2E318734-F74D-4793-9608-C1970708D311}"/>
    <cellStyle name="Navadno 10 46 3" xfId="2489" xr:uid="{D35EF4E9-20D5-4BF2-A9B0-AE735683D2A4}"/>
    <cellStyle name="Navadno 10 47" xfId="2490" xr:uid="{80A51B4D-5C90-4669-9C78-C96856BA7D41}"/>
    <cellStyle name="Navadno 10 47 2" xfId="2491" xr:uid="{315BDEA8-26D8-4C2A-8821-055832AD8922}"/>
    <cellStyle name="Navadno 10 47 2 2" xfId="2492" xr:uid="{C8219F24-51AA-417F-8FA7-D5E27DEEFE26}"/>
    <cellStyle name="Navadno 10 47 3" xfId="2493" xr:uid="{9DD8B160-3342-486F-992F-A0B9157993CF}"/>
    <cellStyle name="Navadno 10 48" xfId="2494" xr:uid="{4FB73EE9-5D95-4AD1-B63E-40CF65C1E20D}"/>
    <cellStyle name="Navadno 10 48 2" xfId="2495" xr:uid="{5539023F-A671-47CF-9EF3-CB888BF13E54}"/>
    <cellStyle name="Navadno 10 48 2 2" xfId="2496" xr:uid="{949CD152-A832-48B3-AA9B-502412303488}"/>
    <cellStyle name="Navadno 10 48 3" xfId="2497" xr:uid="{F56F9AFB-462F-47F7-8FF0-9A16F1CE2554}"/>
    <cellStyle name="Navadno 10 49" xfId="2498" xr:uid="{A082FC4A-B607-4519-9B8C-04C86F0E4455}"/>
    <cellStyle name="Navadno 10 49 2" xfId="2499" xr:uid="{B9512D1F-4966-4EAB-87AA-C1D4E736F643}"/>
    <cellStyle name="Navadno 10 49 2 2" xfId="2500" xr:uid="{3EC3E123-9CD5-405D-9F94-04ABD9ADCAB5}"/>
    <cellStyle name="Navadno 10 49 3" xfId="2501" xr:uid="{8FE99DC8-EE89-4010-B63F-DC26584D24A9}"/>
    <cellStyle name="Navadno 10 5" xfId="2502" xr:uid="{26FB01A3-C65B-4148-BC7C-68FDC0B153C9}"/>
    <cellStyle name="Navadno 10 5 2" xfId="2503" xr:uid="{55F6B245-4AE3-4263-8FBC-6FC4A5BD3CFA}"/>
    <cellStyle name="Navadno 10 5 2 2" xfId="2504" xr:uid="{1AA45911-B054-4A3A-A57B-097A11586A45}"/>
    <cellStyle name="Navadno 10 5 3" xfId="2505" xr:uid="{D2850931-C619-47F2-80D0-EE992B79BA60}"/>
    <cellStyle name="Navadno 10 50" xfId="2506" xr:uid="{554854D6-4308-43F0-B9C5-98CC86C2F8DC}"/>
    <cellStyle name="Navadno 10 50 2" xfId="2507" xr:uid="{6F73D61A-71F8-4F04-9537-437547F97471}"/>
    <cellStyle name="Navadno 10 50 2 2" xfId="2508" xr:uid="{EE76A0A6-3B01-4773-BD92-2C23BD011A0C}"/>
    <cellStyle name="Navadno 10 50 3" xfId="2509" xr:uid="{F403D259-A0E6-4A6D-94EB-137677230543}"/>
    <cellStyle name="Navadno 10 51" xfId="2510" xr:uid="{E13383E8-3F5A-4593-BFE9-6D0C44855283}"/>
    <cellStyle name="Navadno 10 51 2" xfId="2511" xr:uid="{DA2F08C1-636F-4A5B-BB04-B7BE9E613B07}"/>
    <cellStyle name="Navadno 10 51 2 2" xfId="2512" xr:uid="{A92E65C2-DF24-4045-99A5-C749D881209F}"/>
    <cellStyle name="Navadno 10 51 3" xfId="2513" xr:uid="{4B16C239-16D6-4437-B236-6FE14CFC2380}"/>
    <cellStyle name="Navadno 10 52" xfId="2514" xr:uid="{2D400544-B834-4BC6-B89E-A28DFEA33525}"/>
    <cellStyle name="Navadno 10 52 2" xfId="2515" xr:uid="{779EA60D-D9E4-4C56-91C8-2B961E6C4544}"/>
    <cellStyle name="Navadno 10 52 2 2" xfId="2516" xr:uid="{C7D73D49-54CF-4044-ADA3-EA8FFD87A509}"/>
    <cellStyle name="Navadno 10 52 3" xfId="2517" xr:uid="{9148B066-6A76-4261-BB04-DA3241936392}"/>
    <cellStyle name="Navadno 10 53" xfId="2518" xr:uid="{BBDF4315-A2D1-4A3D-9168-7177510CD359}"/>
    <cellStyle name="Navadno 10 53 2" xfId="2519" xr:uid="{082812CC-6AC0-405D-866F-DD3A4C099418}"/>
    <cellStyle name="Navadno 10 53 2 2" xfId="2520" xr:uid="{882213B8-60F9-4280-A267-D8E039043470}"/>
    <cellStyle name="Navadno 10 53 3" xfId="2521" xr:uid="{30508C76-5801-4D4C-88E3-F2A6A33ACE16}"/>
    <cellStyle name="Navadno 10 54" xfId="2522" xr:uid="{4A84175A-CCE6-4178-9FCC-4F6236529FA9}"/>
    <cellStyle name="Navadno 10 54 2" xfId="2523" xr:uid="{3CB4C4B1-19CE-4C29-A25E-840168BFC9E7}"/>
    <cellStyle name="Navadno 10 54 2 2" xfId="2524" xr:uid="{296C8696-3F72-4086-82FB-201BBB472528}"/>
    <cellStyle name="Navadno 10 54 3" xfId="2525" xr:uid="{4964316C-C4D2-4082-AC63-05335227BE8C}"/>
    <cellStyle name="Navadno 10 55" xfId="2526" xr:uid="{40B9D5B8-3D88-4182-89C8-68D1F45795C6}"/>
    <cellStyle name="Navadno 10 55 2" xfId="2527" xr:uid="{36329F1B-7C05-478B-9D40-0B38FD0E2FEA}"/>
    <cellStyle name="Navadno 10 55 2 2" xfId="2528" xr:uid="{38892E2A-8FF2-4221-A2BB-74E7D8B95660}"/>
    <cellStyle name="Navadno 10 55 3" xfId="2529" xr:uid="{52AC4544-1A49-4640-BC28-5DC84B0A1E79}"/>
    <cellStyle name="Navadno 10 56" xfId="2530" xr:uid="{801C35C5-A3C0-4A91-B9CB-C4DA596D3FD8}"/>
    <cellStyle name="Navadno 10 56 2" xfId="2531" xr:uid="{12516051-B518-4259-AB11-9D66FD0F2F0E}"/>
    <cellStyle name="Navadno 10 56 2 2" xfId="2532" xr:uid="{8EB5924E-F60F-4C3E-843E-6B4F896001AA}"/>
    <cellStyle name="Navadno 10 56 3" xfId="2533" xr:uid="{A93385A3-0E8A-4384-A9CB-846EB47A1FFE}"/>
    <cellStyle name="Navadno 10 57" xfId="2534" xr:uid="{D9CA6F9C-8266-40D1-BAF1-60C18013A9F5}"/>
    <cellStyle name="Navadno 10 57 2" xfId="2535" xr:uid="{057D6920-A020-4695-AC02-D75C952EAAEF}"/>
    <cellStyle name="Navadno 10 57 2 2" xfId="2536" xr:uid="{129D7FAE-9B5B-47F6-9BF5-09F36EE832A6}"/>
    <cellStyle name="Navadno 10 57 3" xfId="2537" xr:uid="{0770B3FB-09F0-4CDC-8E18-EF0F592796F9}"/>
    <cellStyle name="Navadno 10 58" xfId="2538" xr:uid="{BB94E789-EA85-44D5-BD2E-854638F22A36}"/>
    <cellStyle name="Navadno 10 58 2" xfId="2539" xr:uid="{6E7FCBAE-1D5E-4FE3-A624-9B266A9E6B0C}"/>
    <cellStyle name="Navadno 10 58 2 2" xfId="2540" xr:uid="{D1D4904D-CC8D-472C-800D-7453D8852C85}"/>
    <cellStyle name="Navadno 10 58 3" xfId="2541" xr:uid="{E9D6EC4A-799B-4C01-B7F7-6D9056A575FD}"/>
    <cellStyle name="Navadno 10 59" xfId="2542" xr:uid="{23748D50-5546-48FB-8FBD-B0C9773BD105}"/>
    <cellStyle name="Navadno 10 59 2" xfId="2543" xr:uid="{497A4919-5BBD-4C66-A256-967F7DB49351}"/>
    <cellStyle name="Navadno 10 59 2 2" xfId="2544" xr:uid="{4028DCAA-9D63-4DC6-9228-8C92F343189A}"/>
    <cellStyle name="Navadno 10 59 3" xfId="2545" xr:uid="{F69DBFDC-4F13-44B1-8A4C-3FA05AC041D3}"/>
    <cellStyle name="Navadno 10 6" xfId="2546" xr:uid="{CDA7B16E-02E8-466C-A183-9AB3BD4A8274}"/>
    <cellStyle name="Navadno 10 6 2" xfId="2547" xr:uid="{8321B378-1DAB-4C0D-B111-C8F5C01703FB}"/>
    <cellStyle name="Navadno 10 6 2 2" xfId="2548" xr:uid="{385468B7-DD32-477F-A544-8D492DAD5451}"/>
    <cellStyle name="Navadno 10 6 3" xfId="2549" xr:uid="{CE922D6E-C415-46ED-993A-8864F2BA572E}"/>
    <cellStyle name="Navadno 10 60" xfId="2550" xr:uid="{85B832C5-82D6-45C9-8479-A85E920746AD}"/>
    <cellStyle name="Navadno 10 60 2" xfId="2551" xr:uid="{E46C87C7-315E-4A19-ABBC-19E999835892}"/>
    <cellStyle name="Navadno 10 61" xfId="2552" xr:uid="{116FABC9-6D80-463D-80BE-619A3DFCCFF2}"/>
    <cellStyle name="Navadno 10 62" xfId="2553" xr:uid="{C9F18773-347C-498D-B50E-0E797C735516}"/>
    <cellStyle name="Navadno 10 63" xfId="250" xr:uid="{BB4CB38E-A9FC-4DA4-BE9D-7300B768674C}"/>
    <cellStyle name="Navadno 10 7" xfId="2554" xr:uid="{693DDFBC-1423-4E76-B6D6-487493D620D9}"/>
    <cellStyle name="Navadno 10 7 2" xfId="2555" xr:uid="{A2599DD0-046B-40FE-AB19-9FF7460EAEFB}"/>
    <cellStyle name="Navadno 10 7 2 2" xfId="2556" xr:uid="{C3C85AD3-248B-4B93-B25B-55F4CC26227F}"/>
    <cellStyle name="Navadno 10 7 3" xfId="2557" xr:uid="{8E128A19-3FE6-4760-A820-729E396D46A2}"/>
    <cellStyle name="Navadno 10 8" xfId="2558" xr:uid="{960A9550-D034-489B-885A-FF08578510EB}"/>
    <cellStyle name="Navadno 10 8 2" xfId="2559" xr:uid="{CC7966DA-0482-4544-BAE1-1EBA17A6BB20}"/>
    <cellStyle name="Navadno 10 8 2 2" xfId="2560" xr:uid="{70B4610B-03E5-4B50-83EF-E69D7126310C}"/>
    <cellStyle name="Navadno 10 8 3" xfId="2561" xr:uid="{B7C4011E-4B62-48D9-8E2D-6895D6DD1E2B}"/>
    <cellStyle name="Navadno 10 9" xfId="2562" xr:uid="{9CE49C28-D115-46FB-A4F2-E4B3E6E5041A}"/>
    <cellStyle name="Navadno 10 9 2" xfId="2563" xr:uid="{B1FD4541-8480-4954-9FAE-00D9BBE37312}"/>
    <cellStyle name="Navadno 10 9 2 2" xfId="2564" xr:uid="{2B9DE327-7F70-4694-B75A-5D1565F9B1D5}"/>
    <cellStyle name="Navadno 10 9 3" xfId="2565" xr:uid="{36144AD6-4622-4863-ACB8-FE401B1137DD}"/>
    <cellStyle name="Navadno 10_CELICE" xfId="2566" xr:uid="{1129F545-2313-4C01-9DAE-F96C5076FFE0}"/>
    <cellStyle name="Navadno 100" xfId="2567" xr:uid="{AED62D99-6EA5-4B86-9E27-27601B1FD6A7}"/>
    <cellStyle name="Navadno 100 2" xfId="2568" xr:uid="{C73AA350-93AD-47E7-80DE-DA7659398AD9}"/>
    <cellStyle name="Navadno 101" xfId="2569" xr:uid="{5F4A8C6D-1E39-43AC-A727-24373DC3BE07}"/>
    <cellStyle name="Navadno 101 2" xfId="2570" xr:uid="{96D72E7E-27F0-4D94-81ED-1D2E41C08929}"/>
    <cellStyle name="Navadno 102" xfId="2571" xr:uid="{53268F05-DAC2-4C24-892A-6A7B1F38F117}"/>
    <cellStyle name="Navadno 102 2" xfId="2572" xr:uid="{8B22B2F0-ADAE-433F-812E-EA50C6F35299}"/>
    <cellStyle name="Navadno 103" xfId="2573" xr:uid="{FD5251DE-F742-4C09-8C7C-4548B2903ECE}"/>
    <cellStyle name="Navadno 103 2" xfId="2574" xr:uid="{5F280538-2708-4774-9708-B6066DA54F38}"/>
    <cellStyle name="Navadno 103 3" xfId="14857" xr:uid="{23A5DC69-23C3-403E-B1C3-7D4FCFB23CD8}"/>
    <cellStyle name="Navadno 104" xfId="2575" xr:uid="{1C4C9A94-DC5F-45EC-8EF1-29EEB9FB2080}"/>
    <cellStyle name="Navadno 104 2" xfId="2576" xr:uid="{838A514B-065A-4D3A-B256-24AD519E5544}"/>
    <cellStyle name="Navadno 105" xfId="2577" xr:uid="{0A9BF0D7-CB85-4B10-AD7B-6758F57C98B1}"/>
    <cellStyle name="Navadno 105 2" xfId="2578" xr:uid="{4D8F3A1E-FCF2-4E39-B691-4AEFE1CAA193}"/>
    <cellStyle name="Navadno 106" xfId="2579" xr:uid="{098C092E-A039-4C20-B889-F6C3710B2683}"/>
    <cellStyle name="Navadno 106 2" xfId="2580" xr:uid="{D5D68536-1069-4B85-B2CF-12978A59F4E3}"/>
    <cellStyle name="Navadno 107" xfId="47" xr:uid="{0E85C76A-CD39-4B05-BFCF-037950002D23}"/>
    <cellStyle name="Navadno 107 2" xfId="2582" xr:uid="{0FA19C20-1344-4702-BE5D-D905F95A5D1C}"/>
    <cellStyle name="Navadno 107 3" xfId="2581" xr:uid="{65C951C9-14F7-4C94-A3F6-939F3FE60D13}"/>
    <cellStyle name="Navadno 108" xfId="2583" xr:uid="{43CBB0CB-8446-4E84-A753-08B13E4CDC62}"/>
    <cellStyle name="Navadno 108 2" xfId="2584" xr:uid="{7D57474A-72A9-443B-95A9-1EC568A79F10}"/>
    <cellStyle name="Navadno 109" xfId="2585" xr:uid="{949F6B30-9269-4F0B-8E40-D8C49D7B7540}"/>
    <cellStyle name="Navadno 109 2" xfId="2586" xr:uid="{FDB32821-36F9-4A0B-A4C5-526E5D7D7FBC}"/>
    <cellStyle name="Navadno 11" xfId="259" xr:uid="{07FAF288-FF86-4CCD-9D62-D9EA69FF5A94}"/>
    <cellStyle name="Navadno 11 10" xfId="2587" xr:uid="{B7D4F8B5-BCEF-43B1-BD40-50363486FC46}"/>
    <cellStyle name="Navadno 11 10 2" xfId="2588" xr:uid="{6C276CAC-5002-46F6-AA7E-F45C491DB019}"/>
    <cellStyle name="Navadno 11 10 2 2" xfId="2589" xr:uid="{D9A9B6AE-097B-4BB3-B128-A231869AE705}"/>
    <cellStyle name="Navadno 11 10 3" xfId="2590" xr:uid="{D38079D3-8F21-4F4D-9F74-047C6BE09AFB}"/>
    <cellStyle name="Navadno 11 11" xfId="2591" xr:uid="{78A67998-BB96-4ABE-9C35-F7C92A390FE1}"/>
    <cellStyle name="Navadno 11 11 2" xfId="2592" xr:uid="{3229AA81-E812-497A-9A62-92EE8C3367F9}"/>
    <cellStyle name="Navadno 11 11 2 2" xfId="2593" xr:uid="{A24BFFC5-AF0E-43E5-8A45-7D07C94FD8A0}"/>
    <cellStyle name="Navadno 11 11 3" xfId="2594" xr:uid="{CF31C024-C751-4F42-BDC4-9376C499D0CD}"/>
    <cellStyle name="Navadno 11 12" xfId="2595" xr:uid="{1A1DACBA-E6D9-443D-B86E-9AB918F85E18}"/>
    <cellStyle name="Navadno 11 12 2" xfId="2596" xr:uid="{42FB7094-10F1-4FA6-B750-9AA6E8460920}"/>
    <cellStyle name="Navadno 11 12 2 2" xfId="2597" xr:uid="{1A24CAAD-1585-454A-B710-B3611091ADA2}"/>
    <cellStyle name="Navadno 11 12 3" xfId="2598" xr:uid="{69C52838-DB05-47C2-98B1-9B247870E4F2}"/>
    <cellStyle name="Navadno 11 13" xfId="2599" xr:uid="{E0BAC7E2-6F0E-4E63-AB1C-BC92E35FC205}"/>
    <cellStyle name="Navadno 11 13 2" xfId="2600" xr:uid="{C8D2E786-386C-436A-A7A0-8D2E29BF49A1}"/>
    <cellStyle name="Navadno 11 13 2 2" xfId="2601" xr:uid="{AEDAC68C-F883-4444-BABB-B7E9A0E36063}"/>
    <cellStyle name="Navadno 11 13 3" xfId="2602" xr:uid="{B70C0D6E-5BCF-441E-99D1-9615804E523D}"/>
    <cellStyle name="Navadno 11 14" xfId="2603" xr:uid="{2A07FDE7-FDCC-497F-B87D-65950899B815}"/>
    <cellStyle name="Navadno 11 14 2" xfId="2604" xr:uid="{B9E8301D-ADCD-4B5F-810F-EFB24C4B1A03}"/>
    <cellStyle name="Navadno 11 14 2 2" xfId="2605" xr:uid="{55666D6E-59D8-4F5D-B91A-DF1E99E360DB}"/>
    <cellStyle name="Navadno 11 14 3" xfId="2606" xr:uid="{B7EE2B94-BB9B-49AB-BEC8-77FEE079A0D1}"/>
    <cellStyle name="Navadno 11 15" xfId="2607" xr:uid="{46564DCE-093C-4213-AF5B-EAB4A7229E33}"/>
    <cellStyle name="Navadno 11 15 2" xfId="2608" xr:uid="{4D48FCE8-D19D-49B7-8B44-96D9EFC8F6D5}"/>
    <cellStyle name="Navadno 11 15 2 2" xfId="2609" xr:uid="{2E9ADC9A-9F44-4835-B57E-5E3F16B69BC7}"/>
    <cellStyle name="Navadno 11 15 3" xfId="2610" xr:uid="{A28E0C4D-181D-435F-B856-D6BCF936CE50}"/>
    <cellStyle name="Navadno 11 16" xfId="2611" xr:uid="{B7E3AA80-BE48-4571-AA2B-8E9DF49978E7}"/>
    <cellStyle name="Navadno 11 16 2" xfId="2612" xr:uid="{888F14F2-9889-4774-9E8C-FB5CE058057E}"/>
    <cellStyle name="Navadno 11 16 2 2" xfId="2613" xr:uid="{FD16269C-D442-422C-91D5-6CB0DE8964FD}"/>
    <cellStyle name="Navadno 11 16 3" xfId="2614" xr:uid="{F8BBD28C-0F90-4640-97ED-8A591229A5C2}"/>
    <cellStyle name="Navadno 11 17" xfId="2615" xr:uid="{BA43AFD1-277F-41D3-A704-C8A27A5FFFB8}"/>
    <cellStyle name="Navadno 11 17 2" xfId="2616" xr:uid="{08FF58BB-990E-4208-86D6-660C85EF49DC}"/>
    <cellStyle name="Navadno 11 17 2 2" xfId="2617" xr:uid="{E84309E2-FE4F-4428-92D8-9442BCE0B876}"/>
    <cellStyle name="Navadno 11 17 3" xfId="2618" xr:uid="{87544BAB-F3BC-495D-9F17-B8470134715E}"/>
    <cellStyle name="Navadno 11 18" xfId="2619" xr:uid="{D0CE1B0D-DB6E-499E-85DE-0FF563C9FFF5}"/>
    <cellStyle name="Navadno 11 18 2" xfId="2620" xr:uid="{26C39787-6612-4C44-9015-DB44FA95E6BC}"/>
    <cellStyle name="Navadno 11 18 2 2" xfId="2621" xr:uid="{7DB325B8-B823-42B1-831C-B030EB8ECC0E}"/>
    <cellStyle name="Navadno 11 18 3" xfId="2622" xr:uid="{21A541F5-9968-40E2-AD87-DC1A64D44404}"/>
    <cellStyle name="Navadno 11 19" xfId="2623" xr:uid="{80EBB56F-CCA7-4A10-ABF3-B49060B24FC9}"/>
    <cellStyle name="Navadno 11 19 2" xfId="2624" xr:uid="{9F78B66E-1361-4BB2-8D4A-8E5AA8D6B9F1}"/>
    <cellStyle name="Navadno 11 19 2 2" xfId="2625" xr:uid="{A23041BC-FF8E-4CA2-8B4A-C98B37416132}"/>
    <cellStyle name="Navadno 11 19 3" xfId="2626" xr:uid="{1EC5A570-CCE7-48F6-8620-A4A61E31E3AB}"/>
    <cellStyle name="Navadno 11 2" xfId="331" xr:uid="{27B25888-1078-43B8-8BE9-A62D2ABD3F6B}"/>
    <cellStyle name="Navadno 11 2 2" xfId="2627" xr:uid="{F92E6384-3DB5-4880-BAEB-291BF0366002}"/>
    <cellStyle name="Navadno 11 2 2 2" xfId="2628" xr:uid="{9332E078-5019-4A69-9703-CB8E5FFC7A83}"/>
    <cellStyle name="Navadno 11 2 3" xfId="2629" xr:uid="{B86BF0D4-F782-4FA4-9064-4D75E0C76FAC}"/>
    <cellStyle name="Navadno 11 2 4" xfId="529" xr:uid="{69A5CF92-179F-452E-927D-3373C4CCBB01}"/>
    <cellStyle name="Navadno 11 20" xfId="2630" xr:uid="{E0831B4A-D1DE-4B90-BF00-CF1D5DABF4BA}"/>
    <cellStyle name="Navadno 11 20 2" xfId="2631" xr:uid="{7B207E77-99C1-485F-A232-364937B04EDD}"/>
    <cellStyle name="Navadno 11 20 2 2" xfId="2632" xr:uid="{592DD8DF-D011-4D1D-9916-53FABF10BB8E}"/>
    <cellStyle name="Navadno 11 20 3" xfId="2633" xr:uid="{5856824B-EAB1-4DF7-8129-94AB7A0AC12E}"/>
    <cellStyle name="Navadno 11 21" xfId="2634" xr:uid="{4F79AC16-40C5-476C-ACA8-4603EFFCB3AD}"/>
    <cellStyle name="Navadno 11 21 2" xfId="2635" xr:uid="{F5E4A7C8-178D-4612-AADE-9CF61CE8AA89}"/>
    <cellStyle name="Navadno 11 21 2 2" xfId="2636" xr:uid="{52E2BCED-7BB9-4ED4-9789-C42F82CBC3FC}"/>
    <cellStyle name="Navadno 11 21 3" xfId="2637" xr:uid="{BD9A15C3-624A-4554-9A2C-1213F906CB29}"/>
    <cellStyle name="Navadno 11 22" xfId="2638" xr:uid="{0D5D1ED2-C964-43D6-A7F9-08BFC8DFEF90}"/>
    <cellStyle name="Navadno 11 22 2" xfId="2639" xr:uid="{0A803CA3-ABC0-4AAE-BAD4-D2B019BDD987}"/>
    <cellStyle name="Navadno 11 22 2 2" xfId="2640" xr:uid="{0AD54752-5902-40C4-8AC9-62F7EC8F0000}"/>
    <cellStyle name="Navadno 11 22 3" xfId="2641" xr:uid="{58E97CB0-60C7-427A-8255-060B8E7E674F}"/>
    <cellStyle name="Navadno 11 23" xfId="2642" xr:uid="{BED2974F-A902-4AC7-BE99-175DFE9B91EF}"/>
    <cellStyle name="Navadno 11 23 2" xfId="2643" xr:uid="{D5DE2403-5737-4595-A619-009A5FB72A81}"/>
    <cellStyle name="Navadno 11 23 2 2" xfId="2644" xr:uid="{D52896BF-F772-44A5-9338-2C987CC45971}"/>
    <cellStyle name="Navadno 11 23 3" xfId="2645" xr:uid="{10C7C0A3-C9B3-41EE-AC2E-CE481A14B2A0}"/>
    <cellStyle name="Navadno 11 24" xfId="2646" xr:uid="{DBD1357A-AA9B-4C37-94B0-7C4E1DB1B4EA}"/>
    <cellStyle name="Navadno 11 24 2" xfId="2647" xr:uid="{5426CDC1-5C9D-4D8A-AEF9-95E6174FFCDA}"/>
    <cellStyle name="Navadno 11 24 2 2" xfId="2648" xr:uid="{1A295E94-87EE-4862-AF39-98C243AE365A}"/>
    <cellStyle name="Navadno 11 24 3" xfId="2649" xr:uid="{0B270150-1BE7-4619-A0C5-EF5FE6EA2F64}"/>
    <cellStyle name="Navadno 11 25" xfId="2650" xr:uid="{49E79AAC-64EA-4BEE-9051-25986C43CC42}"/>
    <cellStyle name="Navadno 11 25 2" xfId="2651" xr:uid="{4FC5DE32-2FFF-4342-BD17-CE91E3BA648E}"/>
    <cellStyle name="Navadno 11 25 2 2" xfId="2652" xr:uid="{26C3CFFE-E3D5-492F-8613-3E1D335CA679}"/>
    <cellStyle name="Navadno 11 25 3" xfId="2653" xr:uid="{893BA751-9E30-4F04-B1C9-DDB8D1CFEC75}"/>
    <cellStyle name="Navadno 11 26" xfId="2654" xr:uid="{F1F50CC5-9F36-40EA-8447-0E3EDE0BA8D2}"/>
    <cellStyle name="Navadno 11 26 2" xfId="2655" xr:uid="{8C1F3212-4129-47A1-9BF2-53F55E0D04DF}"/>
    <cellStyle name="Navadno 11 26 2 2" xfId="2656" xr:uid="{0913C230-55EE-4086-A052-4F38CF4D2F33}"/>
    <cellStyle name="Navadno 11 26 3" xfId="2657" xr:uid="{E3F2A392-5354-4F9D-8BA0-D35D31725912}"/>
    <cellStyle name="Navadno 11 27" xfId="2658" xr:uid="{961E08DA-9D33-4124-AC54-CB2AC26D0673}"/>
    <cellStyle name="Navadno 11 27 2" xfId="2659" xr:uid="{BF16AB7A-21A7-46D5-978B-090F4FACB8E8}"/>
    <cellStyle name="Navadno 11 27 2 2" xfId="2660" xr:uid="{FAD39965-A0A9-4DA3-95F3-0FEF16DF5F50}"/>
    <cellStyle name="Navadno 11 27 3" xfId="2661" xr:uid="{5F1DE834-0A32-4A36-ACD8-55D3B88FA026}"/>
    <cellStyle name="Navadno 11 28" xfId="2662" xr:uid="{8F92CEC5-B29D-4C1C-A569-BDB9BE02EAD8}"/>
    <cellStyle name="Navadno 11 28 2" xfId="2663" xr:uid="{D6FF0AF7-20E2-438F-850F-5B189CBDD09E}"/>
    <cellStyle name="Navadno 11 28 2 2" xfId="2664" xr:uid="{B1688BF7-1516-476F-825B-296A35DEAD81}"/>
    <cellStyle name="Navadno 11 28 3" xfId="2665" xr:uid="{0CB62771-BBD9-4931-BDCE-6D4E03978170}"/>
    <cellStyle name="Navadno 11 29" xfId="2666" xr:uid="{DFCD2F08-7F2E-4013-95B3-91609E5B1230}"/>
    <cellStyle name="Navadno 11 29 2" xfId="2667" xr:uid="{8F4D4CE8-EB84-4F4C-A2A4-31C749C68E84}"/>
    <cellStyle name="Navadno 11 29 2 2" xfId="2668" xr:uid="{DDC2122C-8B2F-4618-ABC1-637AA3CF477D}"/>
    <cellStyle name="Navadno 11 29 3" xfId="2669" xr:uid="{42175E27-F0EE-413A-AA43-C8A787956C99}"/>
    <cellStyle name="Navadno 11 3" xfId="388" xr:uid="{E17D1412-8B47-4CFD-AE23-59BE2E8061D9}"/>
    <cellStyle name="Navadno 11 3 2" xfId="2671" xr:uid="{376B0EC0-5F87-4799-853F-8F1D0C7D8E41}"/>
    <cellStyle name="Navadno 11 3 2 2" xfId="2672" xr:uid="{AE99BA61-5DC9-40B2-BBE6-D7D8F02801AF}"/>
    <cellStyle name="Navadno 11 3 3" xfId="2673" xr:uid="{ACE85AFF-A4F1-4361-A27A-F1EBBE7BD219}"/>
    <cellStyle name="Navadno 11 3 4" xfId="2670" xr:uid="{0EDFB2B3-F56A-4089-A177-3C9E115BC916}"/>
    <cellStyle name="Navadno 11 30" xfId="2674" xr:uid="{3B4E22EF-05F4-4BE4-86B4-5219C342DC73}"/>
    <cellStyle name="Navadno 11 30 2" xfId="2675" xr:uid="{F22363EC-F363-4E95-B4D0-1C7B8916CF39}"/>
    <cellStyle name="Navadno 11 30 2 2" xfId="2676" xr:uid="{1C2E22AE-2853-4116-A551-584072BEE254}"/>
    <cellStyle name="Navadno 11 30 3" xfId="2677" xr:uid="{83424090-89B1-4370-8B0E-B5259692CF04}"/>
    <cellStyle name="Navadno 11 31" xfId="2678" xr:uid="{1144E40F-9840-49D9-82AF-C3E09CB363C4}"/>
    <cellStyle name="Navadno 11 31 2" xfId="2679" xr:uid="{8A0E44C7-1E64-45F8-9B36-6683DF43B180}"/>
    <cellStyle name="Navadno 11 31 2 2" xfId="2680" xr:uid="{A2433295-181F-4980-A6EB-3197B04941AD}"/>
    <cellStyle name="Navadno 11 31 3" xfId="2681" xr:uid="{5ADE95AB-8390-4165-9609-95C627F0299A}"/>
    <cellStyle name="Navadno 11 32" xfId="2682" xr:uid="{9E59FBF2-F08C-43F5-BEE0-17352EB50511}"/>
    <cellStyle name="Navadno 11 32 2" xfId="2683" xr:uid="{82FD5273-BCE4-4CF0-821F-D0A7F113F956}"/>
    <cellStyle name="Navadno 11 32 2 2" xfId="2684" xr:uid="{54EFE179-BB62-4CA1-869E-6FDD4C883AD5}"/>
    <cellStyle name="Navadno 11 32 3" xfId="2685" xr:uid="{43904D78-DF3B-424A-8F5F-280B5AA8B7A2}"/>
    <cellStyle name="Navadno 11 33" xfId="2686" xr:uid="{DAF23BB7-682E-4D35-868B-F99B9640A7A5}"/>
    <cellStyle name="Navadno 11 33 2" xfId="2687" xr:uid="{9F622A2B-FE80-4444-91AD-8D9F599C3F00}"/>
    <cellStyle name="Navadno 11 33 2 2" xfId="2688" xr:uid="{9BD48768-F6B8-49C6-9115-EA666CF3A35A}"/>
    <cellStyle name="Navadno 11 33 3" xfId="2689" xr:uid="{2BDC58FF-67FA-467A-9699-29B66D67D98F}"/>
    <cellStyle name="Navadno 11 34" xfId="2690" xr:uid="{8823E98A-7F5B-4208-9AA5-BA0FF2980B31}"/>
    <cellStyle name="Navadno 11 34 2" xfId="2691" xr:uid="{BE2E7BB2-2B4C-4098-94B0-B961848228A1}"/>
    <cellStyle name="Navadno 11 34 2 2" xfId="2692" xr:uid="{34349446-CA3E-43ED-958F-C8BC5D29F81F}"/>
    <cellStyle name="Navadno 11 34 3" xfId="2693" xr:uid="{7EC5928D-2B66-4E2F-9285-FAB3406F2C51}"/>
    <cellStyle name="Navadno 11 35" xfId="2694" xr:uid="{45A141D1-402B-4144-BA38-8D9E95F2EB16}"/>
    <cellStyle name="Navadno 11 35 2" xfId="2695" xr:uid="{FB8AEB12-6B63-4615-A349-0B17265642A7}"/>
    <cellStyle name="Navadno 11 35 2 2" xfId="2696" xr:uid="{72FA960C-2AF1-4A29-851C-BCD3EACCFF2E}"/>
    <cellStyle name="Navadno 11 35 3" xfId="2697" xr:uid="{3D7E60AA-0AD5-4F5D-A6C3-B02F8821B593}"/>
    <cellStyle name="Navadno 11 36" xfId="2698" xr:uid="{4E33E702-D7CC-48C3-A6CE-F20D20A3696A}"/>
    <cellStyle name="Navadno 11 36 2" xfId="2699" xr:uid="{259DBFE0-393F-4AF4-8A90-6D118B8B7714}"/>
    <cellStyle name="Navadno 11 36 2 2" xfId="2700" xr:uid="{D1959721-3E9B-47AB-87C0-EFD32049AEDB}"/>
    <cellStyle name="Navadno 11 36 3" xfId="2701" xr:uid="{D43941FF-6E25-4058-8261-2F2C7191AF6B}"/>
    <cellStyle name="Navadno 11 37" xfId="2702" xr:uid="{1C961C30-6446-4834-8CFD-B6F5720D37D1}"/>
    <cellStyle name="Navadno 11 37 2" xfId="2703" xr:uid="{8B9977EF-699C-449A-8658-79CBAC323F9C}"/>
    <cellStyle name="Navadno 11 37 2 2" xfId="2704" xr:uid="{DC82B384-5941-4F82-A5DB-2DA635BEDE17}"/>
    <cellStyle name="Navadno 11 37 3" xfId="2705" xr:uid="{99B78069-55DF-4513-A447-3D5C44234359}"/>
    <cellStyle name="Navadno 11 38" xfId="2706" xr:uid="{50FEAD84-1A52-495F-B1B8-1B9E9262AA68}"/>
    <cellStyle name="Navadno 11 38 2" xfId="2707" xr:uid="{3B6A1A3A-8D66-407E-84D2-2A14220A14DB}"/>
    <cellStyle name="Navadno 11 38 2 2" xfId="2708" xr:uid="{B313A89D-907A-446C-97D3-DEABB5189FEF}"/>
    <cellStyle name="Navadno 11 38 3" xfId="2709" xr:uid="{F1CF6DB8-4AA7-4182-9B16-609A381ADCE4}"/>
    <cellStyle name="Navadno 11 39" xfId="2710" xr:uid="{62FED0DA-967C-42B8-9634-4017F666D922}"/>
    <cellStyle name="Navadno 11 39 2" xfId="2711" xr:uid="{879ADD9A-7F29-4528-B6D4-425EF182C6C9}"/>
    <cellStyle name="Navadno 11 39 2 2" xfId="2712" xr:uid="{C6CCC428-8E8A-41E8-B983-D80D9E93B3E9}"/>
    <cellStyle name="Navadno 11 39 3" xfId="2713" xr:uid="{585226F4-0939-45A3-BCA8-D0D0C8527FFE}"/>
    <cellStyle name="Navadno 11 4" xfId="354" xr:uid="{AF13F484-3F27-4451-91B0-C77FE34142EE}"/>
    <cellStyle name="Navadno 11 4 2" xfId="2715" xr:uid="{03F8CCA6-A78E-4FF3-AD1B-9E13CB06FF61}"/>
    <cellStyle name="Navadno 11 4 2 2" xfId="2716" xr:uid="{B05AC3F8-32FB-4618-AAC9-9C40ECC15FDE}"/>
    <cellStyle name="Navadno 11 4 3" xfId="2717" xr:uid="{71A068C3-383D-4F76-9049-A770CDAACCF6}"/>
    <cellStyle name="Navadno 11 4 4" xfId="2714" xr:uid="{F4475157-FAD9-4F50-82F3-CC639B447670}"/>
    <cellStyle name="Navadno 11 40" xfId="2718" xr:uid="{382F29C6-86C6-4B32-9E65-E02BBC3CC4A6}"/>
    <cellStyle name="Navadno 11 40 2" xfId="2719" xr:uid="{3E4ADC3F-5EB9-4335-87DC-2631E8867B73}"/>
    <cellStyle name="Navadno 11 40 2 2" xfId="2720" xr:uid="{19B75237-8A8E-4A02-AFA4-C9A764B6777E}"/>
    <cellStyle name="Navadno 11 40 3" xfId="2721" xr:uid="{0614FCC8-0374-4AF1-B948-352EFF5FD243}"/>
    <cellStyle name="Navadno 11 41" xfId="2722" xr:uid="{E525BEB5-4DE1-4A90-9549-73DFEE30272A}"/>
    <cellStyle name="Navadno 11 41 2" xfId="2723" xr:uid="{63ACE300-3805-4DAE-8001-225F6B929330}"/>
    <cellStyle name="Navadno 11 41 2 2" xfId="2724" xr:uid="{4337294B-29EE-49B1-BD57-2C626D577484}"/>
    <cellStyle name="Navadno 11 41 3" xfId="2725" xr:uid="{397251D2-14DE-4ECC-9197-DCFA17326AE5}"/>
    <cellStyle name="Navadno 11 42" xfId="2726" xr:uid="{AA4EB913-14DD-4EA0-850E-5220EF2B7989}"/>
    <cellStyle name="Navadno 11 42 2" xfId="2727" xr:uid="{8E6859FC-298D-44DE-AD3D-22F9BFE23B0A}"/>
    <cellStyle name="Navadno 11 42 2 2" xfId="2728" xr:uid="{B7012284-986E-4F24-BD83-61B39EA420FE}"/>
    <cellStyle name="Navadno 11 42 3" xfId="2729" xr:uid="{4A263806-1A4B-4863-9C70-D678D83A0B46}"/>
    <cellStyle name="Navadno 11 43" xfId="2730" xr:uid="{0D12A3AB-C5EE-42A8-9641-C982B0F18399}"/>
    <cellStyle name="Navadno 11 43 2" xfId="2731" xr:uid="{33341B57-ADD8-4DB9-BD2F-C7CA2E45AB1F}"/>
    <cellStyle name="Navadno 11 43 2 2" xfId="2732" xr:uid="{82280315-B26A-4EC4-ADCB-0FDE7FB4BEFC}"/>
    <cellStyle name="Navadno 11 43 3" xfId="2733" xr:uid="{C6465A0B-578C-4C0E-BFE1-141437B3F043}"/>
    <cellStyle name="Navadno 11 44" xfId="2734" xr:uid="{D49E02A3-F3F4-4200-8A8F-7AFF03D4FEE1}"/>
    <cellStyle name="Navadno 11 44 2" xfId="2735" xr:uid="{AD4CB056-3FDF-4838-93FC-4FE5B31BD869}"/>
    <cellStyle name="Navadno 11 44 2 2" xfId="2736" xr:uid="{948A5DB1-D053-4FA2-8781-03349CA74903}"/>
    <cellStyle name="Navadno 11 44 3" xfId="2737" xr:uid="{B50369A9-8568-49EB-826F-85E4799A5D5D}"/>
    <cellStyle name="Navadno 11 45" xfId="2738" xr:uid="{60595D22-412C-405E-AB02-578B1BC633E3}"/>
    <cellStyle name="Navadno 11 45 2" xfId="2739" xr:uid="{597046FA-B187-47EC-B8DE-4CDD5F18E85D}"/>
    <cellStyle name="Navadno 11 45 2 2" xfId="2740" xr:uid="{636C4AEB-F897-4DE9-BC0E-3D495424F1F4}"/>
    <cellStyle name="Navadno 11 45 3" xfId="2741" xr:uid="{371ED9C4-F405-4B97-863E-5D5C4D4099D0}"/>
    <cellStyle name="Navadno 11 46" xfId="2742" xr:uid="{EDF0DFF0-84B5-4935-8AEB-C98CECD15A85}"/>
    <cellStyle name="Navadno 11 46 2" xfId="2743" xr:uid="{52523891-AFF2-4B8D-8C14-EC8BC2459F31}"/>
    <cellStyle name="Navadno 11 46 2 2" xfId="2744" xr:uid="{31ABFF64-3419-4D95-9F7F-2A2BAB8E3853}"/>
    <cellStyle name="Navadno 11 46 3" xfId="2745" xr:uid="{CB3B8A32-C8F6-449E-A209-6F5B646CBFB9}"/>
    <cellStyle name="Navadno 11 47" xfId="2746" xr:uid="{AD2B8482-C4D5-4E1A-9AE2-3ACF7ED5A10F}"/>
    <cellStyle name="Navadno 11 47 2" xfId="2747" xr:uid="{2C5EB21C-E682-496F-9E36-6C50BAD3A928}"/>
    <cellStyle name="Navadno 11 47 2 2" xfId="2748" xr:uid="{6529ABAA-B644-4945-B19F-3110E54E5549}"/>
    <cellStyle name="Navadno 11 47 3" xfId="2749" xr:uid="{87C760F6-7322-4610-BC75-3ED6FC365418}"/>
    <cellStyle name="Navadno 11 48" xfId="2750" xr:uid="{EC93032D-30B4-4732-A78E-EA253564D142}"/>
    <cellStyle name="Navadno 11 48 2" xfId="2751" xr:uid="{A1589F05-58DF-48AD-828D-7387C63D7BA5}"/>
    <cellStyle name="Navadno 11 48 2 2" xfId="2752" xr:uid="{9C1FD843-3588-429E-84D2-8C5350911E06}"/>
    <cellStyle name="Navadno 11 48 3" xfId="2753" xr:uid="{3438CDA8-CA36-4040-8ECE-A2EF71B7EC5C}"/>
    <cellStyle name="Navadno 11 49" xfId="2754" xr:uid="{68FAA1F6-798A-44F9-8F1C-57B86746BA96}"/>
    <cellStyle name="Navadno 11 49 2" xfId="2755" xr:uid="{644761AE-255A-4342-A42E-CEA6DA62BD5F}"/>
    <cellStyle name="Navadno 11 49 2 2" xfId="2756" xr:uid="{54C51E52-7F59-4E54-A0A6-941E7BA560E1}"/>
    <cellStyle name="Navadno 11 49 3" xfId="2757" xr:uid="{25699173-4CE2-436F-A3EA-21BCF07A2515}"/>
    <cellStyle name="Navadno 11 5" xfId="2758" xr:uid="{69FDE6B4-F791-4CB7-A36D-E8B67796A564}"/>
    <cellStyle name="Navadno 11 5 2" xfId="2759" xr:uid="{E9FDBFA1-8B57-4DD5-9B1D-F15E81916775}"/>
    <cellStyle name="Navadno 11 5 2 2" xfId="2760" xr:uid="{A3DD4C6D-BFA5-4B60-89A2-2B9B0CB561D6}"/>
    <cellStyle name="Navadno 11 5 3" xfId="2761" xr:uid="{9E53B611-A19F-4A42-A956-5275C15ED69D}"/>
    <cellStyle name="Navadno 11 50" xfId="2762" xr:uid="{4A70B136-8AE9-4D80-828D-8AF5C4341E56}"/>
    <cellStyle name="Navadno 11 50 2" xfId="2763" xr:uid="{699D9623-5BEB-4551-8FD9-43292204D74B}"/>
    <cellStyle name="Navadno 11 50 2 2" xfId="2764" xr:uid="{A237177E-831D-4C3E-87D6-CE76EE6AE916}"/>
    <cellStyle name="Navadno 11 50 3" xfId="2765" xr:uid="{9E654362-4862-41DF-887A-C1D351FFF7B7}"/>
    <cellStyle name="Navadno 11 51" xfId="2766" xr:uid="{64EEB306-D8FA-4D60-9C1E-509D57E6F3A1}"/>
    <cellStyle name="Navadno 11 51 2" xfId="2767" xr:uid="{35461E01-CA5C-4B39-AB3B-D12BA2815142}"/>
    <cellStyle name="Navadno 11 51 2 2" xfId="2768" xr:uid="{A484E7F7-DDD7-408D-ABDB-3730335DEA5F}"/>
    <cellStyle name="Navadno 11 51 3" xfId="2769" xr:uid="{EAF59D22-6E0F-429E-9C41-3667BAB3AA4E}"/>
    <cellStyle name="Navadno 11 52" xfId="2770" xr:uid="{BB22915F-DAF3-4EEA-9546-2EEE4858BF44}"/>
    <cellStyle name="Navadno 11 52 2" xfId="2771" xr:uid="{4FA2DBF2-1903-417C-9EA8-DAFCAE92909F}"/>
    <cellStyle name="Navadno 11 52 2 2" xfId="2772" xr:uid="{64FD771F-169A-4DF2-83E6-38536E46A773}"/>
    <cellStyle name="Navadno 11 52 3" xfId="2773" xr:uid="{2A71D05F-3DC6-4829-BA43-0CDF191920DC}"/>
    <cellStyle name="Navadno 11 53" xfId="2774" xr:uid="{C7941FFF-36A5-4533-945F-1405527E7AB2}"/>
    <cellStyle name="Navadno 11 53 2" xfId="2775" xr:uid="{D01D7631-A214-4F64-A03F-7EEAA1EC1BCD}"/>
    <cellStyle name="Navadno 11 53 2 2" xfId="2776" xr:uid="{A841F281-D49A-4FB6-9320-5B1CBBE798F6}"/>
    <cellStyle name="Navadno 11 53 3" xfId="2777" xr:uid="{56101FEB-8DB6-4FE9-88EC-B3C823A55D4E}"/>
    <cellStyle name="Navadno 11 54" xfId="2778" xr:uid="{4A8A3B8E-B8C1-4CF1-9724-748D69D8FE35}"/>
    <cellStyle name="Navadno 11 54 2" xfId="2779" xr:uid="{5AD73CF6-A63D-4566-91D7-44EDB40B9157}"/>
    <cellStyle name="Navadno 11 54 2 2" xfId="2780" xr:uid="{2E8DB8FC-1201-4EFD-B67B-DD9959BCC187}"/>
    <cellStyle name="Navadno 11 54 3" xfId="2781" xr:uid="{07258BF9-64AF-4E75-B3BD-9F83AA296AE1}"/>
    <cellStyle name="Navadno 11 55" xfId="2782" xr:uid="{6635F3F0-E929-449B-ADDF-7F2D2E9ED129}"/>
    <cellStyle name="Navadno 11 55 2" xfId="2783" xr:uid="{6CDC05A1-8989-4AF7-B6C1-2802EC6190E0}"/>
    <cellStyle name="Navadno 11 55 2 2" xfId="2784" xr:uid="{AE5B335B-0FC3-4DD3-AE16-C8C6B6A5586F}"/>
    <cellStyle name="Navadno 11 55 3" xfId="2785" xr:uid="{052D83D5-35BB-4986-A406-565A12C93CCD}"/>
    <cellStyle name="Navadno 11 56" xfId="2786" xr:uid="{1F683E4C-B719-495E-AF7F-550DBAADFB10}"/>
    <cellStyle name="Navadno 11 56 2" xfId="2787" xr:uid="{EEFA86BC-3F2D-427F-861C-97F3FFB7EC5A}"/>
    <cellStyle name="Navadno 11 56 2 2" xfId="2788" xr:uid="{44F0A2F6-194F-48F0-8D31-BB094599B6AE}"/>
    <cellStyle name="Navadno 11 56 3" xfId="2789" xr:uid="{3977CA9A-C615-405D-AC05-3F2EC578286A}"/>
    <cellStyle name="Navadno 11 57" xfId="2790" xr:uid="{2A892C36-1D72-48CB-8BDB-6804480BE23B}"/>
    <cellStyle name="Navadno 11 57 2" xfId="2791" xr:uid="{B44C2062-7A2E-4464-BDA3-BC848317133B}"/>
    <cellStyle name="Navadno 11 57 2 2" xfId="2792" xr:uid="{D0391B16-222D-46B7-BE78-388AF98C7832}"/>
    <cellStyle name="Navadno 11 57 3" xfId="2793" xr:uid="{BC755D2B-84EE-49F2-B7F3-E12EBB5B429B}"/>
    <cellStyle name="Navadno 11 58" xfId="2794" xr:uid="{CA828887-3D3E-459B-B7CF-F46EDA92BB09}"/>
    <cellStyle name="Navadno 11 58 2" xfId="2795" xr:uid="{D0A4FB42-E5DB-4666-90FB-2390F26535A8}"/>
    <cellStyle name="Navadno 11 58 2 2" xfId="2796" xr:uid="{DE258851-B3A4-4520-ACAD-4C27AD4185F5}"/>
    <cellStyle name="Navadno 11 58 3" xfId="2797" xr:uid="{019F632F-8F8C-44B5-8543-41AF01C58E01}"/>
    <cellStyle name="Navadno 11 59" xfId="2798" xr:uid="{8D123E86-4C43-40CF-8021-2B0693A1D1D9}"/>
    <cellStyle name="Navadno 11 59 2" xfId="2799" xr:uid="{EB176B32-749E-48C4-895A-4DA82A283247}"/>
    <cellStyle name="Navadno 11 59 2 2" xfId="2800" xr:uid="{3DA6F298-7263-4DE6-9991-87D8977836A8}"/>
    <cellStyle name="Navadno 11 59 3" xfId="2801" xr:uid="{19B43829-C46F-4908-9935-16891964E980}"/>
    <cellStyle name="Navadno 11 6" xfId="2802" xr:uid="{F71E2548-CA77-4D27-85DE-121F111E5F38}"/>
    <cellStyle name="Navadno 11 6 2" xfId="2803" xr:uid="{A71C06F0-2649-41C3-8574-D705098402E6}"/>
    <cellStyle name="Navadno 11 6 2 2" xfId="2804" xr:uid="{6AA9DEB6-9118-4D80-BCF2-8ECBE4C09E6E}"/>
    <cellStyle name="Navadno 11 6 3" xfId="2805" xr:uid="{999F274E-3831-42B0-B450-7C81138C9C31}"/>
    <cellStyle name="Navadno 11 60" xfId="2806" xr:uid="{A4E528A3-CE87-4732-B47E-82654E6E7E57}"/>
    <cellStyle name="Navadno 11 60 2" xfId="2807" xr:uid="{83836E9D-44BE-4496-A412-64C85B29A66F}"/>
    <cellStyle name="Navadno 11 61" xfId="2808" xr:uid="{563A0F43-67A6-465C-84DD-5CF1DE7D6C81}"/>
    <cellStyle name="Navadno 11 62" xfId="2809" xr:uid="{1C040B3D-97E1-47E8-99D3-4F1B7877A760}"/>
    <cellStyle name="Navadno 11 63" xfId="521" xr:uid="{54543912-BD70-4440-AD8C-BD46A7756170}"/>
    <cellStyle name="Navadno 11 7" xfId="2810" xr:uid="{7F6803E1-12C5-4496-9AA0-E551A5C3A999}"/>
    <cellStyle name="Navadno 11 7 2" xfId="2811" xr:uid="{526A95C2-C2D2-420A-B418-2D9EE4F78756}"/>
    <cellStyle name="Navadno 11 7 2 2" xfId="2812" xr:uid="{959B0560-C63E-4145-9731-E4E34517E891}"/>
    <cellStyle name="Navadno 11 7 3" xfId="2813" xr:uid="{F3B5DC60-9D84-45A7-899D-D024D1DBEE11}"/>
    <cellStyle name="Navadno 11 8" xfId="2814" xr:uid="{C0D1E31C-0CF4-47A0-A195-0BA4423328DF}"/>
    <cellStyle name="Navadno 11 8 2" xfId="2815" xr:uid="{322286EE-1F7B-44AD-B124-68848AB5EE32}"/>
    <cellStyle name="Navadno 11 8 2 2" xfId="2816" xr:uid="{3A819DEE-C22D-4C6A-BF3A-827848E9EFD0}"/>
    <cellStyle name="Navadno 11 8 3" xfId="2817" xr:uid="{162C4B54-82D7-4C52-806D-3C322005D638}"/>
    <cellStyle name="Navadno 11 9" xfId="2818" xr:uid="{DB71231D-1799-463D-8316-63492BEA47BD}"/>
    <cellStyle name="Navadno 11 9 2" xfId="2819" xr:uid="{D294A2C9-53A0-411D-93CD-2425140D812E}"/>
    <cellStyle name="Navadno 11 9 2 2" xfId="2820" xr:uid="{DC8CE1C0-AD13-45B4-9664-0F313A83BE09}"/>
    <cellStyle name="Navadno 11 9 3" xfId="2821" xr:uid="{37F4A89F-EAAE-4AA6-94B3-B0B4B528E8E1}"/>
    <cellStyle name="Navadno 11_CELICE" xfId="2822" xr:uid="{031F3E29-8D94-4E8B-91E7-38963D847100}"/>
    <cellStyle name="Navadno 110" xfId="2823" xr:uid="{C6B2C09F-8C01-4FFE-B8E4-4C4794EE6886}"/>
    <cellStyle name="Navadno 110 2" xfId="2824" xr:uid="{5FA6B653-DF67-41E5-A5E0-0B3531A8BFD7}"/>
    <cellStyle name="Navadno 111" xfId="2825" xr:uid="{6E29E913-5776-497C-A0FF-9506183B01DB}"/>
    <cellStyle name="Navadno 111 2" xfId="2826" xr:uid="{771168F9-F6B0-4B3F-9A6A-0B251D0B68F1}"/>
    <cellStyle name="Navadno 112" xfId="2827" xr:uid="{2C660178-6A07-46F7-8559-2E6FA8DD1023}"/>
    <cellStyle name="Navadno 112 2" xfId="2828" xr:uid="{B8E8E417-527D-405D-BD43-A0BB9F1F526D}"/>
    <cellStyle name="Navadno 113" xfId="2829" xr:uid="{AD1347DC-4E11-4148-BFA4-9E92C76D4C6B}"/>
    <cellStyle name="Navadno 113 2" xfId="2830" xr:uid="{A0C597EC-5B8E-411E-8510-4553CD44E930}"/>
    <cellStyle name="Navadno 114" xfId="2831" xr:uid="{D6B412DF-550F-4659-A82A-3AFEBAC9D142}"/>
    <cellStyle name="Navadno 114 2" xfId="2832" xr:uid="{0E148632-5501-4DBF-8711-8C54F33F52D1}"/>
    <cellStyle name="Navadno 115" xfId="2833" xr:uid="{D9B17216-6DB6-41F1-880C-A036831BBE38}"/>
    <cellStyle name="Navadno 115 2" xfId="2834" xr:uid="{A899B69E-7969-4B0E-885F-4993B4D48426}"/>
    <cellStyle name="Navadno 116" xfId="2835" xr:uid="{F01C109E-908C-4F6A-9075-C7F9B3A0BC49}"/>
    <cellStyle name="Navadno 116 2" xfId="2836" xr:uid="{B3354669-7EA0-45B7-B3CA-5C7633E318DE}"/>
    <cellStyle name="Navadno 117" xfId="2837" xr:uid="{2D149133-C1AA-4E6C-A5FD-066D73B7F024}"/>
    <cellStyle name="Navadno 117 2" xfId="2838" xr:uid="{CB9D4CF5-1E6E-48F0-A0BB-83E894335BC6}"/>
    <cellStyle name="Navadno 118" xfId="2839" xr:uid="{051CAF91-B83E-4D3B-972F-8BC2FE8AE1A5}"/>
    <cellStyle name="Navadno 118 2" xfId="2840" xr:uid="{E6AE1786-2DBC-4E32-8417-DA3F000245A5}"/>
    <cellStyle name="Navadno 119" xfId="2841" xr:uid="{570CE628-1455-4579-AF92-7B619977ECDE}"/>
    <cellStyle name="Navadno 119 2" xfId="2842" xr:uid="{8ED1E2C0-8C0C-4384-8082-536FE36E3892}"/>
    <cellStyle name="Navadno 12" xfId="325" xr:uid="{69A36BCC-68E7-4DC5-95B0-71868330D8C7}"/>
    <cellStyle name="Navadno 12 10" xfId="2843" xr:uid="{AD4C12AB-3299-4AD8-8AA9-8933BBB57D0F}"/>
    <cellStyle name="Navadno 12 10 2" xfId="2844" xr:uid="{8CD2E812-0E5F-48F9-ACBD-D136DAB51EAF}"/>
    <cellStyle name="Navadno 12 10 2 2" xfId="2845" xr:uid="{B93C6743-3E96-41F7-9497-CB41BA414537}"/>
    <cellStyle name="Navadno 12 10 3" xfId="2846" xr:uid="{7087EDD5-3C6C-4DE9-8632-76B241648F1B}"/>
    <cellStyle name="Navadno 12 11" xfId="2847" xr:uid="{0927EA3F-4308-4937-90EE-3C1B9AF981E6}"/>
    <cellStyle name="Navadno 12 11 2" xfId="2848" xr:uid="{0F346061-B192-4FE4-8D10-0B00BAB660BB}"/>
    <cellStyle name="Navadno 12 11 2 2" xfId="2849" xr:uid="{A867F3BC-F144-46B2-8C39-72118C2FE0FF}"/>
    <cellStyle name="Navadno 12 11 3" xfId="2850" xr:uid="{415E12CF-6DD5-4464-8940-41F7245D1EC8}"/>
    <cellStyle name="Navadno 12 12" xfId="2851" xr:uid="{483B25CC-316D-4C68-9818-CAB256B9599D}"/>
    <cellStyle name="Navadno 12 12 2" xfId="2852" xr:uid="{B5248881-7E00-4CC2-8954-99CEFE82CEA4}"/>
    <cellStyle name="Navadno 12 12 2 2" xfId="2853" xr:uid="{843644CD-4B35-498E-8DCE-E013AA024C1F}"/>
    <cellStyle name="Navadno 12 12 3" xfId="2854" xr:uid="{05E3953A-66D5-45C7-A99B-E171065C8579}"/>
    <cellStyle name="Navadno 12 13" xfId="2855" xr:uid="{63D2E199-186F-49C4-9DE8-24544C6608FD}"/>
    <cellStyle name="Navadno 12 13 2" xfId="2856" xr:uid="{EFEA5FD4-001D-4861-BDD7-ECA354FF610C}"/>
    <cellStyle name="Navadno 12 13 2 2" xfId="2857" xr:uid="{4C3F177F-12F4-4522-A3AD-EFEDDEA420E2}"/>
    <cellStyle name="Navadno 12 13 3" xfId="2858" xr:uid="{A5E50E4C-D303-41B3-AA93-09BC7BBE0EC7}"/>
    <cellStyle name="Navadno 12 14" xfId="2859" xr:uid="{DB0F537C-1009-48D8-91F5-B2CED6A159E8}"/>
    <cellStyle name="Navadno 12 14 2" xfId="2860" xr:uid="{E9A7227E-FCFE-479C-A8D8-171028FDA13E}"/>
    <cellStyle name="Navadno 12 14 2 2" xfId="2861" xr:uid="{07492C46-88A8-4526-ADCA-DD5946C23633}"/>
    <cellStyle name="Navadno 12 14 3" xfId="2862" xr:uid="{93481E01-1A85-4091-B954-23CD44F27F20}"/>
    <cellStyle name="Navadno 12 15" xfId="2863" xr:uid="{B8C500D8-6B97-402F-B7F1-0D5DA03284DE}"/>
    <cellStyle name="Navadno 12 15 2" xfId="2864" xr:uid="{A315A981-D085-44D6-87C5-8BD71075A0D2}"/>
    <cellStyle name="Navadno 12 15 2 2" xfId="2865" xr:uid="{2BCE7EB5-DE79-4CEE-B272-AD59A60A8506}"/>
    <cellStyle name="Navadno 12 15 3" xfId="2866" xr:uid="{139D6E1B-B7D6-41B1-9159-EB3CFC81C78A}"/>
    <cellStyle name="Navadno 12 16" xfId="2867" xr:uid="{7DAD2D1F-FE34-47CD-AD62-6BD872D3A06C}"/>
    <cellStyle name="Navadno 12 16 2" xfId="2868" xr:uid="{F77F415A-3542-4765-B53A-D05B38694925}"/>
    <cellStyle name="Navadno 12 16 2 2" xfId="2869" xr:uid="{DA684458-3064-4C41-8733-122D4007B67E}"/>
    <cellStyle name="Navadno 12 16 3" xfId="2870" xr:uid="{973104F0-511C-4DCC-A686-0F258EF65F0C}"/>
    <cellStyle name="Navadno 12 17" xfId="2871" xr:uid="{0CB4E6A6-CB73-4476-9F00-72F93019A404}"/>
    <cellStyle name="Navadno 12 17 2" xfId="2872" xr:uid="{E602F825-4894-4AD2-9862-C9775E1EB656}"/>
    <cellStyle name="Navadno 12 17 2 2" xfId="2873" xr:uid="{A4C6944D-6A5B-411E-A3C6-42570EEF0B6F}"/>
    <cellStyle name="Navadno 12 17 3" xfId="2874" xr:uid="{CD91EA85-1165-456D-8417-F263400BB776}"/>
    <cellStyle name="Navadno 12 18" xfId="2875" xr:uid="{0EC6FCD8-8E62-4CBB-B821-307796B08A38}"/>
    <cellStyle name="Navadno 12 18 2" xfId="2876" xr:uid="{4311E8F0-4BD5-43A6-A086-5FB1EFA5A470}"/>
    <cellStyle name="Navadno 12 18 2 2" xfId="2877" xr:uid="{DBABCFA5-2B46-4412-AE59-20515520B8CD}"/>
    <cellStyle name="Navadno 12 18 3" xfId="2878" xr:uid="{0BEF8C55-B812-41FA-BFD2-70C6D3941C27}"/>
    <cellStyle name="Navadno 12 19" xfId="2879" xr:uid="{44CC533A-EA7E-4AD3-8474-AC0B2F0D15DB}"/>
    <cellStyle name="Navadno 12 19 2" xfId="2880" xr:uid="{0CDD7661-1437-4DA4-8BC0-4A170EBD0437}"/>
    <cellStyle name="Navadno 12 19 2 2" xfId="2881" xr:uid="{0FB4DEE6-FD5F-422F-B822-33E0491DE5A8}"/>
    <cellStyle name="Navadno 12 19 3" xfId="2882" xr:uid="{444E4454-204E-41B1-BB91-060E1DA7572A}"/>
    <cellStyle name="Navadno 12 2" xfId="2883" xr:uid="{C12AD31B-A9ED-44E4-8ABA-EFB69D797B38}"/>
    <cellStyle name="Navadno 12 2 2" xfId="2884" xr:uid="{40195ADB-4DAF-45A6-BCD2-717518927312}"/>
    <cellStyle name="Navadno 12 2 2 2" xfId="2885" xr:uid="{A6D9FCFF-752D-4143-BB1B-484B48736CD5}"/>
    <cellStyle name="Navadno 12 2 3" xfId="2886" xr:uid="{907A05F9-A574-47B6-BEE8-8019A0BFAC3B}"/>
    <cellStyle name="Navadno 12 20" xfId="2887" xr:uid="{D684F069-D7FD-4CEA-A390-4D3E18E48DE4}"/>
    <cellStyle name="Navadno 12 20 2" xfId="2888" xr:uid="{C3D7A3E3-C6E4-470F-8C76-BDB70D5B5BB3}"/>
    <cellStyle name="Navadno 12 20 2 2" xfId="2889" xr:uid="{C955D46C-56C4-4558-A988-932B8D806DC6}"/>
    <cellStyle name="Navadno 12 20 3" xfId="2890" xr:uid="{3972895C-5659-4C36-9AB1-3314FB4F8C0A}"/>
    <cellStyle name="Navadno 12 21" xfId="2891" xr:uid="{D707E7A0-0DA5-46F0-8F89-93744A81D959}"/>
    <cellStyle name="Navadno 12 21 2" xfId="2892" xr:uid="{8C0B2DA4-D448-44D2-A0B6-A23C889C9A8E}"/>
    <cellStyle name="Navadno 12 21 2 2" xfId="2893" xr:uid="{6AC59122-D017-4DA1-871D-A519619A5CB8}"/>
    <cellStyle name="Navadno 12 21 3" xfId="2894" xr:uid="{E69A05ED-EFF9-43B4-BFF0-D99C644D91BA}"/>
    <cellStyle name="Navadno 12 22" xfId="2895" xr:uid="{75B6D690-F7F9-4573-85CE-8825B50EFEDC}"/>
    <cellStyle name="Navadno 12 22 2" xfId="2896" xr:uid="{BB9F1049-6655-4374-B484-700EDD02AAA0}"/>
    <cellStyle name="Navadno 12 22 2 2" xfId="2897" xr:uid="{BFB8AE9D-3473-4331-940B-6AD650A71030}"/>
    <cellStyle name="Navadno 12 22 3" xfId="2898" xr:uid="{9FFE887F-B633-4E5B-955C-E5198DDB2681}"/>
    <cellStyle name="Navadno 12 23" xfId="2899" xr:uid="{2A8198D3-246B-414D-A7E9-5F9571A82058}"/>
    <cellStyle name="Navadno 12 23 2" xfId="2900" xr:uid="{6190DDB5-37BD-453D-ACE1-6E87B8253D4E}"/>
    <cellStyle name="Navadno 12 23 2 2" xfId="2901" xr:uid="{FF3165E4-E6B5-4E35-864D-0F6E70F731C8}"/>
    <cellStyle name="Navadno 12 23 3" xfId="2902" xr:uid="{05D3F09E-4420-478F-953C-5BE3FFA7F0E6}"/>
    <cellStyle name="Navadno 12 24" xfId="2903" xr:uid="{C101C682-4A75-4A54-8DC6-E36A5207742C}"/>
    <cellStyle name="Navadno 12 24 2" xfId="2904" xr:uid="{FE3328F3-A992-4014-B2C5-611537425CF5}"/>
    <cellStyle name="Navadno 12 24 2 2" xfId="2905" xr:uid="{7ACB6959-9ED0-4F10-AC49-682CE071860C}"/>
    <cellStyle name="Navadno 12 24 3" xfId="2906" xr:uid="{3523477C-A734-440C-9528-9ED73D0391DA}"/>
    <cellStyle name="Navadno 12 25" xfId="2907" xr:uid="{0A7ACE55-F4B3-4888-807B-C49CF1D6EEFD}"/>
    <cellStyle name="Navadno 12 25 2" xfId="2908" xr:uid="{2660ED06-9A1B-4D7A-8289-3F179EBF8B9B}"/>
    <cellStyle name="Navadno 12 25 2 2" xfId="2909" xr:uid="{D54C4975-5D4D-4061-81A9-D6EE4B376005}"/>
    <cellStyle name="Navadno 12 25 3" xfId="2910" xr:uid="{AECB0810-8CDC-44E4-B123-D9010E9C855B}"/>
    <cellStyle name="Navadno 12 26" xfId="2911" xr:uid="{A56F0304-F2A5-413F-8580-F4B2BA38B64D}"/>
    <cellStyle name="Navadno 12 26 2" xfId="2912" xr:uid="{165509CF-C16D-44D4-9EDF-464AA4FDE41A}"/>
    <cellStyle name="Navadno 12 26 2 2" xfId="2913" xr:uid="{2B713F3F-CD71-44B2-96A3-C32DDF8E8F54}"/>
    <cellStyle name="Navadno 12 26 3" xfId="2914" xr:uid="{5D9AC7ED-3128-40B4-AC33-D67E01AACD90}"/>
    <cellStyle name="Navadno 12 27" xfId="2915" xr:uid="{0912E580-EDC3-49F3-974C-4F10A96B95BB}"/>
    <cellStyle name="Navadno 12 27 2" xfId="2916" xr:uid="{E07DB4C3-35C8-47AB-BA01-BD25A59E9B93}"/>
    <cellStyle name="Navadno 12 27 2 2" xfId="2917" xr:uid="{22AF1B22-A281-43EA-AB85-2D08D844BCCD}"/>
    <cellStyle name="Navadno 12 27 3" xfId="2918" xr:uid="{956B1FF5-416F-4F73-B896-1BAD18680546}"/>
    <cellStyle name="Navadno 12 28" xfId="2919" xr:uid="{02535800-7567-4D01-B8FF-BB044D571715}"/>
    <cellStyle name="Navadno 12 28 2" xfId="2920" xr:uid="{FCF84B72-7118-4535-A23A-E948103C0C12}"/>
    <cellStyle name="Navadno 12 28 2 2" xfId="2921" xr:uid="{DCDBF977-E488-4A90-A81B-04220BF6524C}"/>
    <cellStyle name="Navadno 12 28 3" xfId="2922" xr:uid="{2B7CA8FF-3D3D-4288-92FB-CD815CAA4191}"/>
    <cellStyle name="Navadno 12 29" xfId="2923" xr:uid="{069DD05C-4B76-47A2-8F15-AA4408A39C9C}"/>
    <cellStyle name="Navadno 12 29 2" xfId="2924" xr:uid="{146EEE65-C9F4-419E-8EC7-33CA00B8E65B}"/>
    <cellStyle name="Navadno 12 29 2 2" xfId="2925" xr:uid="{2D43026E-0922-4405-9866-E0B4A1F23996}"/>
    <cellStyle name="Navadno 12 29 3" xfId="2926" xr:uid="{A73F583F-0DCE-4BA8-9E70-EA59BA5AC9DA}"/>
    <cellStyle name="Navadno 12 3" xfId="2927" xr:uid="{4BF735F6-93C7-4AF5-BF67-25790ECDFFC0}"/>
    <cellStyle name="Navadno 12 3 2" xfId="2928" xr:uid="{36DE5026-F752-40F8-8386-F93E68726287}"/>
    <cellStyle name="Navadno 12 3 2 2" xfId="2929" xr:uid="{CB65C242-859E-4048-BEC6-FB3B5BF9419E}"/>
    <cellStyle name="Navadno 12 3 3" xfId="2930" xr:uid="{F2668182-5F88-49C5-94A6-21680E7A3E98}"/>
    <cellStyle name="Navadno 12 30" xfId="2931" xr:uid="{AD370E9D-1B38-438D-A999-9E38E421FDE0}"/>
    <cellStyle name="Navadno 12 30 2" xfId="2932" xr:uid="{0E9A29B6-51FF-4810-9B27-2B41169EC0A6}"/>
    <cellStyle name="Navadno 12 30 2 2" xfId="2933" xr:uid="{18EAEE89-975C-4701-8F34-A21D0E877F42}"/>
    <cellStyle name="Navadno 12 30 3" xfId="2934" xr:uid="{713F7992-55DA-41D6-8D0C-49C0918560AE}"/>
    <cellStyle name="Navadno 12 31" xfId="2935" xr:uid="{F1438123-D43A-4BEA-A711-6BAA38B15F2A}"/>
    <cellStyle name="Navadno 12 31 2" xfId="2936" xr:uid="{DE7DCCF3-15FE-4B5A-B4B2-18FE388B3E06}"/>
    <cellStyle name="Navadno 12 31 2 2" xfId="2937" xr:uid="{59A03A9F-E457-443F-BA32-793DF9D6873F}"/>
    <cellStyle name="Navadno 12 31 3" xfId="2938" xr:uid="{4048FCC3-D971-4AEE-A448-09980DD5682A}"/>
    <cellStyle name="Navadno 12 32" xfId="2939" xr:uid="{32EC2C57-26F6-4560-9B59-22A6D3B5CDA2}"/>
    <cellStyle name="Navadno 12 32 2" xfId="2940" xr:uid="{6D89FBC0-F330-421A-91A9-9D026D2B63DF}"/>
    <cellStyle name="Navadno 12 32 2 2" xfId="2941" xr:uid="{A6DE9E89-6AA3-4ED4-B483-1DFFC2A95129}"/>
    <cellStyle name="Navadno 12 32 3" xfId="2942" xr:uid="{5FB734B6-08F6-48CC-8D1D-3CAEF67E4595}"/>
    <cellStyle name="Navadno 12 33" xfId="2943" xr:uid="{0AB483C3-7FBF-465A-A907-C9AD202B47EF}"/>
    <cellStyle name="Navadno 12 33 2" xfId="2944" xr:uid="{0F79FC03-0783-4077-BCDB-1EACF5F3A3D0}"/>
    <cellStyle name="Navadno 12 33 2 2" xfId="2945" xr:uid="{3C82D7A0-FFB6-42D3-A4DE-3149E6D1ACFD}"/>
    <cellStyle name="Navadno 12 33 3" xfId="2946" xr:uid="{0C1450E8-8C80-49E7-9408-4579C3BA4263}"/>
    <cellStyle name="Navadno 12 34" xfId="2947" xr:uid="{8A4EBF34-7F62-48DC-A49F-C179F816456A}"/>
    <cellStyle name="Navadno 12 34 2" xfId="2948" xr:uid="{9E1CDAD7-3738-441F-98AB-71F512E8ED6E}"/>
    <cellStyle name="Navadno 12 34 2 2" xfId="2949" xr:uid="{8CE31352-8E25-4451-A8E9-28B7DF07E4AF}"/>
    <cellStyle name="Navadno 12 34 3" xfId="2950" xr:uid="{D66A5B2A-8A6B-4F23-9511-4AD6D08C252A}"/>
    <cellStyle name="Navadno 12 35" xfId="2951" xr:uid="{C5B46B2C-518C-408C-B853-0D4D5FF25716}"/>
    <cellStyle name="Navadno 12 35 2" xfId="2952" xr:uid="{906E7772-2929-4747-9A47-F0C1CF9FC041}"/>
    <cellStyle name="Navadno 12 35 2 2" xfId="2953" xr:uid="{64B1165E-468C-48AF-AD98-1CE3DDB69BF2}"/>
    <cellStyle name="Navadno 12 35 3" xfId="2954" xr:uid="{78A7A15E-9FD0-447E-A66F-446C347FEF1C}"/>
    <cellStyle name="Navadno 12 36" xfId="2955" xr:uid="{925CF33E-5847-4B11-A250-415CA199318F}"/>
    <cellStyle name="Navadno 12 36 2" xfId="2956" xr:uid="{A220BB07-CF33-4942-B840-F839F0BB9902}"/>
    <cellStyle name="Navadno 12 36 2 2" xfId="2957" xr:uid="{B3CDA954-3624-4E68-A699-3AB2D6512E49}"/>
    <cellStyle name="Navadno 12 36 3" xfId="2958" xr:uid="{D8F5C8DD-BED5-4079-A94E-60BD87AFF52F}"/>
    <cellStyle name="Navadno 12 37" xfId="2959" xr:uid="{144BA0DB-052C-41B6-B5D9-93CB1501E16D}"/>
    <cellStyle name="Navadno 12 37 2" xfId="2960" xr:uid="{B050F495-DB1C-42EA-9A02-9964DDA45A7B}"/>
    <cellStyle name="Navadno 12 37 2 2" xfId="2961" xr:uid="{2139C839-111F-4CB2-BD12-F78DA7D9F3D9}"/>
    <cellStyle name="Navadno 12 37 3" xfId="2962" xr:uid="{3AAABC3E-3592-485D-BAFB-2891732F2D61}"/>
    <cellStyle name="Navadno 12 38" xfId="2963" xr:uid="{D0990EB0-BBE3-4E05-9A35-55B266773B08}"/>
    <cellStyle name="Navadno 12 38 2" xfId="2964" xr:uid="{A73644EA-3903-4D45-BD31-F1C14912FEBC}"/>
    <cellStyle name="Navadno 12 38 2 2" xfId="2965" xr:uid="{067F2801-3E67-4E4A-A59E-BF45BC3FA4A9}"/>
    <cellStyle name="Navadno 12 38 3" xfId="2966" xr:uid="{E9EF25B5-06EF-4EC2-90FD-73FDC338022A}"/>
    <cellStyle name="Navadno 12 39" xfId="2967" xr:uid="{38A0BCCE-1E6B-415D-ADFB-D40E5C5C6101}"/>
    <cellStyle name="Navadno 12 39 2" xfId="2968" xr:uid="{93254FC1-411D-41A2-9031-B9623A4B8613}"/>
    <cellStyle name="Navadno 12 39 2 2" xfId="2969" xr:uid="{9CDE775E-2054-42EB-9725-3C965984A102}"/>
    <cellStyle name="Navadno 12 39 3" xfId="2970" xr:uid="{E88CF02C-4C9C-4966-B0FA-7226B6BE43B1}"/>
    <cellStyle name="Navadno 12 4" xfId="2971" xr:uid="{E107A211-43C9-47E1-96E1-08DC89FC7EB6}"/>
    <cellStyle name="Navadno 12 4 2" xfId="2972" xr:uid="{2683D84B-F359-4A21-9967-340088F8B9AD}"/>
    <cellStyle name="Navadno 12 4 2 2" xfId="2973" xr:uid="{C89F447B-8E6D-4E47-BB43-7D7F5D10427B}"/>
    <cellStyle name="Navadno 12 4 3" xfId="2974" xr:uid="{A6D702C6-C64C-4B2E-A749-0B91A9B6ADFA}"/>
    <cellStyle name="Navadno 12 40" xfId="2975" xr:uid="{59E3FD5E-CF6A-4BEA-A1F6-DF548A20D2E4}"/>
    <cellStyle name="Navadno 12 40 2" xfId="2976" xr:uid="{EDE28B9F-1CA6-4840-A0AF-4DADA88EB6C0}"/>
    <cellStyle name="Navadno 12 40 2 2" xfId="2977" xr:uid="{172F4AD1-9892-455E-A42F-64B11C652BAE}"/>
    <cellStyle name="Navadno 12 40 3" xfId="2978" xr:uid="{F95C12C1-0EE9-486B-AB08-C2BDAF341F40}"/>
    <cellStyle name="Navadno 12 41" xfId="2979" xr:uid="{FC0B5859-CBCB-471A-9410-26DDD74EC81D}"/>
    <cellStyle name="Navadno 12 41 2" xfId="2980" xr:uid="{E353B865-5136-4F92-9799-C25E4904775B}"/>
    <cellStyle name="Navadno 12 41 2 2" xfId="2981" xr:uid="{10C6A758-61D4-4D6E-AB00-1C7AB6019576}"/>
    <cellStyle name="Navadno 12 41 3" xfId="2982" xr:uid="{08D2717F-4F23-4EEB-8F8E-236FE26E776A}"/>
    <cellStyle name="Navadno 12 42" xfId="2983" xr:uid="{DB2693C1-2354-404D-879A-0A4AA0EE52E4}"/>
    <cellStyle name="Navadno 12 42 2" xfId="2984" xr:uid="{81B2745F-702B-48D1-AA44-F1EB8B698AC7}"/>
    <cellStyle name="Navadno 12 42 2 2" xfId="2985" xr:uid="{BD69CDB5-CF8A-4314-A4BC-14071B3594A3}"/>
    <cellStyle name="Navadno 12 42 3" xfId="2986" xr:uid="{17EABE0D-8B9F-4F80-AB6C-B052E6A9A0B5}"/>
    <cellStyle name="Navadno 12 43" xfId="2987" xr:uid="{FD0F0D57-F1FE-4301-8B3D-83EDF0EEF92F}"/>
    <cellStyle name="Navadno 12 43 2" xfId="2988" xr:uid="{0C1739AC-068D-4859-83BE-50E0A9E647E4}"/>
    <cellStyle name="Navadno 12 43 2 2" xfId="2989" xr:uid="{9A86FFC1-E1AB-4740-B6C5-76A8B6495D80}"/>
    <cellStyle name="Navadno 12 43 3" xfId="2990" xr:uid="{3210A7AF-553B-4D1B-A7EA-12EB161FE1C1}"/>
    <cellStyle name="Navadno 12 44" xfId="2991" xr:uid="{69A985FE-0654-4B03-9D75-84FB4258F9F9}"/>
    <cellStyle name="Navadno 12 44 2" xfId="2992" xr:uid="{E70092CC-BFE5-491E-98C4-E48A0522DE3D}"/>
    <cellStyle name="Navadno 12 44 2 2" xfId="2993" xr:uid="{FEDAD947-DED6-4961-AAD4-246999F4CEDB}"/>
    <cellStyle name="Navadno 12 44 3" xfId="2994" xr:uid="{D2940D53-9158-4AD4-95F1-D8BC918ED20F}"/>
    <cellStyle name="Navadno 12 45" xfId="2995" xr:uid="{6EAF42EA-E2B7-4AEA-A151-766BCB627261}"/>
    <cellStyle name="Navadno 12 45 2" xfId="2996" xr:uid="{0AF981EF-C3A8-4451-AFB1-386D3872C8F5}"/>
    <cellStyle name="Navadno 12 45 2 2" xfId="2997" xr:uid="{4828FF27-E793-4B06-8AC7-27D6EBB74F49}"/>
    <cellStyle name="Navadno 12 45 3" xfId="2998" xr:uid="{5E8E24CF-1AE9-4008-8800-EDCA855A7AB1}"/>
    <cellStyle name="Navadno 12 46" xfId="2999" xr:uid="{517FCCEC-7C3E-419C-B8E6-2F4E6C3E3B3D}"/>
    <cellStyle name="Navadno 12 46 2" xfId="3000" xr:uid="{35C9A0A6-E98C-4A07-AD01-613CAFF36E58}"/>
    <cellStyle name="Navadno 12 46 2 2" xfId="3001" xr:uid="{4BDC0D66-247A-428E-9CEA-8C1C489B2A6A}"/>
    <cellStyle name="Navadno 12 46 3" xfId="3002" xr:uid="{096A99F2-B38E-4D62-A434-CAC56E183708}"/>
    <cellStyle name="Navadno 12 47" xfId="3003" xr:uid="{62412CFD-F42E-4B11-827F-3E2809E01379}"/>
    <cellStyle name="Navadno 12 47 2" xfId="3004" xr:uid="{C97B2ACC-87A1-4BD1-9A40-450320604284}"/>
    <cellStyle name="Navadno 12 47 2 2" xfId="3005" xr:uid="{F72ABFFA-74B2-46AF-B30B-1F9AFD78CFA7}"/>
    <cellStyle name="Navadno 12 47 3" xfId="3006" xr:uid="{5220C735-7C39-4D95-B710-B0FC68171A83}"/>
    <cellStyle name="Navadno 12 48" xfId="3007" xr:uid="{8B59F26B-5656-42A2-AD69-68E829503A52}"/>
    <cellStyle name="Navadno 12 48 2" xfId="3008" xr:uid="{CA580DEB-61D8-4DAF-A1B4-CCE6EF35A200}"/>
    <cellStyle name="Navadno 12 48 2 2" xfId="3009" xr:uid="{F9527631-2166-4F80-8446-3C0FFDD65F9E}"/>
    <cellStyle name="Navadno 12 48 3" xfId="3010" xr:uid="{84344EF5-D339-4006-921B-D8B7E57BBFF9}"/>
    <cellStyle name="Navadno 12 49" xfId="3011" xr:uid="{74231980-DEF3-4865-AE50-A9FFF10EF13D}"/>
    <cellStyle name="Navadno 12 49 2" xfId="3012" xr:uid="{11B077E8-E67C-40A0-8270-FDB9EBF7913C}"/>
    <cellStyle name="Navadno 12 49 2 2" xfId="3013" xr:uid="{E2A306BF-D974-4EE0-A710-FAB18F2EC1E4}"/>
    <cellStyle name="Navadno 12 49 3" xfId="3014" xr:uid="{79FBA052-48EB-41F1-A9C7-645F73D76C8F}"/>
    <cellStyle name="Navadno 12 5" xfId="3015" xr:uid="{32755CBE-F126-489A-B776-718F581272A3}"/>
    <cellStyle name="Navadno 12 5 2" xfId="3016" xr:uid="{37FA0A9B-E9C7-4401-A9F4-4BE16333FBC2}"/>
    <cellStyle name="Navadno 12 5 2 2" xfId="3017" xr:uid="{4F2924C0-4AA2-4A44-AAAD-76A88DCC4B92}"/>
    <cellStyle name="Navadno 12 5 3" xfId="3018" xr:uid="{B56838FD-9C1A-456B-A843-0EEDB1E3C852}"/>
    <cellStyle name="Navadno 12 50" xfId="3019" xr:uid="{715C647E-39C6-42BC-908E-96B44B34E50E}"/>
    <cellStyle name="Navadno 12 50 2" xfId="3020" xr:uid="{501E0415-48A2-4B19-89C4-AE19E8DAB2CB}"/>
    <cellStyle name="Navadno 12 50 2 2" xfId="3021" xr:uid="{525602E3-69F3-4D50-8F7F-346B807500DA}"/>
    <cellStyle name="Navadno 12 50 3" xfId="3022" xr:uid="{93A02C83-0BB2-40AA-87B3-B64A89144CE7}"/>
    <cellStyle name="Navadno 12 51" xfId="3023" xr:uid="{28EE9DFB-6BAC-4D37-809A-DCE5FCED7573}"/>
    <cellStyle name="Navadno 12 51 2" xfId="3024" xr:uid="{EE189F76-E770-4355-8F96-E114DEA6CBE1}"/>
    <cellStyle name="Navadno 12 51 2 2" xfId="3025" xr:uid="{DA9ABFC0-344D-4064-BD4F-B1B95D27D5E4}"/>
    <cellStyle name="Navadno 12 51 3" xfId="3026" xr:uid="{382C8905-EBB4-4651-AA93-A2A3F1D83DB0}"/>
    <cellStyle name="Navadno 12 52" xfId="3027" xr:uid="{2E784EE8-6A6B-4B68-B3F0-77F5961FE5E9}"/>
    <cellStyle name="Navadno 12 52 2" xfId="3028" xr:uid="{B18BEFD8-2FFE-4BD1-A311-89E83A986584}"/>
    <cellStyle name="Navadno 12 52 2 2" xfId="3029" xr:uid="{800223F3-C1B1-4C7B-88E4-57B4F4CF9A3D}"/>
    <cellStyle name="Navadno 12 52 3" xfId="3030" xr:uid="{8ED31ED6-136B-4A69-9BBD-24FAB5CE9F16}"/>
    <cellStyle name="Navadno 12 53" xfId="3031" xr:uid="{59DED8DD-F1DD-43EB-9932-FBB86C992386}"/>
    <cellStyle name="Navadno 12 53 2" xfId="3032" xr:uid="{97114F9C-F4F3-402A-AFF5-6B4CB29E1986}"/>
    <cellStyle name="Navadno 12 53 2 2" xfId="3033" xr:uid="{B28AF028-2759-4BEA-838C-D6862FBF82E5}"/>
    <cellStyle name="Navadno 12 53 3" xfId="3034" xr:uid="{7F9E54E2-DC15-4E0D-AE2E-67E3FC4D68D9}"/>
    <cellStyle name="Navadno 12 54" xfId="3035" xr:uid="{466ACC80-F5CF-4DC3-939B-CCC86D21F261}"/>
    <cellStyle name="Navadno 12 54 2" xfId="3036" xr:uid="{16B3E504-64C0-4EF2-A741-E82454122217}"/>
    <cellStyle name="Navadno 12 54 2 2" xfId="3037" xr:uid="{E03A87B3-49A6-4CF0-8ADB-B0DFD152D262}"/>
    <cellStyle name="Navadno 12 54 3" xfId="3038" xr:uid="{092136EA-0679-4A4D-85E4-52D65F64F1D6}"/>
    <cellStyle name="Navadno 12 55" xfId="3039" xr:uid="{317EFD09-F2C3-46EE-86F4-6D8CF5002B14}"/>
    <cellStyle name="Navadno 12 55 2" xfId="3040" xr:uid="{184EC50E-815C-48EF-A3D4-84BB419E1CDE}"/>
    <cellStyle name="Navadno 12 55 2 2" xfId="3041" xr:uid="{B1BC6E9C-B77E-43DE-9BA6-008D0FEC1973}"/>
    <cellStyle name="Navadno 12 55 3" xfId="3042" xr:uid="{7A4E450F-4D33-4C56-974C-F792DDDCC054}"/>
    <cellStyle name="Navadno 12 56" xfId="3043" xr:uid="{AAEF5EB6-7402-481B-BB90-6669747DDFC7}"/>
    <cellStyle name="Navadno 12 56 2" xfId="3044" xr:uid="{4912112B-4E1E-4D6D-B5BB-B7586C54E35C}"/>
    <cellStyle name="Navadno 12 56 2 2" xfId="3045" xr:uid="{E1A4C1FC-9CF7-4F8B-81A6-EBF8B16DE851}"/>
    <cellStyle name="Navadno 12 56 3" xfId="3046" xr:uid="{5A944C7B-6E05-43CA-9525-02C185B93853}"/>
    <cellStyle name="Navadno 12 57" xfId="3047" xr:uid="{BC1999F6-7957-4AFC-8AEB-9D8D528890B5}"/>
    <cellStyle name="Navadno 12 57 2" xfId="3048" xr:uid="{E2C757E7-21EB-45E6-B309-FAC361A108BC}"/>
    <cellStyle name="Navadno 12 57 2 2" xfId="3049" xr:uid="{6ED4F164-F77E-4EE4-BF87-A0C99402BA43}"/>
    <cellStyle name="Navadno 12 57 3" xfId="3050" xr:uid="{43F2D850-7E24-4D00-990A-E7ED5D8E4948}"/>
    <cellStyle name="Navadno 12 58" xfId="3051" xr:uid="{DFB97753-B4E2-4C9B-A938-AC2B64427EBC}"/>
    <cellStyle name="Navadno 12 58 2" xfId="3052" xr:uid="{E3B165BF-5DFF-4A61-97A3-094FD32E9A0E}"/>
    <cellStyle name="Navadno 12 58 2 2" xfId="3053" xr:uid="{1C50E202-67B5-4EB5-A97D-49EF8174F7FE}"/>
    <cellStyle name="Navadno 12 58 3" xfId="3054" xr:uid="{30937497-D142-4184-99C4-50280412C28C}"/>
    <cellStyle name="Navadno 12 59" xfId="3055" xr:uid="{77FD5128-D33C-4780-AAF8-B563B64E88FA}"/>
    <cellStyle name="Navadno 12 59 2" xfId="3056" xr:uid="{10AC6F60-2418-4106-A920-B3B0B5A82E91}"/>
    <cellStyle name="Navadno 12 59 2 2" xfId="3057" xr:uid="{732DED18-D931-407F-8EE4-1009A857AD00}"/>
    <cellStyle name="Navadno 12 59 3" xfId="3058" xr:uid="{6507C4FC-F925-4980-8EC1-FA8F3B763386}"/>
    <cellStyle name="Navadno 12 6" xfId="3059" xr:uid="{63436F96-F93D-4367-9A8B-987E9AC4076B}"/>
    <cellStyle name="Navadno 12 6 2" xfId="3060" xr:uid="{E1F727C0-EC41-4C77-8350-2669F69643D8}"/>
    <cellStyle name="Navadno 12 6 2 2" xfId="3061" xr:uid="{C99426B7-299F-4219-BAB9-EF67374A9DA4}"/>
    <cellStyle name="Navadno 12 6 3" xfId="3062" xr:uid="{63E7357E-4863-4017-B01D-6E7AD1B441BF}"/>
    <cellStyle name="Navadno 12 60" xfId="528" xr:uid="{D7F29D43-1239-4268-83BB-70F874B36BE7}"/>
    <cellStyle name="Navadno 12 7" xfId="3063" xr:uid="{AAC40DF1-1E22-47BD-A57B-6A62E58676ED}"/>
    <cellStyle name="Navadno 12 7 2" xfId="3064" xr:uid="{BF6260E8-24C1-4772-86D4-5B56409B7CDC}"/>
    <cellStyle name="Navadno 12 7 2 2" xfId="3065" xr:uid="{BC9E0134-6EF7-4788-9C5B-B09E5BCFC7EA}"/>
    <cellStyle name="Navadno 12 7 3" xfId="3066" xr:uid="{9C0735B9-31EB-4F0B-8587-8C8CACC2E442}"/>
    <cellStyle name="Navadno 12 8" xfId="3067" xr:uid="{5E224C48-EEF6-4C8C-A8ED-F566C3E02EAC}"/>
    <cellStyle name="Navadno 12 8 2" xfId="3068" xr:uid="{EA8A3400-FFA4-495F-A9D8-DC57384B24E1}"/>
    <cellStyle name="Navadno 12 8 2 2" xfId="3069" xr:uid="{8D3BC9F7-9EA2-4DB5-B368-3CE216A6F198}"/>
    <cellStyle name="Navadno 12 8 3" xfId="3070" xr:uid="{4E5D7DC0-6492-49F1-92DC-0C8B4D9759B3}"/>
    <cellStyle name="Navadno 12 9" xfId="3071" xr:uid="{7BD4A04D-AC06-445D-980A-F7FD41C92283}"/>
    <cellStyle name="Navadno 12 9 2" xfId="3072" xr:uid="{F46C6898-C98E-461C-B9DA-233928AAD556}"/>
    <cellStyle name="Navadno 12 9 2 2" xfId="3073" xr:uid="{80A63028-C44B-457D-B2CF-A2A2BFFF32F8}"/>
    <cellStyle name="Navadno 12 9 3" xfId="3074" xr:uid="{391A38C0-9798-4743-AEDC-C94B320EACE3}"/>
    <cellStyle name="Navadno 12_CELICE" xfId="3075" xr:uid="{2FFE0DD9-5D51-4662-AA31-467EB8430A48}"/>
    <cellStyle name="Navadno 120" xfId="3076" xr:uid="{079EBF5C-C70C-49AE-9874-5CA7FCE90BEB}"/>
    <cellStyle name="Navadno 120 2" xfId="3077" xr:uid="{CDCEF12A-11B1-405C-BFF9-32DC87F4C2AB}"/>
    <cellStyle name="Navadno 121" xfId="3078" xr:uid="{D5C0CA4F-5039-4311-9FC7-0180A42913C0}"/>
    <cellStyle name="Navadno 121 2" xfId="3079" xr:uid="{3B93F0D9-A67F-41ED-8F72-C5BF6AA1FF19}"/>
    <cellStyle name="Navadno 122" xfId="3080" xr:uid="{BAEC6E4C-D4E0-497A-A816-62A2C7F290FC}"/>
    <cellStyle name="Navadno 122 2" xfId="3081" xr:uid="{0CA8BF7E-1578-42B2-9959-0FB6F31768F4}"/>
    <cellStyle name="Navadno 123" xfId="3082" xr:uid="{64DB3C13-ABE9-4ECB-AC52-E9B35936A71D}"/>
    <cellStyle name="Navadno 123 2" xfId="3083" xr:uid="{41C9E962-0188-4A1C-99B8-F39A6FA273C0}"/>
    <cellStyle name="Navadno 124" xfId="3084" xr:uid="{B60480AE-D8A8-4D1A-9C95-D79060A0516D}"/>
    <cellStyle name="Navadno 124 2" xfId="3085" xr:uid="{44AAA1B0-A3EA-4FB7-9B19-5CF586C021D0}"/>
    <cellStyle name="Navadno 125" xfId="3086" xr:uid="{EF2C0493-A554-45E0-9A75-27C3939CE6CB}"/>
    <cellStyle name="Navadno 125 2" xfId="3087" xr:uid="{BB912AEA-77E9-4AEE-AB8E-4866F04237A4}"/>
    <cellStyle name="Navadno 126" xfId="3088" xr:uid="{9DE4F622-42FC-4EA7-9598-99BD44264A38}"/>
    <cellStyle name="Navadno 126 2" xfId="3089" xr:uid="{60C32476-930A-4A4D-8CFC-2D6EF7689E92}"/>
    <cellStyle name="Navadno 127" xfId="3090" xr:uid="{9F5B6C5E-826E-46A1-B845-FD5455DC6807}"/>
    <cellStyle name="Navadno 127 2" xfId="3091" xr:uid="{8890AA9D-016F-4E81-877D-0D45610386B7}"/>
    <cellStyle name="Navadno 128" xfId="3092" xr:uid="{F8EF8E9B-87CA-48B8-B39A-3EB2A1A2421A}"/>
    <cellStyle name="Navadno 128 2" xfId="3093" xr:uid="{C9CFD96E-C5CE-41DA-8E0E-CE98CB3E045D}"/>
    <cellStyle name="Navadno 129" xfId="3094" xr:uid="{AD908CB5-59C4-4B8F-853F-1610D8E5A802}"/>
    <cellStyle name="Navadno 129 2" xfId="3095" xr:uid="{0694AB40-C1CC-4AC9-8FFF-561BAAE050AF}"/>
    <cellStyle name="Navadno 13" xfId="333" xr:uid="{8BE527F4-ACD8-4C65-9C5C-22F68B1ED132}"/>
    <cellStyle name="Navadno 13 10" xfId="3096" xr:uid="{95D9CAF8-E539-44DC-B55E-19B6DFE19535}"/>
    <cellStyle name="Navadno 13 10 2" xfId="3097" xr:uid="{A2814C3D-6729-4E16-8881-C200B03DA791}"/>
    <cellStyle name="Navadno 13 10 2 2" xfId="3098" xr:uid="{A25F0553-1F00-4FE7-B666-AA1288F34BF6}"/>
    <cellStyle name="Navadno 13 10 3" xfId="3099" xr:uid="{EF058E21-66F7-460D-B9ED-3E3605AA4AA5}"/>
    <cellStyle name="Navadno 13 11" xfId="3100" xr:uid="{1633DD53-0E25-461B-9C57-01FFB0004394}"/>
    <cellStyle name="Navadno 13 11 2" xfId="3101" xr:uid="{E44EF97F-A0D6-49C9-819A-77967638BF38}"/>
    <cellStyle name="Navadno 13 11 2 2" xfId="3102" xr:uid="{55594502-01F5-4998-AD58-9C7FC2596702}"/>
    <cellStyle name="Navadno 13 11 3" xfId="3103" xr:uid="{B9A83FA2-3A47-4907-9525-BC2D29B42ECD}"/>
    <cellStyle name="Navadno 13 12" xfId="3104" xr:uid="{9F2EC05B-8794-4473-8813-08E7818C678C}"/>
    <cellStyle name="Navadno 13 12 2" xfId="3105" xr:uid="{E2EA768A-0F50-407D-B270-0C8C318FA58E}"/>
    <cellStyle name="Navadno 13 12 2 2" xfId="3106" xr:uid="{046F049C-9E7D-48FF-B185-88229A3DE667}"/>
    <cellStyle name="Navadno 13 12 3" xfId="3107" xr:uid="{6E3E50C5-48D8-46FC-89BC-A371CA56AAB6}"/>
    <cellStyle name="Navadno 13 13" xfId="3108" xr:uid="{8F870547-FCB8-4B91-9E8A-EE3F878D54EB}"/>
    <cellStyle name="Navadno 13 13 2" xfId="3109" xr:uid="{B3392C47-7B0A-4F4E-901D-81DFF9EE3AF2}"/>
    <cellStyle name="Navadno 13 13 2 2" xfId="3110" xr:uid="{4A73AB38-8A62-4BE4-B89B-25C1F4FBA097}"/>
    <cellStyle name="Navadno 13 13 3" xfId="3111" xr:uid="{8F053A92-D7BB-4FD9-AE0C-EB5BB3983FAC}"/>
    <cellStyle name="Navadno 13 14" xfId="3112" xr:uid="{4CA5A11E-9BA0-43C4-8D0B-8D8DA4DDA171}"/>
    <cellStyle name="Navadno 13 14 2" xfId="3113" xr:uid="{1705210D-CD40-47A3-8D60-203B9F278820}"/>
    <cellStyle name="Navadno 13 14 2 2" xfId="3114" xr:uid="{58C1DA17-5769-462C-B0D4-8CF3A452D7DC}"/>
    <cellStyle name="Navadno 13 14 3" xfId="3115" xr:uid="{36F9A140-F055-4F16-8417-46679EF9788B}"/>
    <cellStyle name="Navadno 13 15" xfId="3116" xr:uid="{0CEDADA3-B8B1-48CC-A62A-73950A8B333D}"/>
    <cellStyle name="Navadno 13 15 2" xfId="3117" xr:uid="{A028B5C6-ECE5-4AD9-AAED-7F5BA078BA02}"/>
    <cellStyle name="Navadno 13 15 2 2" xfId="3118" xr:uid="{04205F1B-A851-4677-9207-B677A6E369F9}"/>
    <cellStyle name="Navadno 13 15 3" xfId="3119" xr:uid="{32661907-19A3-43C3-96C0-4652A154F324}"/>
    <cellStyle name="Navadno 13 16" xfId="3120" xr:uid="{2DD08F7B-363C-4AA1-9589-7863FDAD50FD}"/>
    <cellStyle name="Navadno 13 16 2" xfId="3121" xr:uid="{C482DA33-C932-4494-A0B5-2FEB24E44910}"/>
    <cellStyle name="Navadno 13 16 2 2" xfId="3122" xr:uid="{AD9C983A-F873-4025-8B32-15CA87C400D9}"/>
    <cellStyle name="Navadno 13 16 3" xfId="3123" xr:uid="{1249ECF6-73F5-46CB-9ABE-5B5B1351A656}"/>
    <cellStyle name="Navadno 13 17" xfId="3124" xr:uid="{E2D2A058-9336-48D6-995A-E7DB64884AFB}"/>
    <cellStyle name="Navadno 13 17 2" xfId="3125" xr:uid="{78DA32D6-3253-4D90-A1E1-B78303086855}"/>
    <cellStyle name="Navadno 13 17 2 2" xfId="3126" xr:uid="{F0F6C961-5038-4104-AB7F-716B5D35D23F}"/>
    <cellStyle name="Navadno 13 17 3" xfId="3127" xr:uid="{2FD8188F-E806-4F16-A0A9-B2B46D57BF8F}"/>
    <cellStyle name="Navadno 13 18" xfId="3128" xr:uid="{D4A2098A-C996-405A-AEC7-A5727E8878E6}"/>
    <cellStyle name="Navadno 13 18 2" xfId="3129" xr:uid="{22301B2E-4BC9-4EBD-80E0-2277F5CFD1B0}"/>
    <cellStyle name="Navadno 13 18 2 2" xfId="3130" xr:uid="{EA0CC5B3-AE9A-4A24-A28E-7ED01651FAFA}"/>
    <cellStyle name="Navadno 13 18 3" xfId="3131" xr:uid="{FAE0B049-FB15-4B1D-816F-92D3908AE62E}"/>
    <cellStyle name="Navadno 13 19" xfId="3132" xr:uid="{CD51BCD2-25B7-436C-B29C-3EB4757043F6}"/>
    <cellStyle name="Navadno 13 19 2" xfId="3133" xr:uid="{9D204DD4-324A-4958-B778-9FC7F04BABD8}"/>
    <cellStyle name="Navadno 13 19 2 2" xfId="3134" xr:uid="{C45D73DA-F9A9-4A9C-87BF-CF79F3B80670}"/>
    <cellStyle name="Navadno 13 19 3" xfId="3135" xr:uid="{C751DCCD-3D63-4C87-A16B-332533C88A97}"/>
    <cellStyle name="Navadno 13 2" xfId="355" xr:uid="{5FB35613-0FAC-4ACE-9B5E-576C1DDABFFC}"/>
    <cellStyle name="Navadno 13 2 2" xfId="3136" xr:uid="{2E94FD79-9D59-4865-BAEA-22658BFC7AFB}"/>
    <cellStyle name="Navadno 13 2 2 2" xfId="3137" xr:uid="{0E8DAE96-59AC-4D79-9291-489600360D84}"/>
    <cellStyle name="Navadno 13 2 3" xfId="3138" xr:uid="{E8199F1B-70CB-4669-AA38-2C965208A4CC}"/>
    <cellStyle name="Navadno 13 2 4" xfId="531" xr:uid="{2C639EE3-FD12-46F9-89DD-FF02A6D65919}"/>
    <cellStyle name="Navadno 13 20" xfId="3139" xr:uid="{B2D2FB72-6942-4032-A1CF-21B8C671818C}"/>
    <cellStyle name="Navadno 13 20 2" xfId="3140" xr:uid="{BE672CFC-B45C-4DFA-9462-EDEB4D228574}"/>
    <cellStyle name="Navadno 13 20 2 2" xfId="3141" xr:uid="{AACABFC1-A3B5-49F8-9F8D-D69E5ED9AD76}"/>
    <cellStyle name="Navadno 13 20 3" xfId="3142" xr:uid="{4DE6C60B-91BA-453F-ABAA-9CC178493EEE}"/>
    <cellStyle name="Navadno 13 21" xfId="3143" xr:uid="{E0C438A6-5F53-4BA2-BFD4-E193467B1BC3}"/>
    <cellStyle name="Navadno 13 21 2" xfId="3144" xr:uid="{3CAE703D-42BB-4ABD-9045-F5EE6960AED8}"/>
    <cellStyle name="Navadno 13 21 2 2" xfId="3145" xr:uid="{DA2CF183-9B0F-496A-8707-9340FA161149}"/>
    <cellStyle name="Navadno 13 21 3" xfId="3146" xr:uid="{152F997A-B812-4692-AAC0-3FD7F59EDD4B}"/>
    <cellStyle name="Navadno 13 22" xfId="3147" xr:uid="{A03F7D6B-762E-41DC-911A-E27ED3F981CE}"/>
    <cellStyle name="Navadno 13 22 2" xfId="3148" xr:uid="{29C8298A-2B90-43C6-BA2E-54F75DDDBEEF}"/>
    <cellStyle name="Navadno 13 22 2 2" xfId="3149" xr:uid="{833BBEC0-4251-43E3-87DC-12CB1B9BBAF5}"/>
    <cellStyle name="Navadno 13 22 3" xfId="3150" xr:uid="{22B554E2-1B4B-41D8-9365-E49D92D589D8}"/>
    <cellStyle name="Navadno 13 23" xfId="3151" xr:uid="{2B59215E-FA37-46BF-B762-5797BDAB2E38}"/>
    <cellStyle name="Navadno 13 23 2" xfId="3152" xr:uid="{6EE7AA25-8FBA-4ABB-B4A7-9B08AD010C8C}"/>
    <cellStyle name="Navadno 13 23 2 2" xfId="3153" xr:uid="{1CDFA689-769B-4308-AF2A-B5954A991177}"/>
    <cellStyle name="Navadno 13 23 3" xfId="3154" xr:uid="{529299A4-77DD-451D-8585-228E6ED3FF6B}"/>
    <cellStyle name="Navadno 13 24" xfId="3155" xr:uid="{A9BBA922-8ADB-4FC3-81E0-04F3F6B89A4F}"/>
    <cellStyle name="Navadno 13 24 2" xfId="3156" xr:uid="{B65E0525-4A63-499A-BE03-F1FAFAF3D99E}"/>
    <cellStyle name="Navadno 13 24 2 2" xfId="3157" xr:uid="{7751F5FF-6456-4B1A-8D62-0CACF98E0D58}"/>
    <cellStyle name="Navadno 13 24 3" xfId="3158" xr:uid="{79B34022-7BB2-4058-BC87-2358CBA9339F}"/>
    <cellStyle name="Navadno 13 25" xfId="3159" xr:uid="{3EC712B4-FD52-445C-B2E5-11819C1A0C5F}"/>
    <cellStyle name="Navadno 13 25 2" xfId="3160" xr:uid="{33494DF7-C3AF-41B8-851C-50A86A00D8C3}"/>
    <cellStyle name="Navadno 13 25 2 2" xfId="3161" xr:uid="{F0B5F1D3-F9C2-4FF3-9F81-159F9C437DF1}"/>
    <cellStyle name="Navadno 13 25 3" xfId="3162" xr:uid="{C18CC852-DCEA-4C4F-987D-3462FBB76CF0}"/>
    <cellStyle name="Navadno 13 26" xfId="3163" xr:uid="{B6942B52-DABF-4109-8838-C09A5E03542E}"/>
    <cellStyle name="Navadno 13 26 2" xfId="3164" xr:uid="{52C9F65E-AB89-4AB3-9AA9-CFE9F620EEF7}"/>
    <cellStyle name="Navadno 13 26 2 2" xfId="3165" xr:uid="{DB9DC1D3-9E83-47E5-ABFE-CB5E7F40A00B}"/>
    <cellStyle name="Navadno 13 26 3" xfId="3166" xr:uid="{2687FA8A-529B-459B-BFE1-24F759B95B08}"/>
    <cellStyle name="Navadno 13 27" xfId="3167" xr:uid="{DDC8C10E-9CFB-4C05-A192-333D9A5F1403}"/>
    <cellStyle name="Navadno 13 27 2" xfId="3168" xr:uid="{DA3F014F-716C-46AB-87F7-D4D6E7DC037F}"/>
    <cellStyle name="Navadno 13 27 2 2" xfId="3169" xr:uid="{876D7E2B-F0C5-458C-8708-492B20594CC8}"/>
    <cellStyle name="Navadno 13 27 3" xfId="3170" xr:uid="{CEECA320-2646-4578-81E0-DCCB2DEB4FA1}"/>
    <cellStyle name="Navadno 13 28" xfId="3171" xr:uid="{C8677095-62A1-4A7E-853C-DA92AE29BDB6}"/>
    <cellStyle name="Navadno 13 28 2" xfId="3172" xr:uid="{20856E8F-1E78-4E7C-AD43-AC3ABF49175C}"/>
    <cellStyle name="Navadno 13 28 2 2" xfId="3173" xr:uid="{94CBCE58-CE12-4D1D-B2B4-BD9B0F54FF84}"/>
    <cellStyle name="Navadno 13 28 3" xfId="3174" xr:uid="{BEFD879C-0D78-4CF0-AE0D-F3EF7328F080}"/>
    <cellStyle name="Navadno 13 29" xfId="3175" xr:uid="{5239DD57-6C8E-478B-98CB-09D24EFE0FD9}"/>
    <cellStyle name="Navadno 13 29 2" xfId="3176" xr:uid="{7EA1BD75-C088-4B67-861E-ACE70032E8DC}"/>
    <cellStyle name="Navadno 13 29 2 2" xfId="3177" xr:uid="{1D0C5000-1798-48D5-9C61-13042CCE5A3C}"/>
    <cellStyle name="Navadno 13 29 3" xfId="3178" xr:uid="{0F358353-283A-4030-B2BB-4154EE4F2801}"/>
    <cellStyle name="Navadno 13 3" xfId="3179" xr:uid="{C7E49C31-03BB-400F-A251-DBECC763DC96}"/>
    <cellStyle name="Navadno 13 3 2" xfId="3180" xr:uid="{9735DF36-3A7B-4CFE-ADCD-8D401B1E3F3D}"/>
    <cellStyle name="Navadno 13 3 2 2" xfId="3181" xr:uid="{1B65E431-2759-4C99-BDA8-8ED00DF6F6ED}"/>
    <cellStyle name="Navadno 13 3 3" xfId="3182" xr:uid="{DFDF1F15-7464-4BE3-9934-6D7BC5A807A2}"/>
    <cellStyle name="Navadno 13 30" xfId="3183" xr:uid="{714CB061-A0D3-4746-A8BA-BB2F6D2D9BA6}"/>
    <cellStyle name="Navadno 13 30 2" xfId="3184" xr:uid="{DE44CEB8-D7EA-42F5-ACA7-250F24E21B90}"/>
    <cellStyle name="Navadno 13 30 2 2" xfId="3185" xr:uid="{B2CF5F7D-8A5B-4694-83BE-593A7CF45B2B}"/>
    <cellStyle name="Navadno 13 30 3" xfId="3186" xr:uid="{0EF9D28A-CB0D-4275-BB2A-B75DF61E9770}"/>
    <cellStyle name="Navadno 13 31" xfId="3187" xr:uid="{DECAB971-31AA-4CB4-92AC-40E9F3A3410E}"/>
    <cellStyle name="Navadno 13 31 2" xfId="3188" xr:uid="{F92BA05C-B960-4B36-9B51-0F681BCCA31C}"/>
    <cellStyle name="Navadno 13 31 2 2" xfId="3189" xr:uid="{BC7482D5-FC14-4A66-AF63-0698896FCECC}"/>
    <cellStyle name="Navadno 13 31 3" xfId="3190" xr:uid="{075B0709-F11E-4380-AFDA-CB92382EABA1}"/>
    <cellStyle name="Navadno 13 32" xfId="3191" xr:uid="{D214276A-2061-4B55-9A71-0C3C00B37401}"/>
    <cellStyle name="Navadno 13 32 2" xfId="3192" xr:uid="{BD69C230-C86F-4D1F-B6B9-4771DBB15992}"/>
    <cellStyle name="Navadno 13 32 2 2" xfId="3193" xr:uid="{81489661-FEC1-4270-9272-DAC834BDBD69}"/>
    <cellStyle name="Navadno 13 32 3" xfId="3194" xr:uid="{C0F3187C-0E5A-4416-AECA-63DE65AFDA15}"/>
    <cellStyle name="Navadno 13 33" xfId="3195" xr:uid="{024DB2BC-31F2-4FA9-9D0E-3B474C801B62}"/>
    <cellStyle name="Navadno 13 33 2" xfId="3196" xr:uid="{CCC12F4F-19B0-4AC2-BDDD-66BC0E18DF76}"/>
    <cellStyle name="Navadno 13 33 2 2" xfId="3197" xr:uid="{CFC4634B-B91A-47C2-AEBA-FA7A9A42A79C}"/>
    <cellStyle name="Navadno 13 33 3" xfId="3198" xr:uid="{43E543E0-0AA0-4233-8480-8B5891D7796A}"/>
    <cellStyle name="Navadno 13 34" xfId="3199" xr:uid="{7E428C98-AA32-48A2-AB04-8BC823336A6F}"/>
    <cellStyle name="Navadno 13 34 2" xfId="3200" xr:uid="{D31F7C36-6D7A-4976-B19D-C730AC51B9ED}"/>
    <cellStyle name="Navadno 13 34 2 2" xfId="3201" xr:uid="{C4CC2419-E8B1-46C1-AEBC-D37D7D8C7C6A}"/>
    <cellStyle name="Navadno 13 34 3" xfId="3202" xr:uid="{1F816077-FD29-439F-839D-613AB077D5A3}"/>
    <cellStyle name="Navadno 13 35" xfId="3203" xr:uid="{839F13D9-E54E-405D-AC91-DA0EFDC2F87F}"/>
    <cellStyle name="Navadno 13 35 2" xfId="3204" xr:uid="{4312F858-3F25-4667-AE03-3A0350BB8772}"/>
    <cellStyle name="Navadno 13 35 2 2" xfId="3205" xr:uid="{442F4B0F-AC28-4F00-888B-F3C796950457}"/>
    <cellStyle name="Navadno 13 35 3" xfId="3206" xr:uid="{A2E7A50E-6F8C-4289-BB2A-21F98A5509FD}"/>
    <cellStyle name="Navadno 13 36" xfId="3207" xr:uid="{E7694CFD-2109-4432-81FE-49AF6E4AA36E}"/>
    <cellStyle name="Navadno 13 36 2" xfId="3208" xr:uid="{93285FFD-82D0-4123-A26D-1E70506D615F}"/>
    <cellStyle name="Navadno 13 36 2 2" xfId="3209" xr:uid="{86165BD5-B93E-4551-92B6-4489226B38A4}"/>
    <cellStyle name="Navadno 13 36 3" xfId="3210" xr:uid="{A7EEDF75-4FD4-4C69-98AC-9F57EA1E49D0}"/>
    <cellStyle name="Navadno 13 37" xfId="3211" xr:uid="{BBD4DB9E-350E-467B-88EB-4A5EC7C41AB8}"/>
    <cellStyle name="Navadno 13 37 2" xfId="3212" xr:uid="{3B55B944-3738-4FE0-ACA4-9AB234010FA3}"/>
    <cellStyle name="Navadno 13 37 2 2" xfId="3213" xr:uid="{A05B171E-6A06-4B27-B4E0-AC57D874A5FC}"/>
    <cellStyle name="Navadno 13 37 3" xfId="3214" xr:uid="{F1C3C9D4-4131-49E8-A39F-1240AC24E541}"/>
    <cellStyle name="Navadno 13 38" xfId="3215" xr:uid="{E09F9684-3A0C-4F6E-AEDA-70C9FED298DD}"/>
    <cellStyle name="Navadno 13 38 2" xfId="3216" xr:uid="{5FE8C0C4-D2AA-48EF-ADD6-E9B9A44C0EA5}"/>
    <cellStyle name="Navadno 13 38 2 2" xfId="3217" xr:uid="{8857C0B2-8133-47CF-810E-B3FE654A619D}"/>
    <cellStyle name="Navadno 13 38 3" xfId="3218" xr:uid="{893632A8-0994-4486-9D51-BED64FB9AEE7}"/>
    <cellStyle name="Navadno 13 39" xfId="3219" xr:uid="{BFE82F76-1019-4C36-982B-28548BBB7B98}"/>
    <cellStyle name="Navadno 13 39 2" xfId="3220" xr:uid="{96F96191-B702-467D-99B4-3EED184C93EA}"/>
    <cellStyle name="Navadno 13 39 2 2" xfId="3221" xr:uid="{67179AD8-2C7E-4AD0-BCE0-DE187B9FBCBE}"/>
    <cellStyle name="Navadno 13 39 3" xfId="3222" xr:uid="{2BDCED02-6E03-42BF-B855-757FF32D2351}"/>
    <cellStyle name="Navadno 13 4" xfId="3223" xr:uid="{8FDFD116-CCE4-4D2D-A8D1-C23BC81DD348}"/>
    <cellStyle name="Navadno 13 4 2" xfId="3224" xr:uid="{16A0DD54-B09A-4822-A1A2-7324A62CE18B}"/>
    <cellStyle name="Navadno 13 4 2 2" xfId="3225" xr:uid="{02F6E546-A31C-4181-A5D8-40F4ACEE37C3}"/>
    <cellStyle name="Navadno 13 4 3" xfId="3226" xr:uid="{A8B7DF8C-3B36-47D9-A99A-A4CAB3AD7C72}"/>
    <cellStyle name="Navadno 13 40" xfId="3227" xr:uid="{1110946F-994E-4DFE-B0BC-BD5EBAD2341F}"/>
    <cellStyle name="Navadno 13 40 2" xfId="3228" xr:uid="{4E4987E4-E014-430F-9D47-5BFE4EBAC625}"/>
    <cellStyle name="Navadno 13 40 2 2" xfId="3229" xr:uid="{943938B6-C168-42A9-83B4-4845363B6A50}"/>
    <cellStyle name="Navadno 13 40 3" xfId="3230" xr:uid="{9D19CC3C-26A0-43D3-B473-AE69FDBC53E4}"/>
    <cellStyle name="Navadno 13 41" xfId="3231" xr:uid="{AC2488D1-3E2D-4C06-B001-CF7CBCA0DA97}"/>
    <cellStyle name="Navadno 13 41 2" xfId="3232" xr:uid="{70A8BFFD-6008-432D-864B-C85D732DA970}"/>
    <cellStyle name="Navadno 13 41 2 2" xfId="3233" xr:uid="{3153FBDF-6F32-44BF-9A12-B218957C1D45}"/>
    <cellStyle name="Navadno 13 41 3" xfId="3234" xr:uid="{552E8544-9CCE-4C68-9BF7-0FED5AEA5AC8}"/>
    <cellStyle name="Navadno 13 42" xfId="3235" xr:uid="{5A06E665-A678-4271-8AD3-3BFA86A96435}"/>
    <cellStyle name="Navadno 13 42 2" xfId="3236" xr:uid="{B0F7294B-5DB6-4C97-9A63-ECD6A0E552CA}"/>
    <cellStyle name="Navadno 13 42 2 2" xfId="3237" xr:uid="{F82DFBD1-5650-4702-BDEB-66563A5180F8}"/>
    <cellStyle name="Navadno 13 42 3" xfId="3238" xr:uid="{8E7A90CC-D4E7-4AFC-B374-1385513DDE82}"/>
    <cellStyle name="Navadno 13 43" xfId="3239" xr:uid="{B0981AD7-7214-4F50-A4AC-328D33119994}"/>
    <cellStyle name="Navadno 13 43 2" xfId="3240" xr:uid="{673CB607-443C-4E08-ADBF-1BB029CF6B1B}"/>
    <cellStyle name="Navadno 13 43 2 2" xfId="3241" xr:uid="{722E4468-C6A4-4C45-9DBE-D99A2173BD88}"/>
    <cellStyle name="Navadno 13 43 3" xfId="3242" xr:uid="{D15F22E3-1BA5-4959-8931-4C521792E242}"/>
    <cellStyle name="Navadno 13 44" xfId="3243" xr:uid="{059FCF0B-D609-4A25-88EC-856E006B33E2}"/>
    <cellStyle name="Navadno 13 44 2" xfId="3244" xr:uid="{EF36F8FA-CE3C-404F-BC4C-6B25DCC16849}"/>
    <cellStyle name="Navadno 13 44 2 2" xfId="3245" xr:uid="{05ED9A0E-B5A6-45F8-AB44-465AF6DB549F}"/>
    <cellStyle name="Navadno 13 44 3" xfId="3246" xr:uid="{2C25A2F9-A4B6-4A36-966D-F85890B31207}"/>
    <cellStyle name="Navadno 13 45" xfId="3247" xr:uid="{56F2D415-1D0A-489B-A140-5DEC11BC3129}"/>
    <cellStyle name="Navadno 13 45 2" xfId="3248" xr:uid="{980A7731-5BE8-46EB-95F6-D8F5C553473D}"/>
    <cellStyle name="Navadno 13 45 2 2" xfId="3249" xr:uid="{C401F104-9DF9-418C-B18C-F8528EA86ECE}"/>
    <cellStyle name="Navadno 13 45 3" xfId="3250" xr:uid="{2B1F1B9E-61DA-405D-AF98-F4F561AB8624}"/>
    <cellStyle name="Navadno 13 46" xfId="3251" xr:uid="{604149E1-D613-4CC1-8576-B08EFEC562C2}"/>
    <cellStyle name="Navadno 13 46 2" xfId="3252" xr:uid="{2FA8CB88-8DBA-4E86-BB69-0F2335BA496D}"/>
    <cellStyle name="Navadno 13 46 2 2" xfId="3253" xr:uid="{A7FB1B0F-6401-44D5-A9DE-BAE022BED1D0}"/>
    <cellStyle name="Navadno 13 46 3" xfId="3254" xr:uid="{87809C4E-6435-4CF6-AA88-53BD6D185D0E}"/>
    <cellStyle name="Navadno 13 47" xfId="3255" xr:uid="{FB1037FF-9193-4994-8BE5-3059FB16FF82}"/>
    <cellStyle name="Navadno 13 47 2" xfId="3256" xr:uid="{6C6809AF-FD8D-42DC-BAC5-F26F1E88EA03}"/>
    <cellStyle name="Navadno 13 47 2 2" xfId="3257" xr:uid="{A4FA962E-B19D-43E9-9A8D-1C6832D0408B}"/>
    <cellStyle name="Navadno 13 47 3" xfId="3258" xr:uid="{419EFE76-621D-4920-8A54-3D0526F5311A}"/>
    <cellStyle name="Navadno 13 48" xfId="3259" xr:uid="{51471601-819A-49BC-BEE9-DA64E009930E}"/>
    <cellStyle name="Navadno 13 48 2" xfId="3260" xr:uid="{859C8E9D-6E1C-4788-86B0-51CFC2FA5306}"/>
    <cellStyle name="Navadno 13 48 2 2" xfId="3261" xr:uid="{8A8059FD-FA17-4D42-901D-93C843383961}"/>
    <cellStyle name="Navadno 13 48 3" xfId="3262" xr:uid="{24CBAFF2-738A-4763-8C46-51B078B53C2D}"/>
    <cellStyle name="Navadno 13 49" xfId="3263" xr:uid="{890F114A-D2EA-4412-A7E4-D705F83DC797}"/>
    <cellStyle name="Navadno 13 49 2" xfId="3264" xr:uid="{FD508C77-A2BA-44B2-A5F2-5B58B650AADF}"/>
    <cellStyle name="Navadno 13 49 2 2" xfId="3265" xr:uid="{B7E759CB-5EC9-4F8C-A3EB-CCE01ED15590}"/>
    <cellStyle name="Navadno 13 49 3" xfId="3266" xr:uid="{CC274658-2652-4D18-81B8-795D9D77A9FD}"/>
    <cellStyle name="Navadno 13 5" xfId="3267" xr:uid="{99C2A2A3-70EE-4E25-8A3C-F01185943799}"/>
    <cellStyle name="Navadno 13 5 2" xfId="3268" xr:uid="{8CC0D192-BA63-490E-9410-439F45D3B8A5}"/>
    <cellStyle name="Navadno 13 5 2 2" xfId="3269" xr:uid="{41818F31-6CD3-4F3D-B38A-F9FFC3D9F55C}"/>
    <cellStyle name="Navadno 13 5 3" xfId="3270" xr:uid="{5A50A082-4673-4CAA-8E9F-43A5336F7C56}"/>
    <cellStyle name="Navadno 13 50" xfId="3271" xr:uid="{2CDFF572-280C-4A69-85DE-8C19438611AA}"/>
    <cellStyle name="Navadno 13 50 2" xfId="3272" xr:uid="{7219AC75-2BBA-457D-9894-1DA3F2BD1516}"/>
    <cellStyle name="Navadno 13 50 2 2" xfId="3273" xr:uid="{E263C2F5-3A4A-4C6C-B73F-F0078F2104FB}"/>
    <cellStyle name="Navadno 13 50 3" xfId="3274" xr:uid="{3AF313E2-4894-4793-9F2B-CF533EB49FB8}"/>
    <cellStyle name="Navadno 13 51" xfId="3275" xr:uid="{8314E674-8EFC-4463-8873-64205DC9687E}"/>
    <cellStyle name="Navadno 13 51 2" xfId="3276" xr:uid="{FE57D789-183B-4BD5-9FCF-1747DBF59196}"/>
    <cellStyle name="Navadno 13 51 2 2" xfId="3277" xr:uid="{9EAEADCA-B383-465C-B2CB-2CBDFF20D8D4}"/>
    <cellStyle name="Navadno 13 51 3" xfId="3278" xr:uid="{8DD85B06-2D34-40E5-84EE-567CEF250356}"/>
    <cellStyle name="Navadno 13 52" xfId="3279" xr:uid="{01651AA2-0107-465E-9FEB-05421166E6EF}"/>
    <cellStyle name="Navadno 13 52 2" xfId="3280" xr:uid="{C31ED113-F795-471A-ACB4-3F65A7DF106B}"/>
    <cellStyle name="Navadno 13 52 2 2" xfId="3281" xr:uid="{64AE99CD-310E-4157-BFB7-0ECED6599025}"/>
    <cellStyle name="Navadno 13 52 3" xfId="3282" xr:uid="{645DCC28-6216-4B5C-A760-5AEA53BC35E2}"/>
    <cellStyle name="Navadno 13 53" xfId="3283" xr:uid="{FFFA32C6-DFDE-4DF1-BAFE-5360E19BCA32}"/>
    <cellStyle name="Navadno 13 53 2" xfId="3284" xr:uid="{F8667B2B-4AF7-490B-8C21-E3E84E242EC4}"/>
    <cellStyle name="Navadno 13 53 2 2" xfId="3285" xr:uid="{9F23ACF3-7B40-4237-BD2F-6441163492F0}"/>
    <cellStyle name="Navadno 13 53 3" xfId="3286" xr:uid="{22DD8275-6758-4704-BC54-CE917D195852}"/>
    <cellStyle name="Navadno 13 54" xfId="3287" xr:uid="{CA4BACDF-D276-4BFF-BA57-DF7FFDF5AD6F}"/>
    <cellStyle name="Navadno 13 54 2" xfId="3288" xr:uid="{32E5E46A-5A77-4324-89F1-EEDC97CEF6EC}"/>
    <cellStyle name="Navadno 13 54 2 2" xfId="3289" xr:uid="{230879CD-A129-48B2-9B37-DA4CEFF6256C}"/>
    <cellStyle name="Navadno 13 54 3" xfId="3290" xr:uid="{34A119CE-78FF-4718-AD0D-5A2C0E714227}"/>
    <cellStyle name="Navadno 13 55" xfId="3291" xr:uid="{7C0A0F3B-FC0C-4262-A52A-2A706B30E823}"/>
    <cellStyle name="Navadno 13 55 2" xfId="3292" xr:uid="{28F40004-0321-4B2F-9EE1-A6602DA302F3}"/>
    <cellStyle name="Navadno 13 55 2 2" xfId="3293" xr:uid="{B31BD22D-7A7D-400B-8008-8D46E3CEF3EE}"/>
    <cellStyle name="Navadno 13 55 3" xfId="3294" xr:uid="{4D827860-E526-4C2B-8965-23986AAFA33E}"/>
    <cellStyle name="Navadno 13 56" xfId="3295" xr:uid="{1F9C53A1-7AE0-4146-8B6F-D5BDC556ACEC}"/>
    <cellStyle name="Navadno 13 56 2" xfId="3296" xr:uid="{6091C0CF-10A2-46EA-9EBF-9B08F5341A8E}"/>
    <cellStyle name="Navadno 13 56 2 2" xfId="3297" xr:uid="{6CEEB0B5-E8A8-4F1A-8179-334FD10E8288}"/>
    <cellStyle name="Navadno 13 56 3" xfId="3298" xr:uid="{68B932A4-EE5F-47B1-B0B5-137D1EB6A72C}"/>
    <cellStyle name="Navadno 13 57" xfId="3299" xr:uid="{606DD723-A672-45ED-9174-AAE75578E4BA}"/>
    <cellStyle name="Navadno 13 57 2" xfId="3300" xr:uid="{27C5E6CC-69EC-4E16-9855-ECEFBA1DEFCF}"/>
    <cellStyle name="Navadno 13 57 2 2" xfId="3301" xr:uid="{6BDF5F32-1A2E-4DC3-BC74-2E0138FC202F}"/>
    <cellStyle name="Navadno 13 57 3" xfId="3302" xr:uid="{89C41405-A53A-4A9C-B171-2CFD87714744}"/>
    <cellStyle name="Navadno 13 58" xfId="3303" xr:uid="{5EC97F88-3DC4-4854-A1EA-E4603EFCDEFC}"/>
    <cellStyle name="Navadno 13 58 2" xfId="3304" xr:uid="{5B7ABA43-CC49-434C-B3EE-C2CD63C80E57}"/>
    <cellStyle name="Navadno 13 58 2 2" xfId="3305" xr:uid="{EC48FE7E-6C36-41D7-8BD9-26ABAFFC657E}"/>
    <cellStyle name="Navadno 13 58 3" xfId="3306" xr:uid="{1F1B13BC-FAD0-4BC3-8F3F-3004C64791D1}"/>
    <cellStyle name="Navadno 13 59" xfId="3307" xr:uid="{2C3F98F0-F103-4A92-9DE6-DAF5A071B88D}"/>
    <cellStyle name="Navadno 13 59 2" xfId="3308" xr:uid="{97F15DF3-6328-4A26-A531-A2AC5FD4368A}"/>
    <cellStyle name="Navadno 13 59 2 2" xfId="3309" xr:uid="{0ACA9F6C-3E80-49FF-90BB-C7FFF3DAC720}"/>
    <cellStyle name="Navadno 13 59 3" xfId="3310" xr:uid="{680A0047-8311-4ADC-9C13-5CA34A9CE259}"/>
    <cellStyle name="Navadno 13 6" xfId="3311" xr:uid="{D8991950-84D8-45A9-9995-66F8869D58CA}"/>
    <cellStyle name="Navadno 13 6 2" xfId="3312" xr:uid="{6DC53E9D-4767-4354-BF6D-5204F0854B39}"/>
    <cellStyle name="Navadno 13 6 2 2" xfId="3313" xr:uid="{8AEB7475-BF04-49B7-96F9-5411D4C8EE34}"/>
    <cellStyle name="Navadno 13 6 3" xfId="3314" xr:uid="{500C3213-BC6C-4C7E-8F25-D63175387893}"/>
    <cellStyle name="Navadno 13 60" xfId="3315" xr:uid="{41BDC320-87D8-4996-9F61-9669E817DB8D}"/>
    <cellStyle name="Navadno 13 60 2" xfId="3316" xr:uid="{8E82B7CE-67B0-4E01-B2B0-735B428ABBBA}"/>
    <cellStyle name="Navadno 13 61" xfId="3317" xr:uid="{F243E2A8-001E-4922-AB53-E808A9B37155}"/>
    <cellStyle name="Navadno 13 62" xfId="14858" xr:uid="{5AD63532-C751-47F9-9B74-7258AE787809}"/>
    <cellStyle name="Navadno 13 7" xfId="3318" xr:uid="{FF3BA6DB-6E65-4258-B461-C013C8EFF65D}"/>
    <cellStyle name="Navadno 13 7 2" xfId="3319" xr:uid="{8B701398-E8C9-4A80-A468-DC48092A0FFE}"/>
    <cellStyle name="Navadno 13 7 2 2" xfId="3320" xr:uid="{37FD084D-155F-464A-8CEA-B316CAB386A1}"/>
    <cellStyle name="Navadno 13 7 3" xfId="3321" xr:uid="{6020A58C-2EA9-4A3A-B408-E5DCECA91E7F}"/>
    <cellStyle name="Navadno 13 8" xfId="3322" xr:uid="{8D2C808E-5C74-4C08-9C3D-92F00BC02D71}"/>
    <cellStyle name="Navadno 13 8 2" xfId="3323" xr:uid="{17901A23-AAEC-453B-BDE1-CF8047259467}"/>
    <cellStyle name="Navadno 13 8 2 2" xfId="3324" xr:uid="{F55EB71B-C527-47CA-80F2-742CE1C3E8CF}"/>
    <cellStyle name="Navadno 13 8 3" xfId="3325" xr:uid="{25D02E65-50B2-4AB2-A4BB-7579A06A7870}"/>
    <cellStyle name="Navadno 13 9" xfId="3326" xr:uid="{7A175B4B-E38E-4AA4-9F6E-A9A52A17A255}"/>
    <cellStyle name="Navadno 13 9 2" xfId="3327" xr:uid="{C86075AA-9124-48C9-8A34-DDC329FC7E51}"/>
    <cellStyle name="Navadno 13 9 2 2" xfId="3328" xr:uid="{4CC23C35-BB7F-4550-874E-C0B626565DC3}"/>
    <cellStyle name="Navadno 13 9 3" xfId="3329" xr:uid="{F1DD15FF-F133-4FB8-9E9C-7476602AEF1D}"/>
    <cellStyle name="Navadno 13_CELICE" xfId="3330" xr:uid="{2CA67199-36E0-4C1B-A7C1-41177289EBF2}"/>
    <cellStyle name="Navadno 130" xfId="3331" xr:uid="{1AC5C77D-A66F-46DD-A7BF-A8AF4D936148}"/>
    <cellStyle name="Navadno 130 2" xfId="3332" xr:uid="{23DFAAC4-CA5A-47B4-9590-412CB823188E}"/>
    <cellStyle name="Navadno 131" xfId="3333" xr:uid="{56018313-ADC9-4A4C-A44F-6585E50761E2}"/>
    <cellStyle name="Navadno 131 2" xfId="3334" xr:uid="{27216C1C-0E42-4CB6-8FD4-A7F80C82096A}"/>
    <cellStyle name="Navadno 132" xfId="3335" xr:uid="{0F6E7C9B-1C63-48D9-9441-3D94863A8B1A}"/>
    <cellStyle name="Navadno 132 2" xfId="3336" xr:uid="{F707A4B2-045A-4BF6-89ED-227D6514159A}"/>
    <cellStyle name="Navadno 133" xfId="3337" xr:uid="{BF4E37F4-D306-405B-AB5A-E21D871A867E}"/>
    <cellStyle name="Navadno 133 2" xfId="3338" xr:uid="{E9A0D5BE-571C-440A-9C1F-032FD5B9AA8E}"/>
    <cellStyle name="Navadno 134" xfId="3339" xr:uid="{B81876E1-B4BD-4E19-B22E-4D8F68DA3FFB}"/>
    <cellStyle name="Navadno 134 2" xfId="3340" xr:uid="{B6A64B5A-2686-4DA4-AE0F-D018FFD0EBDC}"/>
    <cellStyle name="Navadno 135" xfId="3341" xr:uid="{6EA8029F-78BA-4C8F-938E-E9495DB1E546}"/>
    <cellStyle name="Navadno 135 2" xfId="3342" xr:uid="{406BF0AC-F9AC-4066-87C9-36517638B895}"/>
    <cellStyle name="Navadno 136" xfId="3343" xr:uid="{6132261F-AA2A-40FB-BFBC-AB757F11063E}"/>
    <cellStyle name="Navadno 136 2" xfId="3344" xr:uid="{F5C8DB72-5753-41B9-8A04-41B364681C0F}"/>
    <cellStyle name="Navadno 137" xfId="3345" xr:uid="{0A66BBAB-CA9F-4AE2-9CA7-9F74DC5E1998}"/>
    <cellStyle name="Navadno 137 2" xfId="3346" xr:uid="{68DDFF27-BBBC-46E0-8667-37FD81EA0CE2}"/>
    <cellStyle name="Navadno 138" xfId="3347" xr:uid="{9815747A-E52A-4C12-A079-CC4AC3F94022}"/>
    <cellStyle name="Navadno 138 2" xfId="3348" xr:uid="{F9739C0E-D4DF-4536-8A04-CF1D1E3A16DF}"/>
    <cellStyle name="Navadno 139" xfId="3349" xr:uid="{6F878E12-02F9-475E-B39E-5337A1CF16B7}"/>
    <cellStyle name="Navadno 139 2" xfId="3350" xr:uid="{F2FEB98B-CD17-44B0-99C1-E0690FFD21B6}"/>
    <cellStyle name="Navadno 14" xfId="336" xr:uid="{98704CBB-9654-4B85-AA07-67B07B683D77}"/>
    <cellStyle name="Navadno 14 10" xfId="3352" xr:uid="{9F6FBF15-AB8E-47D3-8593-F78C5CF39BFD}"/>
    <cellStyle name="Navadno 14 10 2" xfId="3353" xr:uid="{6F23F859-F60A-4E61-9749-578C7B868DBE}"/>
    <cellStyle name="Navadno 14 10 2 2" xfId="3354" xr:uid="{690A9DA1-E210-48CC-82D0-1AE22B4C6AC7}"/>
    <cellStyle name="Navadno 14 10 3" xfId="3355" xr:uid="{2177F951-A008-496A-B2BE-0AC02B56B39E}"/>
    <cellStyle name="Navadno 14 11" xfId="3356" xr:uid="{2EC164B9-9302-4684-A97E-09A348CE9B24}"/>
    <cellStyle name="Navadno 14 11 2" xfId="3357" xr:uid="{C50D09BA-E225-4BD3-9AFE-D2B586176C57}"/>
    <cellStyle name="Navadno 14 11 2 2" xfId="3358" xr:uid="{619EF20D-5B4E-4F9D-BA70-AC4A86617FD3}"/>
    <cellStyle name="Navadno 14 11 3" xfId="3359" xr:uid="{1B99C735-7F71-44DA-968B-FE3C81315459}"/>
    <cellStyle name="Navadno 14 12" xfId="3360" xr:uid="{29CD3427-C945-4097-B88B-0C60DEEF0341}"/>
    <cellStyle name="Navadno 14 12 2" xfId="3361" xr:uid="{6FD43560-29E8-48CF-82F5-27AFC7632428}"/>
    <cellStyle name="Navadno 14 12 2 2" xfId="3362" xr:uid="{B7B987E9-E27E-4294-99FA-40EF53327086}"/>
    <cellStyle name="Navadno 14 12 3" xfId="3363" xr:uid="{804A3313-2388-487D-93DB-A2E89B3A6F50}"/>
    <cellStyle name="Navadno 14 13" xfId="3364" xr:uid="{85D46675-0973-4181-A1AE-68E4467F6F40}"/>
    <cellStyle name="Navadno 14 13 2" xfId="3365" xr:uid="{F410FBEA-7FCE-4EF8-8501-2370C0391551}"/>
    <cellStyle name="Navadno 14 13 2 2" xfId="3366" xr:uid="{786887A4-FE1A-4042-94E0-21CECF0141BF}"/>
    <cellStyle name="Navadno 14 13 3" xfId="3367" xr:uid="{BE9C9ACB-4578-4C70-929C-F155890319D1}"/>
    <cellStyle name="Navadno 14 14" xfId="3368" xr:uid="{61A979FC-0C51-4CC8-BC16-72AA558F1CD3}"/>
    <cellStyle name="Navadno 14 14 2" xfId="3369" xr:uid="{E7AF77E1-ADB9-4CB9-A5B6-9931C2F17E7A}"/>
    <cellStyle name="Navadno 14 14 2 2" xfId="3370" xr:uid="{BE2CC64D-7D33-46B9-A4F0-2793E7801CE4}"/>
    <cellStyle name="Navadno 14 14 3" xfId="3371" xr:uid="{D2723BA5-C1C5-4356-B554-8A961CE493DC}"/>
    <cellStyle name="Navadno 14 15" xfId="3372" xr:uid="{ED074F4D-4A09-4218-82E9-48C8E6709DC4}"/>
    <cellStyle name="Navadno 14 15 2" xfId="3373" xr:uid="{A4CC0B34-BE51-4D9D-9910-43085C24D532}"/>
    <cellStyle name="Navadno 14 15 2 2" xfId="3374" xr:uid="{0C50875F-4A4A-4D36-93EA-96717C2590D5}"/>
    <cellStyle name="Navadno 14 15 3" xfId="3375" xr:uid="{283D6B9A-282B-4E80-8BC8-A3EAF88C65A4}"/>
    <cellStyle name="Navadno 14 16" xfId="3376" xr:uid="{042F2274-3392-4BBC-9B25-E4E14F559560}"/>
    <cellStyle name="Navadno 14 16 2" xfId="3377" xr:uid="{AB9EE0C0-8D39-4ADF-BB23-55664F039449}"/>
    <cellStyle name="Navadno 14 16 2 2" xfId="3378" xr:uid="{92567E5E-42B4-4E62-A43D-8B190C2F240B}"/>
    <cellStyle name="Navadno 14 16 3" xfId="3379" xr:uid="{FDA02758-BE8D-4F3E-AB87-33C949CFBD28}"/>
    <cellStyle name="Navadno 14 17" xfId="3380" xr:uid="{EFEF6E74-BD23-4923-8459-82C628D0F5F8}"/>
    <cellStyle name="Navadno 14 17 2" xfId="3381" xr:uid="{CCA9AF97-7F11-4D32-9422-AC0508A6E87C}"/>
    <cellStyle name="Navadno 14 17 2 2" xfId="3382" xr:uid="{B8A3DBA4-72C0-4F7D-A0FD-1D01BFD45D60}"/>
    <cellStyle name="Navadno 14 17 3" xfId="3383" xr:uid="{347C67BF-2B30-4E62-8280-287AEE596162}"/>
    <cellStyle name="Navadno 14 18" xfId="3384" xr:uid="{C1A3B213-E1EE-446E-B801-71C75A9C1860}"/>
    <cellStyle name="Navadno 14 18 2" xfId="3385" xr:uid="{028FE4D9-1DD3-4DA1-B8B2-480AC0287420}"/>
    <cellStyle name="Navadno 14 18 2 2" xfId="3386" xr:uid="{D6259DD3-4D65-4384-8155-91480B288087}"/>
    <cellStyle name="Navadno 14 18 3" xfId="3387" xr:uid="{389801D0-6C90-4A1C-B4FF-D300EBA5A6AC}"/>
    <cellStyle name="Navadno 14 19" xfId="3388" xr:uid="{29EFFFCC-D9F5-4677-9E4E-91CBC178F401}"/>
    <cellStyle name="Navadno 14 19 2" xfId="3389" xr:uid="{5898782C-4349-405A-BCCC-BE17592D31F8}"/>
    <cellStyle name="Navadno 14 19 2 2" xfId="3390" xr:uid="{B2A73C08-3F96-4957-A028-151528E3860D}"/>
    <cellStyle name="Navadno 14 19 3" xfId="3391" xr:uid="{AE4636DF-1B1B-4B42-9410-2E1C2943FFBA}"/>
    <cellStyle name="Navadno 14 2" xfId="344" xr:uid="{40A11033-0AAC-4C59-AC9E-DE4D4A0D5527}"/>
    <cellStyle name="Navadno 14 2 2" xfId="3393" xr:uid="{6FFEF34A-E3F4-49EC-922E-EFF0F6DC815F}"/>
    <cellStyle name="Navadno 14 2 2 2" xfId="3394" xr:uid="{21BE6E7A-B24C-4A13-A3F0-2E9FDA98FDFA}"/>
    <cellStyle name="Navadno 14 2 3" xfId="3395" xr:uid="{556F1E09-D0EB-42B3-BDFA-31BDFA44179E}"/>
    <cellStyle name="Navadno 14 2 4" xfId="3392" xr:uid="{D6781A1A-7C14-42D6-B68F-1D0D3DE96AEE}"/>
    <cellStyle name="Navadno 14 20" xfId="3396" xr:uid="{98F0C3AE-D5D8-485A-8C92-E79B103657BB}"/>
    <cellStyle name="Navadno 14 20 2" xfId="3397" xr:uid="{A76A7234-410C-45A9-B182-79DEEC14BFF3}"/>
    <cellStyle name="Navadno 14 20 2 2" xfId="3398" xr:uid="{010984BE-CDA4-47F6-9F50-9DEA452C1669}"/>
    <cellStyle name="Navadno 14 20 3" xfId="3399" xr:uid="{470DD5DD-3807-4172-9C30-2DC2D5FF6D9F}"/>
    <cellStyle name="Navadno 14 21" xfId="3400" xr:uid="{EBAA097C-F387-4BBE-A8A5-5E867FADFAD1}"/>
    <cellStyle name="Navadno 14 21 2" xfId="3401" xr:uid="{A521B369-032A-40DC-AA4A-7A6EBF49F2AC}"/>
    <cellStyle name="Navadno 14 21 2 2" xfId="3402" xr:uid="{E613DEF1-CFCA-4D9B-A87A-F10105EF53CE}"/>
    <cellStyle name="Navadno 14 21 3" xfId="3403" xr:uid="{29D0E497-3818-49E7-8D86-DE210C69BBAA}"/>
    <cellStyle name="Navadno 14 22" xfId="3404" xr:uid="{268AB61D-A2EB-4710-AD53-C698A92EA6F1}"/>
    <cellStyle name="Navadno 14 22 2" xfId="3405" xr:uid="{83C27D98-039C-4064-9251-AB6D638A1B7D}"/>
    <cellStyle name="Navadno 14 22 2 2" xfId="3406" xr:uid="{7ED6D5D6-BF19-491F-B4E0-A3EFE7B9FEFD}"/>
    <cellStyle name="Navadno 14 22 3" xfId="3407" xr:uid="{D6BC3499-6FD4-4039-8349-3BA505C9C703}"/>
    <cellStyle name="Navadno 14 23" xfId="3408" xr:uid="{8E7649F7-ACDA-4AE0-AAEF-51AEA81EFD19}"/>
    <cellStyle name="Navadno 14 23 2" xfId="3409" xr:uid="{6985B308-DFD9-4A10-B6FB-6054855C63BB}"/>
    <cellStyle name="Navadno 14 23 2 2" xfId="3410" xr:uid="{08088E9C-A9AB-4087-BF15-8B7327C7849F}"/>
    <cellStyle name="Navadno 14 23 3" xfId="3411" xr:uid="{31576376-E015-4A54-9574-5949278497C7}"/>
    <cellStyle name="Navadno 14 24" xfId="3412" xr:uid="{1B87E17A-DC26-4C92-BBE5-EF55F2ADC5B4}"/>
    <cellStyle name="Navadno 14 24 2" xfId="3413" xr:uid="{48191E91-E104-49E6-A20A-8322DDAE9799}"/>
    <cellStyle name="Navadno 14 24 2 2" xfId="3414" xr:uid="{B4ACC07A-25A9-46A8-B2BA-F49D095218F4}"/>
    <cellStyle name="Navadno 14 24 3" xfId="3415" xr:uid="{4D259071-29A5-41AC-BAB6-128BC38AC485}"/>
    <cellStyle name="Navadno 14 25" xfId="3416" xr:uid="{D9E2DDDC-2B4F-4802-879F-D4E1382DF260}"/>
    <cellStyle name="Navadno 14 25 2" xfId="3417" xr:uid="{20021038-4FCC-4A89-8BCC-C19477548CB8}"/>
    <cellStyle name="Navadno 14 25 2 2" xfId="3418" xr:uid="{5DD13F3B-620D-4383-97DC-BAE78D9B21CE}"/>
    <cellStyle name="Navadno 14 25 3" xfId="3419" xr:uid="{02D10213-EB6A-45F4-832E-1E9941B1C3C4}"/>
    <cellStyle name="Navadno 14 26" xfId="3420" xr:uid="{A8A57827-FF65-49F5-8B40-096584AB82EE}"/>
    <cellStyle name="Navadno 14 26 2" xfId="3421" xr:uid="{89299B9E-8609-4A1A-9DCD-7A85C033E0F8}"/>
    <cellStyle name="Navadno 14 26 2 2" xfId="3422" xr:uid="{B1B53A94-719E-4521-B1DC-7BC2F4F4EFAA}"/>
    <cellStyle name="Navadno 14 26 3" xfId="3423" xr:uid="{02C5655C-BEBD-4FD8-9E37-D40C02981249}"/>
    <cellStyle name="Navadno 14 27" xfId="3424" xr:uid="{CA84E505-070D-49C6-AC47-14F688B22986}"/>
    <cellStyle name="Navadno 14 27 2" xfId="3425" xr:uid="{0611296A-D528-49D2-9A0B-81A2885BF257}"/>
    <cellStyle name="Navadno 14 27 2 2" xfId="3426" xr:uid="{7DF73ED3-2516-4A38-8D2B-AA5712001914}"/>
    <cellStyle name="Navadno 14 27 3" xfId="3427" xr:uid="{FD61B977-5C76-44CE-816B-7DBD766C567C}"/>
    <cellStyle name="Navadno 14 28" xfId="3428" xr:uid="{0F8A8D8A-9D2E-4250-8C62-5C5BA04ACF93}"/>
    <cellStyle name="Navadno 14 28 2" xfId="3429" xr:uid="{B3ECA1F7-A741-4840-80DE-AC337F8DCF39}"/>
    <cellStyle name="Navadno 14 28 2 2" xfId="3430" xr:uid="{19AE28E1-6DC2-42B0-9A33-6F58FD26674F}"/>
    <cellStyle name="Navadno 14 28 3" xfId="3431" xr:uid="{09CA2291-00CF-4491-A084-C6A1C922BF35}"/>
    <cellStyle name="Navadno 14 29" xfId="3432" xr:uid="{22D03271-8478-4968-9A45-814638A2D1DD}"/>
    <cellStyle name="Navadno 14 29 2" xfId="3433" xr:uid="{6CB11145-17B7-408D-8709-E385587C6075}"/>
    <cellStyle name="Navadno 14 29 2 2" xfId="3434" xr:uid="{80A3AE51-7752-49E8-AD3A-4457454F4257}"/>
    <cellStyle name="Navadno 14 29 3" xfId="3435" xr:uid="{704FEB9E-CD1C-4BE6-B1E5-B4204A82BFEA}"/>
    <cellStyle name="Navadno 14 3" xfId="3436" xr:uid="{9EBFEBA4-B548-43B0-8D6F-290EF90B628D}"/>
    <cellStyle name="Navadno 14 3 2" xfId="3437" xr:uid="{7E0B4D59-B60F-471A-AC55-40651094432D}"/>
    <cellStyle name="Navadno 14 3 2 2" xfId="3438" xr:uid="{80D2A7FF-CEF7-48D5-8115-F6533C4EBE62}"/>
    <cellStyle name="Navadno 14 3 3" xfId="3439" xr:uid="{AFDCE2A6-C2E1-4CDA-9663-6ABF3CCE4230}"/>
    <cellStyle name="Navadno 14 30" xfId="3440" xr:uid="{FD9158A2-99EB-4E19-87EE-743F50D3029D}"/>
    <cellStyle name="Navadno 14 30 2" xfId="3441" xr:uid="{B146ACC7-7896-4B8D-9E26-A8E238D5B0C5}"/>
    <cellStyle name="Navadno 14 30 2 2" xfId="3442" xr:uid="{2A0CF110-C5D2-4B46-8D9D-7917510953D5}"/>
    <cellStyle name="Navadno 14 30 3" xfId="3443" xr:uid="{A6DB7DD7-E806-4DB0-9AC7-26BB63B0CA58}"/>
    <cellStyle name="Navadno 14 31" xfId="3444" xr:uid="{7AB8900A-B142-4EED-AF38-9E01B7FA8B05}"/>
    <cellStyle name="Navadno 14 31 2" xfId="3445" xr:uid="{925D012B-DB5D-42FC-9AE0-9BC9C5F85BB0}"/>
    <cellStyle name="Navadno 14 31 2 2" xfId="3446" xr:uid="{7E74023D-3EC2-4A0D-AE6D-22D67937FCAF}"/>
    <cellStyle name="Navadno 14 31 3" xfId="3447" xr:uid="{A487441C-52F2-4D51-8239-8D15C47378DB}"/>
    <cellStyle name="Navadno 14 32" xfId="3448" xr:uid="{80F4A753-806D-482B-A814-92EB56C074B7}"/>
    <cellStyle name="Navadno 14 32 2" xfId="3449" xr:uid="{75226AF1-1D2A-456C-804E-608A4BD2F736}"/>
    <cellStyle name="Navadno 14 32 2 2" xfId="3450" xr:uid="{BD60418D-4F36-4CF8-80ED-DFD11C9A328E}"/>
    <cellStyle name="Navadno 14 32 3" xfId="3451" xr:uid="{2BD212BC-4006-4935-9FE7-4BF0EF456C6F}"/>
    <cellStyle name="Navadno 14 33" xfId="3452" xr:uid="{C13044AA-21AB-4988-A284-13B813AE46A6}"/>
    <cellStyle name="Navadno 14 33 2" xfId="3453" xr:uid="{BBF1E3C3-AEC2-4C2B-B094-DA26791EA186}"/>
    <cellStyle name="Navadno 14 33 2 2" xfId="3454" xr:uid="{A5C1FD5F-3182-4C3E-9CE1-09C87D467382}"/>
    <cellStyle name="Navadno 14 33 3" xfId="3455" xr:uid="{0D83D5AB-D944-41F1-B34D-1907538B34B9}"/>
    <cellStyle name="Navadno 14 34" xfId="3456" xr:uid="{56C0C64F-8595-4C50-910A-1A450F23B308}"/>
    <cellStyle name="Navadno 14 34 2" xfId="3457" xr:uid="{F320D4FA-1A68-413D-8A9B-DC6FEC358FF7}"/>
    <cellStyle name="Navadno 14 34 2 2" xfId="3458" xr:uid="{AB4C375C-68DC-47C1-973B-52969357CAC1}"/>
    <cellStyle name="Navadno 14 34 3" xfId="3459" xr:uid="{96703F44-E7F1-455D-92B3-5FD54D0F0692}"/>
    <cellStyle name="Navadno 14 35" xfId="3460" xr:uid="{F1E7D163-D618-4A3F-9D8E-8FBD87E33A3F}"/>
    <cellStyle name="Navadno 14 35 2" xfId="3461" xr:uid="{8F4A298A-347C-41A0-A132-4A3EAA0AB12F}"/>
    <cellStyle name="Navadno 14 35 2 2" xfId="3462" xr:uid="{8892FA0D-96CE-46A2-B539-E7DA6290811B}"/>
    <cellStyle name="Navadno 14 35 3" xfId="3463" xr:uid="{80A086F7-4678-4DEB-B369-53DD0BB34F72}"/>
    <cellStyle name="Navadno 14 36" xfId="3464" xr:uid="{A7374D8C-1460-44A0-8C0E-A812B4862E73}"/>
    <cellStyle name="Navadno 14 36 2" xfId="3465" xr:uid="{4F6B608F-6D9E-45DC-A819-02E475E21540}"/>
    <cellStyle name="Navadno 14 36 2 2" xfId="3466" xr:uid="{15D84D1A-6258-4797-8AAB-63061B9BC2FE}"/>
    <cellStyle name="Navadno 14 36 3" xfId="3467" xr:uid="{26F6FF44-BB77-41FA-B0D8-E2DA593D5934}"/>
    <cellStyle name="Navadno 14 37" xfId="3468" xr:uid="{17FA3AE7-44BD-4E5A-98F2-960A5E5EC21D}"/>
    <cellStyle name="Navadno 14 37 2" xfId="3469" xr:uid="{C3A66BB0-E5BF-4FA7-963C-7B70604B5239}"/>
    <cellStyle name="Navadno 14 37 2 2" xfId="3470" xr:uid="{39C1AD4C-F145-4628-B36D-6E8BA2AA36CA}"/>
    <cellStyle name="Navadno 14 37 3" xfId="3471" xr:uid="{A3869FA9-7D99-43E3-AAA8-5145E98AEA7F}"/>
    <cellStyle name="Navadno 14 38" xfId="3472" xr:uid="{9B0C5A2C-5E53-4828-8C42-0E4AAB81E6DB}"/>
    <cellStyle name="Navadno 14 38 2" xfId="3473" xr:uid="{85A4248F-181A-4129-93C6-836CE197F745}"/>
    <cellStyle name="Navadno 14 38 2 2" xfId="3474" xr:uid="{1689A8AA-7136-424D-AE83-54650F9486A5}"/>
    <cellStyle name="Navadno 14 38 3" xfId="3475" xr:uid="{867E77BC-15B1-4DFE-A5FD-A938144492EE}"/>
    <cellStyle name="Navadno 14 39" xfId="3476" xr:uid="{8004E98C-88C1-4842-A2BA-125B53EB9AEF}"/>
    <cellStyle name="Navadno 14 39 2" xfId="3477" xr:uid="{2EE8A6EA-97A9-4954-9EC9-A99ECB21A5F1}"/>
    <cellStyle name="Navadno 14 39 2 2" xfId="3478" xr:uid="{192512CB-AC1E-4583-9FD8-D11D21C954BB}"/>
    <cellStyle name="Navadno 14 39 3" xfId="3479" xr:uid="{1B12C192-71D8-4D92-A4E7-6F6E78B65076}"/>
    <cellStyle name="Navadno 14 4" xfId="3480" xr:uid="{EB4EC1F5-1778-44ED-80C3-D20EB82273B9}"/>
    <cellStyle name="Navadno 14 4 2" xfId="3481" xr:uid="{9E472453-4F73-4CEE-BC71-1758B912FBA1}"/>
    <cellStyle name="Navadno 14 4 2 2" xfId="3482" xr:uid="{FE06E9A1-D21C-412D-8A90-5B26136D5A8D}"/>
    <cellStyle name="Navadno 14 4 3" xfId="3483" xr:uid="{E66C383E-73BA-4F39-9984-AE3D100DAC68}"/>
    <cellStyle name="Navadno 14 40" xfId="3484" xr:uid="{8FE2775B-512A-41E2-A8DA-F5D5FB0112EA}"/>
    <cellStyle name="Navadno 14 40 2" xfId="3485" xr:uid="{54716B47-906F-4477-B397-44BE2DC38700}"/>
    <cellStyle name="Navadno 14 40 2 2" xfId="3486" xr:uid="{33F224D8-AC67-474E-A612-6DE414392A00}"/>
    <cellStyle name="Navadno 14 40 3" xfId="3487" xr:uid="{20112B7B-9A6E-4F0E-AB17-2FBFDA26776B}"/>
    <cellStyle name="Navadno 14 41" xfId="3488" xr:uid="{09B1F04C-86CE-4B0F-A17E-AA14F012C89B}"/>
    <cellStyle name="Navadno 14 41 2" xfId="3489" xr:uid="{1F63D8A5-1203-47F5-A6AD-BBD52EDC48BF}"/>
    <cellStyle name="Navadno 14 41 2 2" xfId="3490" xr:uid="{3C3B1155-6AA3-4919-9C58-6DCF6208EE8C}"/>
    <cellStyle name="Navadno 14 41 3" xfId="3491" xr:uid="{61FB5F79-D392-45DA-9A6C-35ED20521B22}"/>
    <cellStyle name="Navadno 14 42" xfId="3492" xr:uid="{2963FE26-A162-4F03-8D83-C82E70397604}"/>
    <cellStyle name="Navadno 14 42 2" xfId="3493" xr:uid="{6CAFA633-08C8-4027-9CE4-5E742F0414B2}"/>
    <cellStyle name="Navadno 14 42 2 2" xfId="3494" xr:uid="{AC8641B5-5C32-49FC-864C-E3CE480E1F3B}"/>
    <cellStyle name="Navadno 14 42 3" xfId="3495" xr:uid="{6E3C04C8-1E3C-405E-B3C9-258FF0857580}"/>
    <cellStyle name="Navadno 14 43" xfId="3496" xr:uid="{F13B3EF5-3B79-44BA-92C9-1630084BAAFD}"/>
    <cellStyle name="Navadno 14 43 2" xfId="3497" xr:uid="{AEFB939A-B716-4964-A8D8-2FC33B8E0DD6}"/>
    <cellStyle name="Navadno 14 43 2 2" xfId="3498" xr:uid="{7CF623A9-EB84-46C7-BDB8-1C9F759A3DA6}"/>
    <cellStyle name="Navadno 14 43 3" xfId="3499" xr:uid="{78D51B93-2620-4F55-B078-73E4FCC57C29}"/>
    <cellStyle name="Navadno 14 44" xfId="3500" xr:uid="{1B32064C-DD7B-475E-A40F-E28BBD174E36}"/>
    <cellStyle name="Navadno 14 44 2" xfId="3501" xr:uid="{9145DEBF-3D67-439D-B736-4E5D914691AA}"/>
    <cellStyle name="Navadno 14 44 2 2" xfId="3502" xr:uid="{329FCBFC-6104-45D7-B0E3-969F87023F57}"/>
    <cellStyle name="Navadno 14 44 3" xfId="3503" xr:uid="{9AB445F6-E75E-4137-88CE-C3F99546B942}"/>
    <cellStyle name="Navadno 14 45" xfId="3504" xr:uid="{9AD6FDDE-C33C-46FA-88A1-DF7348592E28}"/>
    <cellStyle name="Navadno 14 45 2" xfId="3505" xr:uid="{C6713652-EC5E-4EC7-B8C3-C5F1E036F377}"/>
    <cellStyle name="Navadno 14 45 2 2" xfId="3506" xr:uid="{4800C464-80CB-4F4A-BF86-22AB84DAC774}"/>
    <cellStyle name="Navadno 14 45 3" xfId="3507" xr:uid="{09D52586-C640-4C2B-9CC7-3E72A4C0C690}"/>
    <cellStyle name="Navadno 14 46" xfId="3508" xr:uid="{B8DF52B9-D79B-406E-9A8E-A3182E94C55B}"/>
    <cellStyle name="Navadno 14 46 2" xfId="3509" xr:uid="{40D37E19-E033-419B-B6AF-51310DE318C9}"/>
    <cellStyle name="Navadno 14 46 2 2" xfId="3510" xr:uid="{7E22A480-19F4-4813-A7CA-ABEC7F082894}"/>
    <cellStyle name="Navadno 14 46 3" xfId="3511" xr:uid="{E64E7E9C-D809-47F0-9D42-BC4DAECA8F2C}"/>
    <cellStyle name="Navadno 14 47" xfId="3512" xr:uid="{B2EA3EBE-0AAC-4A06-8284-19B2ECDFFAD0}"/>
    <cellStyle name="Navadno 14 47 2" xfId="3513" xr:uid="{961CBE0D-556A-4F0A-A856-F07A4C0E9EC7}"/>
    <cellStyle name="Navadno 14 47 2 2" xfId="3514" xr:uid="{5FC1FBBD-213C-4FE8-A17C-E9D77DA66B23}"/>
    <cellStyle name="Navadno 14 47 3" xfId="3515" xr:uid="{6F73E9E7-E80A-4791-BDBE-70BEB50568B4}"/>
    <cellStyle name="Navadno 14 48" xfId="3516" xr:uid="{B8F46C0E-D0C8-404B-9389-18912F528B71}"/>
    <cellStyle name="Navadno 14 48 2" xfId="3517" xr:uid="{BE92CA0D-1799-4AF2-8E87-73475AB529B5}"/>
    <cellStyle name="Navadno 14 48 2 2" xfId="3518" xr:uid="{B64B2A35-F82A-406E-8BD1-58CACBE84461}"/>
    <cellStyle name="Navadno 14 48 3" xfId="3519" xr:uid="{177D4289-28FA-4750-A875-895297917A31}"/>
    <cellStyle name="Navadno 14 49" xfId="3520" xr:uid="{27560F21-E771-49A6-BFC6-BE0FD8F84ED4}"/>
    <cellStyle name="Navadno 14 49 2" xfId="3521" xr:uid="{7FE22F58-4061-4009-8115-D2B0F3BEFE94}"/>
    <cellStyle name="Navadno 14 49 2 2" xfId="3522" xr:uid="{3E2C3176-01A6-439B-9E26-24F202E0E952}"/>
    <cellStyle name="Navadno 14 49 3" xfId="3523" xr:uid="{F0BC7F63-6BA6-44E4-BD51-6A0D41B46A8E}"/>
    <cellStyle name="Navadno 14 5" xfId="3524" xr:uid="{4A13C95B-FE2B-450F-A450-77AD89BD2BD9}"/>
    <cellStyle name="Navadno 14 5 2" xfId="3525" xr:uid="{6EFC2FC2-AAC3-415F-AE10-4FA822696718}"/>
    <cellStyle name="Navadno 14 5 2 2" xfId="3526" xr:uid="{C08B5391-7D77-4A70-A96F-12010EED32B9}"/>
    <cellStyle name="Navadno 14 5 3" xfId="3527" xr:uid="{1FAADA02-346E-497F-820B-02CAA52AC9E3}"/>
    <cellStyle name="Navadno 14 50" xfId="3528" xr:uid="{841FA550-BAC5-4F2C-9DD0-0DD27456C3C0}"/>
    <cellStyle name="Navadno 14 50 2" xfId="3529" xr:uid="{FC482046-655F-469F-ADF3-6758BB418662}"/>
    <cellStyle name="Navadno 14 50 2 2" xfId="3530" xr:uid="{B8FDE1EC-4C85-4735-BBC1-52E0BD3A8AC3}"/>
    <cellStyle name="Navadno 14 50 3" xfId="3531" xr:uid="{21DFD81B-0A9B-4631-BF87-BD9F31F9CF56}"/>
    <cellStyle name="Navadno 14 51" xfId="3532" xr:uid="{DFD05B90-FD41-468A-9EC0-1734C7EC58E6}"/>
    <cellStyle name="Navadno 14 51 2" xfId="3533" xr:uid="{C2724919-F994-47D8-A1D1-013A49DBA5A1}"/>
    <cellStyle name="Navadno 14 51 2 2" xfId="3534" xr:uid="{94A31C01-2145-46BD-A2C3-9F4A5EBA6BD7}"/>
    <cellStyle name="Navadno 14 51 3" xfId="3535" xr:uid="{B5C9DCA6-DF0B-40F0-B0EF-16333B8A5340}"/>
    <cellStyle name="Navadno 14 52" xfId="3536" xr:uid="{15F7A11D-E363-4C3B-97FA-487EFD3CC56F}"/>
    <cellStyle name="Navadno 14 52 2" xfId="3537" xr:uid="{D32527A9-C4D5-47E1-BB03-4C0BAA30B7A1}"/>
    <cellStyle name="Navadno 14 52 2 2" xfId="3538" xr:uid="{0D0FDCA0-320B-42A1-AF79-B6E21444DB2E}"/>
    <cellStyle name="Navadno 14 52 3" xfId="3539" xr:uid="{B8024349-8AEA-4ACF-B4FC-A8903B6C9826}"/>
    <cellStyle name="Navadno 14 53" xfId="3540" xr:uid="{8C412B70-6209-48E2-AF0A-9ECD7820FC7D}"/>
    <cellStyle name="Navadno 14 53 2" xfId="3541" xr:uid="{17D98FFB-7DA5-4500-901C-15B65B997B25}"/>
    <cellStyle name="Navadno 14 53 2 2" xfId="3542" xr:uid="{D67FF553-3CE5-4727-8B17-BB5359554C3C}"/>
    <cellStyle name="Navadno 14 53 3" xfId="3543" xr:uid="{A6F8C543-AE9A-4798-899A-FEC15A0C6A2D}"/>
    <cellStyle name="Navadno 14 54" xfId="3544" xr:uid="{AADEED8F-4048-4DF9-B129-95EF104F3E59}"/>
    <cellStyle name="Navadno 14 54 2" xfId="3545" xr:uid="{B0D20DC4-0F1B-4E8A-A306-8B25908E1CBC}"/>
    <cellStyle name="Navadno 14 54 2 2" xfId="3546" xr:uid="{CB3737CF-76AA-4F4E-8D7D-58D1056C8644}"/>
    <cellStyle name="Navadno 14 54 3" xfId="3547" xr:uid="{27C56FDD-1F27-4089-8CD4-790338007A1E}"/>
    <cellStyle name="Navadno 14 55" xfId="3548" xr:uid="{32A41BFC-E1C7-4335-AEAB-6B34EF65D0CE}"/>
    <cellStyle name="Navadno 14 55 2" xfId="3549" xr:uid="{9A501A53-16DE-4523-922B-62433DC914D8}"/>
    <cellStyle name="Navadno 14 55 2 2" xfId="3550" xr:uid="{F98AC414-4503-4C8B-99EA-B6552B300D7A}"/>
    <cellStyle name="Navadno 14 55 3" xfId="3551" xr:uid="{F5C66538-F3BE-4608-995C-5380EF439BFC}"/>
    <cellStyle name="Navadno 14 56" xfId="3552" xr:uid="{1858B7F5-8AD7-4FB2-975C-3772AA386D63}"/>
    <cellStyle name="Navadno 14 56 2" xfId="3553" xr:uid="{8BB631F4-D5C6-4B96-B2F6-4EDF0E985810}"/>
    <cellStyle name="Navadno 14 56 2 2" xfId="3554" xr:uid="{7C1C98A4-D50F-4FBF-A8A5-7692D59650FA}"/>
    <cellStyle name="Navadno 14 56 3" xfId="3555" xr:uid="{A1EC599F-276D-4E78-A6A3-5D660E44DE40}"/>
    <cellStyle name="Navadno 14 57" xfId="3556" xr:uid="{53229503-1943-4DFD-9303-C89F82B161F5}"/>
    <cellStyle name="Navadno 14 57 2" xfId="3557" xr:uid="{22725A0E-89BF-4CA3-B57F-839603859371}"/>
    <cellStyle name="Navadno 14 57 2 2" xfId="3558" xr:uid="{72061716-658F-4221-ABD9-C72E16D46958}"/>
    <cellStyle name="Navadno 14 57 3" xfId="3559" xr:uid="{5C100C57-B15A-44F2-B1C3-DFEFCA481379}"/>
    <cellStyle name="Navadno 14 58" xfId="3560" xr:uid="{615E3504-D65F-4E1C-8C26-DDE0EE24F2E9}"/>
    <cellStyle name="Navadno 14 58 2" xfId="3561" xr:uid="{331ECEAC-70FB-417E-B123-7C51247197A5}"/>
    <cellStyle name="Navadno 14 58 2 2" xfId="3562" xr:uid="{7AB28DEE-0C9E-4E8D-98D5-413D1ECD0231}"/>
    <cellStyle name="Navadno 14 58 3" xfId="3563" xr:uid="{14D3133C-BB90-4B08-9B27-D8CCC352AFFF}"/>
    <cellStyle name="Navadno 14 59" xfId="3564" xr:uid="{E46AFBA2-E7AC-44CD-B37A-32AAF9B260B4}"/>
    <cellStyle name="Navadno 14 59 2" xfId="3565" xr:uid="{92BC2517-D8F2-4ECD-8DF6-898B55503D7A}"/>
    <cellStyle name="Navadno 14 59 2 2" xfId="3566" xr:uid="{B5A3C1D7-2D9A-40F1-9A67-B003129A31EC}"/>
    <cellStyle name="Navadno 14 59 3" xfId="3567" xr:uid="{DC929027-1289-4557-BC4A-0FA7DFA49770}"/>
    <cellStyle name="Navadno 14 6" xfId="3568" xr:uid="{4752D723-FF0F-4950-A85A-C2A96DEC1B9C}"/>
    <cellStyle name="Navadno 14 6 2" xfId="3569" xr:uid="{B8CD1828-68D7-490E-8FD6-3C2A9C23B237}"/>
    <cellStyle name="Navadno 14 6 2 2" xfId="3570" xr:uid="{7F14052A-888F-427C-8973-5019B57502C5}"/>
    <cellStyle name="Navadno 14 6 3" xfId="3571" xr:uid="{8F99F116-22B2-47A1-9493-179BA925F71B}"/>
    <cellStyle name="Navadno 14 60" xfId="3351" xr:uid="{1EBF2DD1-365D-440C-A5CF-C045BE2F31CD}"/>
    <cellStyle name="Navadno 14 7" xfId="3572" xr:uid="{0CABA7BA-CCBD-47D7-ADE0-80A19C2AC6D5}"/>
    <cellStyle name="Navadno 14 7 2" xfId="3573" xr:uid="{779591EC-89A9-466B-B70E-506ECE3F1EC9}"/>
    <cellStyle name="Navadno 14 7 2 2" xfId="3574" xr:uid="{4A83D153-6A06-418C-8385-0DF2AB77E1C3}"/>
    <cellStyle name="Navadno 14 7 3" xfId="3575" xr:uid="{F1CDB1DE-A9E9-4D71-B33F-52D9E44EEA4D}"/>
    <cellStyle name="Navadno 14 8" xfId="3576" xr:uid="{C3E51B0D-E755-4FC1-8C45-3863B74DF60C}"/>
    <cellStyle name="Navadno 14 8 2" xfId="3577" xr:uid="{51DE5B03-CB44-4B6C-B047-5BFEDD1C81B3}"/>
    <cellStyle name="Navadno 14 8 2 2" xfId="3578" xr:uid="{E5342F2A-099F-40F6-B291-07DD840157AF}"/>
    <cellStyle name="Navadno 14 8 3" xfId="3579" xr:uid="{BA4E9D55-89AA-40C4-8536-3D6BEF90BBA7}"/>
    <cellStyle name="Navadno 14 9" xfId="3580" xr:uid="{4317BA55-5C42-47BE-A60A-001B7D1A6D2C}"/>
    <cellStyle name="Navadno 14 9 2" xfId="3581" xr:uid="{78139059-CBE8-4E88-B25F-F02B9CB47D60}"/>
    <cellStyle name="Navadno 14 9 2 2" xfId="3582" xr:uid="{47796CE5-5E01-4C36-B3E5-B96E79F2B05A}"/>
    <cellStyle name="Navadno 14 9 3" xfId="3583" xr:uid="{9D660231-B50D-4A44-9D3E-CAF7B6EFD271}"/>
    <cellStyle name="Navadno 14_CELICE" xfId="3584" xr:uid="{E4C355D1-98A5-42B5-B02A-AEB84A7D1CCE}"/>
    <cellStyle name="Navadno 140" xfId="3585" xr:uid="{6735B2C9-831F-471B-8E3C-F97200D8ACA1}"/>
    <cellStyle name="Navadno 140 2" xfId="3586" xr:uid="{3B0A9D9C-8C65-4156-8A3C-C02DC3F2BE1C}"/>
    <cellStyle name="Navadno 141" xfId="3587" xr:uid="{923530E5-937A-4842-8D05-A8CE2C74AF9D}"/>
    <cellStyle name="Navadno 141 2" xfId="3588" xr:uid="{CEE45F3E-DE71-42A2-85C0-DAFE8FDEE854}"/>
    <cellStyle name="Navadno 142" xfId="3589" xr:uid="{CC54B0B0-3216-42D6-883D-B05266F4A938}"/>
    <cellStyle name="Navadno 142 2" xfId="3590" xr:uid="{A39120DF-0C00-407E-8022-2868F76A1999}"/>
    <cellStyle name="Navadno 143" xfId="3591" xr:uid="{7D1C2AE4-DA10-4B23-92CA-5A7E7989112A}"/>
    <cellStyle name="Navadno 143 2" xfId="3592" xr:uid="{1824EC44-A74D-44D0-B62E-6D568E32BEC2}"/>
    <cellStyle name="Navadno 144" xfId="3593" xr:uid="{8E251220-C193-4417-8B24-FDFB476000B2}"/>
    <cellStyle name="Navadno 144 2" xfId="3594" xr:uid="{10480F17-56D8-494B-BC32-838FDD36C110}"/>
    <cellStyle name="Navadno 145" xfId="3595" xr:uid="{431182BB-DF94-4597-80CF-89105FD1AD01}"/>
    <cellStyle name="Navadno 145 2" xfId="3596" xr:uid="{DE1ECA5C-A937-40E3-B90C-9DC6C6DBE7DA}"/>
    <cellStyle name="Navadno 146" xfId="3597" xr:uid="{67671626-7E57-4A85-862F-C555F9DA4E4E}"/>
    <cellStyle name="Navadno 146 2" xfId="3598" xr:uid="{84A15A7C-BFEA-4962-B754-61031DD2E387}"/>
    <cellStyle name="Navadno 147" xfId="3599" xr:uid="{D9E986F4-AE47-40E6-BEA7-931BDF5CE3BA}"/>
    <cellStyle name="Navadno 147 2" xfId="3600" xr:uid="{C21F42D1-92D8-4AB4-A422-7D8D8513A242}"/>
    <cellStyle name="Navadno 148" xfId="3601" xr:uid="{A880714D-9DA2-4B3F-99E9-D5B33BED24E7}"/>
    <cellStyle name="Navadno 148 2" xfId="3602" xr:uid="{0541B96F-BF2F-4BEF-A502-770647673BF7}"/>
    <cellStyle name="Navadno 149" xfId="3603" xr:uid="{C475E05C-87D4-4C2C-AFB8-DC69592DFDC1}"/>
    <cellStyle name="Navadno 149 2" xfId="3604" xr:uid="{6B777E73-9D39-4AA5-9F38-B74F6743D0F5}"/>
    <cellStyle name="Navadno 15" xfId="39" xr:uid="{6CFAFB9A-6ECB-4942-82AE-DD1D58DBE5D2}"/>
    <cellStyle name="Navadno 15 10" xfId="3606" xr:uid="{83F9BC27-2524-4D7A-95E9-F856F8407909}"/>
    <cellStyle name="Navadno 15 10 2" xfId="3607" xr:uid="{9AE04697-7837-4496-8CF7-0DCBB7C1082F}"/>
    <cellStyle name="Navadno 15 10 2 2" xfId="3608" xr:uid="{BDB3DD89-1801-4C19-9F87-725E49296833}"/>
    <cellStyle name="Navadno 15 10 3" xfId="3609" xr:uid="{F07A1991-978D-42E3-9098-2489DE9F324A}"/>
    <cellStyle name="Navadno 15 11" xfId="3610" xr:uid="{5B4C97F0-004D-41B4-851B-92B24DE2CBB6}"/>
    <cellStyle name="Navadno 15 11 2" xfId="3611" xr:uid="{1BF4C5CB-1D0A-4540-B1A1-8B58B924EEB7}"/>
    <cellStyle name="Navadno 15 11 2 2" xfId="3612" xr:uid="{46DE0740-2D16-48AC-8AB0-7C5F8BD380D5}"/>
    <cellStyle name="Navadno 15 11 3" xfId="3613" xr:uid="{80E7002C-CB05-4882-A7B7-6FFCD93F72CD}"/>
    <cellStyle name="Navadno 15 12" xfId="3614" xr:uid="{3E002CBD-273E-48F9-B038-8FE7161A5B16}"/>
    <cellStyle name="Navadno 15 12 2" xfId="3615" xr:uid="{73B7DC65-AC8D-4472-9E81-C3ED5D2B4577}"/>
    <cellStyle name="Navadno 15 12 2 2" xfId="3616" xr:uid="{6343AE5A-B5FA-4E09-BF52-0BBD7FDC79E9}"/>
    <cellStyle name="Navadno 15 12 3" xfId="3617" xr:uid="{76BC2844-1F86-468D-89EB-01D8B0191D8A}"/>
    <cellStyle name="Navadno 15 13" xfId="3618" xr:uid="{BB177377-4852-40E3-A5BE-CBA0A8158B0B}"/>
    <cellStyle name="Navadno 15 13 2" xfId="3619" xr:uid="{26A0D1B1-CE5A-4451-888C-ADD3C1316186}"/>
    <cellStyle name="Navadno 15 13 2 2" xfId="3620" xr:uid="{CDA486BD-9D2B-4A4F-AF10-2F80DF342A31}"/>
    <cellStyle name="Navadno 15 13 3" xfId="3621" xr:uid="{43309CE9-9E5C-44FD-B570-EC2820B6722B}"/>
    <cellStyle name="Navadno 15 14" xfId="3622" xr:uid="{88AA7E2A-191A-41D0-AB4D-0EAC3CDC3FA6}"/>
    <cellStyle name="Navadno 15 14 2" xfId="3623" xr:uid="{D42DDFAA-10D1-484C-9F57-DD6E72A0ADBB}"/>
    <cellStyle name="Navadno 15 14 2 2" xfId="3624" xr:uid="{48EB09AD-9CD1-4440-A03D-049089EF44F4}"/>
    <cellStyle name="Navadno 15 14 3" xfId="3625" xr:uid="{ECA68B85-41B2-4C0F-A383-F863E919D44D}"/>
    <cellStyle name="Navadno 15 15" xfId="3626" xr:uid="{84E99018-FAB6-41F5-AED4-C8D1703A2F70}"/>
    <cellStyle name="Navadno 15 15 2" xfId="3627" xr:uid="{23215AF1-24CE-44B3-8DE1-784C798719DB}"/>
    <cellStyle name="Navadno 15 15 2 2" xfId="3628" xr:uid="{EE0957EC-48F9-43DB-A5DD-7453F001372D}"/>
    <cellStyle name="Navadno 15 15 3" xfId="3629" xr:uid="{C44A09F7-1F27-4D16-A950-426C86D848BC}"/>
    <cellStyle name="Navadno 15 16" xfId="3630" xr:uid="{DE546D32-365B-405E-BBA6-2558A579CDED}"/>
    <cellStyle name="Navadno 15 16 2" xfId="3631" xr:uid="{BC78A46B-7D34-48C9-98D2-B55FAEA4CE9B}"/>
    <cellStyle name="Navadno 15 16 2 2" xfId="3632" xr:uid="{A3A36BFC-C771-4EEC-ACA3-C89D2AB33F6E}"/>
    <cellStyle name="Navadno 15 16 3" xfId="3633" xr:uid="{3D2BA575-320A-4BF6-BB27-0FEEA9911B6E}"/>
    <cellStyle name="Navadno 15 17" xfId="3634" xr:uid="{3A01C21F-C8D6-4200-BE85-F57C4A269D02}"/>
    <cellStyle name="Navadno 15 17 2" xfId="3635" xr:uid="{C02A3946-CDF5-40F1-84AA-DDFA8A89B204}"/>
    <cellStyle name="Navadno 15 17 2 2" xfId="3636" xr:uid="{106FE955-368E-4C4D-B44A-E4E84245C342}"/>
    <cellStyle name="Navadno 15 17 3" xfId="3637" xr:uid="{CB3CF726-E259-49E5-99CA-603E200F8131}"/>
    <cellStyle name="Navadno 15 18" xfId="3638" xr:uid="{1A0B25BA-DF2E-4595-A6BD-8B268A0EDD67}"/>
    <cellStyle name="Navadno 15 18 2" xfId="3639" xr:uid="{A4D20D6B-745E-441D-A0DB-FDFC7DDBB0F0}"/>
    <cellStyle name="Navadno 15 18 2 2" xfId="3640" xr:uid="{9E262282-8EA2-4640-A106-B99EB49B9AF3}"/>
    <cellStyle name="Navadno 15 18 3" xfId="3641" xr:uid="{3A6D2861-425B-4201-98E6-CF58F3A1469F}"/>
    <cellStyle name="Navadno 15 19" xfId="3642" xr:uid="{5611D34B-0AC0-4E96-B889-D0DB814EF89C}"/>
    <cellStyle name="Navadno 15 19 2" xfId="3643" xr:uid="{A0EDDC34-FB73-41B5-9CFE-8C90E962C488}"/>
    <cellStyle name="Navadno 15 19 2 2" xfId="3644" xr:uid="{3251182F-59D5-448E-A057-67FA3D1DB47B}"/>
    <cellStyle name="Navadno 15 19 3" xfId="3645" xr:uid="{F13D5872-62DD-4AC1-A8F1-BD3AB454B3AB}"/>
    <cellStyle name="Navadno 15 2" xfId="385" xr:uid="{8277146B-B0BD-410D-BD6B-632289F0274F}"/>
    <cellStyle name="Navadno 15 2 2" xfId="3647" xr:uid="{44A53CBE-0DB1-4CCB-A543-02D07DC58E29}"/>
    <cellStyle name="Navadno 15 2 2 2" xfId="3648" xr:uid="{62DB02D9-C387-4A3B-99A7-0F78CB1CD285}"/>
    <cellStyle name="Navadno 15 2 3" xfId="3649" xr:uid="{F3DD861B-40E5-460E-BB55-38312F0BCA61}"/>
    <cellStyle name="Navadno 15 2 4" xfId="3646" xr:uid="{CECA6258-5D2E-4DD0-866F-BCF59C10356C}"/>
    <cellStyle name="Navadno 15 20" xfId="3650" xr:uid="{332E037B-EC92-4FCA-9E51-FEBACA5B781B}"/>
    <cellStyle name="Navadno 15 20 2" xfId="3651" xr:uid="{E3E52755-943F-4DE0-BE38-EAD4982587AF}"/>
    <cellStyle name="Navadno 15 20 2 2" xfId="3652" xr:uid="{501FBBCA-FAC6-44F5-AA52-8879340D6773}"/>
    <cellStyle name="Navadno 15 20 3" xfId="3653" xr:uid="{EB3EEABC-AE41-4CFE-AF1B-9A021D81EC7F}"/>
    <cellStyle name="Navadno 15 21" xfId="3654" xr:uid="{4F6063D8-0509-48EA-B877-C0D289FB2B41}"/>
    <cellStyle name="Navadno 15 21 2" xfId="3655" xr:uid="{F854163C-138A-4B21-9D43-A582B6169EAA}"/>
    <cellStyle name="Navadno 15 21 2 2" xfId="3656" xr:uid="{CC0E40D9-A36B-402F-910F-838AB504F932}"/>
    <cellStyle name="Navadno 15 21 3" xfId="3657" xr:uid="{883A5C16-B9C0-4729-BF0A-7B61AEB79624}"/>
    <cellStyle name="Navadno 15 22" xfId="3658" xr:uid="{EC1E4151-40B8-41E9-8D1F-92661199C27C}"/>
    <cellStyle name="Navadno 15 22 2" xfId="3659" xr:uid="{B2872AFE-3483-4E64-9AE6-08CD26C0FF70}"/>
    <cellStyle name="Navadno 15 22 2 2" xfId="3660" xr:uid="{39EA987F-3490-4BC3-8F62-1B2B95175B3A}"/>
    <cellStyle name="Navadno 15 22 3" xfId="3661" xr:uid="{9EFD943E-E32D-4D4C-AD2F-6962FD69A4B2}"/>
    <cellStyle name="Navadno 15 23" xfId="3662" xr:uid="{A32FE4CF-8096-4832-98B3-87557F6FEE89}"/>
    <cellStyle name="Navadno 15 23 2" xfId="3663" xr:uid="{490E2461-D6AD-43A2-9ED9-F2AEE7D04A9D}"/>
    <cellStyle name="Navadno 15 23 2 2" xfId="3664" xr:uid="{6CA80EC2-1C71-4FD6-BE2A-9C26B87A3CB1}"/>
    <cellStyle name="Navadno 15 23 3" xfId="3665" xr:uid="{52CEC95E-8BB3-4912-B6E8-66A59C3F050B}"/>
    <cellStyle name="Navadno 15 24" xfId="3666" xr:uid="{D97803E7-021B-4CDD-A0A5-FCC794FF3E35}"/>
    <cellStyle name="Navadno 15 24 2" xfId="3667" xr:uid="{21C9D590-4BE1-450C-B8D0-04D57123664C}"/>
    <cellStyle name="Navadno 15 24 2 2" xfId="3668" xr:uid="{7F492517-B38F-4B19-8FCF-28201982B7F2}"/>
    <cellStyle name="Navadno 15 24 3" xfId="3669" xr:uid="{5D63C2C8-7D47-4B05-AC3F-E2898981164E}"/>
    <cellStyle name="Navadno 15 25" xfId="3670" xr:uid="{DEE97113-23C0-4EDE-9754-17AF605C793C}"/>
    <cellStyle name="Navadno 15 25 2" xfId="3671" xr:uid="{60ABB4D3-4FAC-4EBE-A24D-AE097B4C4EA8}"/>
    <cellStyle name="Navadno 15 25 2 2" xfId="3672" xr:uid="{AA30CE20-49B9-44F0-9878-F2EB2C0E0996}"/>
    <cellStyle name="Navadno 15 25 3" xfId="3673" xr:uid="{BA7880E3-B192-4F78-B03A-488903937A22}"/>
    <cellStyle name="Navadno 15 26" xfId="3674" xr:uid="{D2577763-5A23-40FF-9DE0-3EB5CB13D4A8}"/>
    <cellStyle name="Navadno 15 26 2" xfId="3675" xr:uid="{46D3C691-8D2E-494D-96DE-A95E58F2AA3E}"/>
    <cellStyle name="Navadno 15 26 2 2" xfId="3676" xr:uid="{3B0E4425-0A1C-4382-851A-1B191D5956AA}"/>
    <cellStyle name="Navadno 15 26 3" xfId="3677" xr:uid="{4497A7E8-8557-4EA6-867E-456143D6F2F4}"/>
    <cellStyle name="Navadno 15 27" xfId="3678" xr:uid="{03D43978-40F8-42A1-854C-D331DDCEDA7C}"/>
    <cellStyle name="Navadno 15 27 2" xfId="3679" xr:uid="{9BC3573D-D788-466F-AAEA-AF56D9B78D91}"/>
    <cellStyle name="Navadno 15 27 2 2" xfId="3680" xr:uid="{4024E9D4-545C-4442-975C-9C6F70C536EF}"/>
    <cellStyle name="Navadno 15 27 3" xfId="3681" xr:uid="{AF533356-F1E4-47E7-826C-0F7A020920B3}"/>
    <cellStyle name="Navadno 15 28" xfId="3682" xr:uid="{340AE641-BB95-4588-ABEF-3E67B63DADBC}"/>
    <cellStyle name="Navadno 15 28 2" xfId="3683" xr:uid="{0683F4DB-8B94-4594-A4EB-BFF9C897A066}"/>
    <cellStyle name="Navadno 15 28 2 2" xfId="3684" xr:uid="{D6C38380-D8D2-4B16-A701-71FB0A5DAC82}"/>
    <cellStyle name="Navadno 15 28 3" xfId="3685" xr:uid="{05CA4C7E-D6DD-4457-A1F8-E2BD2C26302F}"/>
    <cellStyle name="Navadno 15 29" xfId="3686" xr:uid="{C77D881E-30BE-4C41-A908-27149356B636}"/>
    <cellStyle name="Navadno 15 29 2" xfId="3687" xr:uid="{524E8815-73A1-46F0-AEB8-66CF3F461812}"/>
    <cellStyle name="Navadno 15 29 2 2" xfId="3688" xr:uid="{A927D462-CFD1-445C-BFBC-34C8CA5AE1B6}"/>
    <cellStyle name="Navadno 15 29 3" xfId="3689" xr:uid="{9041A8C7-0CAC-4830-B49F-01F43BE1F83B}"/>
    <cellStyle name="Navadno 15 3" xfId="356" xr:uid="{010D83EF-98C0-4971-BFCF-9116716448BB}"/>
    <cellStyle name="Navadno 15 3 2" xfId="3691" xr:uid="{3FCD42D6-DD77-446A-91BE-DD2692F7F59A}"/>
    <cellStyle name="Navadno 15 3 2 2" xfId="3692" xr:uid="{61A7246B-CD95-4B24-8EA4-11C6D0523505}"/>
    <cellStyle name="Navadno 15 3 3" xfId="3693" xr:uid="{C16A0A9F-E504-432C-929E-24F3686C3C88}"/>
    <cellStyle name="Navadno 15 3 4" xfId="3690" xr:uid="{596D2C6B-A296-49F7-9910-25DB31B89185}"/>
    <cellStyle name="Navadno 15 30" xfId="3694" xr:uid="{78F9EE58-50D0-4D9D-9130-8B8D44238140}"/>
    <cellStyle name="Navadno 15 30 2" xfId="3695" xr:uid="{57CA91C4-FD44-4AC6-9125-A6B8DA867242}"/>
    <cellStyle name="Navadno 15 30 2 2" xfId="3696" xr:uid="{B7AD5512-6FF0-475A-9331-B2373491D542}"/>
    <cellStyle name="Navadno 15 30 3" xfId="3697" xr:uid="{06B46CCD-2A72-4CB7-B5BA-66D8AE6C96B5}"/>
    <cellStyle name="Navadno 15 31" xfId="3698" xr:uid="{497E53C8-E33D-469B-8022-B875DA987308}"/>
    <cellStyle name="Navadno 15 31 2" xfId="3699" xr:uid="{121544E1-33EA-4E71-BA67-F6F04AC3E017}"/>
    <cellStyle name="Navadno 15 31 2 2" xfId="3700" xr:uid="{01313476-E884-40FA-8372-F49BAB623A7F}"/>
    <cellStyle name="Navadno 15 31 3" xfId="3701" xr:uid="{F94E03A1-FA32-489F-BCD2-61D014A12672}"/>
    <cellStyle name="Navadno 15 32" xfId="3702" xr:uid="{E79060E0-41BA-4078-9D71-540A54EE875E}"/>
    <cellStyle name="Navadno 15 32 2" xfId="3703" xr:uid="{E50DCAF6-C7A0-4617-8477-E3B8A59F66B3}"/>
    <cellStyle name="Navadno 15 32 2 2" xfId="3704" xr:uid="{F561ADFF-ED41-4FCD-9947-43D2CE05CB1B}"/>
    <cellStyle name="Navadno 15 32 3" xfId="3705" xr:uid="{217336AD-BFE0-4849-9F3F-0ECD76D189A0}"/>
    <cellStyle name="Navadno 15 33" xfId="3706" xr:uid="{AD45E1C4-74D3-4282-B145-0920AFCC35B1}"/>
    <cellStyle name="Navadno 15 33 2" xfId="3707" xr:uid="{0207A73A-69D4-4973-95F1-E8D4633D41AE}"/>
    <cellStyle name="Navadno 15 33 2 2" xfId="3708" xr:uid="{5570FD23-15E6-4C4E-9B52-4FDA74E860C9}"/>
    <cellStyle name="Navadno 15 33 3" xfId="3709" xr:uid="{86EAE5B4-C7C1-4FA0-A2A9-D2782A1A6C2E}"/>
    <cellStyle name="Navadno 15 34" xfId="3710" xr:uid="{3423F77F-E921-4210-9AEA-1AB3A99CFDAD}"/>
    <cellStyle name="Navadno 15 34 2" xfId="3711" xr:uid="{86AD0BA0-D550-497E-915B-2280B894C672}"/>
    <cellStyle name="Navadno 15 34 2 2" xfId="3712" xr:uid="{D6BCF658-13D4-475A-AF58-9B5B9AF0D083}"/>
    <cellStyle name="Navadno 15 34 3" xfId="3713" xr:uid="{F561D55B-EA88-4AAC-A914-7295621D3B55}"/>
    <cellStyle name="Navadno 15 35" xfId="3714" xr:uid="{645E40B1-78BF-4E05-AE36-5957881F1ED7}"/>
    <cellStyle name="Navadno 15 35 2" xfId="3715" xr:uid="{4E7C0B97-BB14-4F9C-973D-9741632E6EC7}"/>
    <cellStyle name="Navadno 15 35 2 2" xfId="3716" xr:uid="{4DC0E54C-3829-46D1-BD63-E71A5AA2F450}"/>
    <cellStyle name="Navadno 15 35 3" xfId="3717" xr:uid="{51B83C35-624B-44C7-BE07-0CF93CE925BF}"/>
    <cellStyle name="Navadno 15 36" xfId="3718" xr:uid="{0C3567A1-70FC-4E7B-820D-21B33EFBCD4F}"/>
    <cellStyle name="Navadno 15 36 2" xfId="3719" xr:uid="{9E8516B1-20AC-47A3-A7F8-E3DAA4E0B5BA}"/>
    <cellStyle name="Navadno 15 36 2 2" xfId="3720" xr:uid="{F70EF4CE-FED7-4AC6-9651-E454B1D30884}"/>
    <cellStyle name="Navadno 15 36 3" xfId="3721" xr:uid="{EFA5DF57-7B09-40AB-931D-39DCA4FB13E3}"/>
    <cellStyle name="Navadno 15 37" xfId="3722" xr:uid="{D81561EB-029F-4602-9414-72CB3037C94E}"/>
    <cellStyle name="Navadno 15 37 2" xfId="3723" xr:uid="{DCB395B9-A6C7-4424-85F5-37AE58B67CE6}"/>
    <cellStyle name="Navadno 15 37 2 2" xfId="3724" xr:uid="{4A43FE6B-B4F1-450B-BCF6-70CF7DC91E77}"/>
    <cellStyle name="Navadno 15 37 3" xfId="3725" xr:uid="{039E4F8C-1C91-4EBD-8648-50E317ADCD4D}"/>
    <cellStyle name="Navadno 15 38" xfId="3726" xr:uid="{F983346A-FE0A-42DA-9DEC-ED5F7FFA09A2}"/>
    <cellStyle name="Navadno 15 38 2" xfId="3727" xr:uid="{AF678C9C-A632-4D21-AF93-755DA930F965}"/>
    <cellStyle name="Navadno 15 38 2 2" xfId="3728" xr:uid="{66DC5482-3965-418B-A91B-37D0A00E7C9A}"/>
    <cellStyle name="Navadno 15 38 3" xfId="3729" xr:uid="{FC927BD6-502A-424D-8118-6653ED1D6FDC}"/>
    <cellStyle name="Navadno 15 39" xfId="3730" xr:uid="{50960048-D6EA-494D-97F1-078F6B880784}"/>
    <cellStyle name="Navadno 15 39 2" xfId="3731" xr:uid="{5D67DC23-3996-47FC-A005-90B5D23E1308}"/>
    <cellStyle name="Navadno 15 39 2 2" xfId="3732" xr:uid="{5701B747-7098-4458-9DD1-FFB1E07E5CFB}"/>
    <cellStyle name="Navadno 15 39 3" xfId="3733" xr:uid="{23B985F8-7C41-49F0-889C-7C0F85BF7481}"/>
    <cellStyle name="Navadno 15 4" xfId="3734" xr:uid="{4E3DAC5B-4AE0-46F4-B27F-136CDE53830F}"/>
    <cellStyle name="Navadno 15 4 2" xfId="3735" xr:uid="{2106CA75-FB3D-43FB-B9AC-8C5A78D8BBAD}"/>
    <cellStyle name="Navadno 15 4 2 2" xfId="3736" xr:uid="{2CAA0A2C-A31D-4383-ACFA-B7C53F4B87DE}"/>
    <cellStyle name="Navadno 15 4 3" xfId="3737" xr:uid="{17BB8E22-7374-47CF-9A3E-D93C39CE5DEC}"/>
    <cellStyle name="Navadno 15 40" xfId="3738" xr:uid="{9D9DF310-4C06-4C0C-9CB4-543C2256AFBF}"/>
    <cellStyle name="Navadno 15 40 2" xfId="3739" xr:uid="{46AE8F74-5B92-4C0C-A34C-A53370F57B98}"/>
    <cellStyle name="Navadno 15 40 2 2" xfId="3740" xr:uid="{5F413937-90E6-4099-BA24-9D115FD70EC5}"/>
    <cellStyle name="Navadno 15 40 3" xfId="3741" xr:uid="{3A414E87-7D6E-4EDE-B2C1-2F1A8478D520}"/>
    <cellStyle name="Navadno 15 41" xfId="3742" xr:uid="{FE41BB24-24C8-4B6C-847D-B391E43CECD1}"/>
    <cellStyle name="Navadno 15 41 2" xfId="3743" xr:uid="{E831FE5A-87CE-48E2-B1D7-11485A0F7B35}"/>
    <cellStyle name="Navadno 15 41 2 2" xfId="3744" xr:uid="{B7FDBCF8-C39B-4B53-B994-D5553635F69D}"/>
    <cellStyle name="Navadno 15 41 3" xfId="3745" xr:uid="{FFB7BC80-696E-4A43-90BA-DB49529F065B}"/>
    <cellStyle name="Navadno 15 42" xfId="3746" xr:uid="{3B1C4834-D020-45D5-A832-D3F25FCEE515}"/>
    <cellStyle name="Navadno 15 42 2" xfId="3747" xr:uid="{AF9EC65C-4917-44EE-B28F-6E467D95DA2D}"/>
    <cellStyle name="Navadno 15 42 2 2" xfId="3748" xr:uid="{CC128428-64DC-49A0-BD68-64536B76EF02}"/>
    <cellStyle name="Navadno 15 42 3" xfId="3749" xr:uid="{DE8F0C2A-FDA7-44CC-BEEF-94F47DC00670}"/>
    <cellStyle name="Navadno 15 43" xfId="3750" xr:uid="{F645C967-5B4F-43FE-BC69-E7858779B60A}"/>
    <cellStyle name="Navadno 15 43 2" xfId="3751" xr:uid="{352C6C03-A8A0-435A-83A1-53CAAABDFFDE}"/>
    <cellStyle name="Navadno 15 43 2 2" xfId="3752" xr:uid="{0250F9C1-4E46-481A-A44A-304D46B0ECC5}"/>
    <cellStyle name="Navadno 15 43 3" xfId="3753" xr:uid="{1A07CA69-59AA-41B4-A68C-630271103BBE}"/>
    <cellStyle name="Navadno 15 44" xfId="3754" xr:uid="{10D31DE7-F2AC-4CE5-A515-8C700D2FDD13}"/>
    <cellStyle name="Navadno 15 44 2" xfId="3755" xr:uid="{1B8D0BA0-1589-4A71-BDC7-74A0A8F2A5FB}"/>
    <cellStyle name="Navadno 15 44 2 2" xfId="3756" xr:uid="{3DC44C86-529E-48BB-A351-5039638D32F5}"/>
    <cellStyle name="Navadno 15 44 3" xfId="3757" xr:uid="{DC04FEB4-6F1F-4EA9-B3C9-E20DDB176426}"/>
    <cellStyle name="Navadno 15 45" xfId="3758" xr:uid="{7C07101B-9332-432B-96A1-F8469C11D48D}"/>
    <cellStyle name="Navadno 15 45 2" xfId="3759" xr:uid="{87097DC0-BCC6-45AF-8238-5218A1473DF8}"/>
    <cellStyle name="Navadno 15 45 2 2" xfId="3760" xr:uid="{09314B98-C241-4FD1-8575-84B013EAF427}"/>
    <cellStyle name="Navadno 15 45 3" xfId="3761" xr:uid="{AC0072B9-8914-42A2-BE06-CD6AEBF99DD6}"/>
    <cellStyle name="Navadno 15 46" xfId="3762" xr:uid="{CE98F682-DE77-46E3-B288-BEDBD845EB68}"/>
    <cellStyle name="Navadno 15 46 2" xfId="3763" xr:uid="{95AB5CAE-0A92-4555-92E9-2932BF8BA8E4}"/>
    <cellStyle name="Navadno 15 46 2 2" xfId="3764" xr:uid="{90055A80-27DE-489F-A36F-4A452DE8A4A8}"/>
    <cellStyle name="Navadno 15 46 3" xfId="3765" xr:uid="{4C16BB8D-6EA5-4B0B-A60D-E9FB94BA4DFA}"/>
    <cellStyle name="Navadno 15 47" xfId="3766" xr:uid="{743C3F36-2B3E-4028-9FEC-424DBFE5E401}"/>
    <cellStyle name="Navadno 15 47 2" xfId="3767" xr:uid="{29BE5F4A-9036-4609-BEB1-88E57585A62B}"/>
    <cellStyle name="Navadno 15 47 2 2" xfId="3768" xr:uid="{5A0DB0D7-A099-41AE-A162-F0196FF7BC56}"/>
    <cellStyle name="Navadno 15 47 3" xfId="3769" xr:uid="{A5C299F8-6677-4813-8322-E8C4911B6CED}"/>
    <cellStyle name="Navadno 15 48" xfId="3770" xr:uid="{7A19F1AE-28E5-4F25-AEAC-4BDCA106ADBC}"/>
    <cellStyle name="Navadno 15 48 2" xfId="3771" xr:uid="{72CE49F6-9E47-4A7E-B40A-FA163F94AC03}"/>
    <cellStyle name="Navadno 15 48 2 2" xfId="3772" xr:uid="{7803035C-FE97-46D8-83D0-12464ECF97F7}"/>
    <cellStyle name="Navadno 15 48 3" xfId="3773" xr:uid="{2BF70553-E55E-4455-B3B9-F0469B08CA84}"/>
    <cellStyle name="Navadno 15 49" xfId="3774" xr:uid="{2DBB59B0-EDC9-4E4F-9B61-AAB905D0A6B6}"/>
    <cellStyle name="Navadno 15 49 2" xfId="3775" xr:uid="{FB6FE862-6201-451C-8BE1-885F614772FA}"/>
    <cellStyle name="Navadno 15 49 2 2" xfId="3776" xr:uid="{C9BAFB29-3D89-4C9A-9F5F-E936B2E8D403}"/>
    <cellStyle name="Navadno 15 49 3" xfId="3777" xr:uid="{BB96B100-827F-4F07-897A-03AB9703759D}"/>
    <cellStyle name="Navadno 15 5" xfId="3778" xr:uid="{C5D00429-7BAE-4789-981B-4EE0F93F9C80}"/>
    <cellStyle name="Navadno 15 5 2" xfId="3779" xr:uid="{D9ABFBF7-9CBB-4909-9419-58DBA7779DFD}"/>
    <cellStyle name="Navadno 15 5 2 2" xfId="3780" xr:uid="{D6536AD0-F423-4FA2-A2BE-32CC900C7134}"/>
    <cellStyle name="Navadno 15 5 3" xfId="3781" xr:uid="{BFF26197-4214-469B-8A0D-21F6F744DFC9}"/>
    <cellStyle name="Navadno 15 50" xfId="3782" xr:uid="{6431AEA7-F2DF-4E48-8AF0-97AB4DC54C20}"/>
    <cellStyle name="Navadno 15 50 2" xfId="3783" xr:uid="{F6CC94AA-57F0-42A2-A39D-4490AA5BC617}"/>
    <cellStyle name="Navadno 15 50 2 2" xfId="3784" xr:uid="{F0B405ED-8FA6-4829-A821-E96597A44CCC}"/>
    <cellStyle name="Navadno 15 50 3" xfId="3785" xr:uid="{FAACFDD6-E073-4587-8A5E-9349121576A5}"/>
    <cellStyle name="Navadno 15 51" xfId="3786" xr:uid="{096400CD-AB52-472D-9C8F-727C15ADED67}"/>
    <cellStyle name="Navadno 15 51 2" xfId="3787" xr:uid="{AB05550C-AA67-46FB-A524-C510198AD4A6}"/>
    <cellStyle name="Navadno 15 51 2 2" xfId="3788" xr:uid="{CD1B8DE3-8508-4FA1-BB9D-FF23A23492B8}"/>
    <cellStyle name="Navadno 15 51 3" xfId="3789" xr:uid="{9837C6CF-B045-4D99-B913-02C367858E7B}"/>
    <cellStyle name="Navadno 15 52" xfId="3790" xr:uid="{C2CF5E77-F85D-40C2-B8C6-68CCB76C6193}"/>
    <cellStyle name="Navadno 15 52 2" xfId="3791" xr:uid="{4F9FC955-1D44-4EC3-90A8-40DAC0613EFA}"/>
    <cellStyle name="Navadno 15 52 2 2" xfId="3792" xr:uid="{F35E7608-3124-4ACF-981B-10B27FCDC3E9}"/>
    <cellStyle name="Navadno 15 52 3" xfId="3793" xr:uid="{79D9119C-A9A7-445E-AD8F-2E0F1E2460FB}"/>
    <cellStyle name="Navadno 15 53" xfId="3794" xr:uid="{CF004AB2-ED61-43CB-8C56-50E5BDDA729F}"/>
    <cellStyle name="Navadno 15 53 2" xfId="3795" xr:uid="{93E3F8B6-D207-48C0-930E-B2D5BA242618}"/>
    <cellStyle name="Navadno 15 53 2 2" xfId="3796" xr:uid="{701EF893-8B6E-425A-B0AC-E00A8D69259F}"/>
    <cellStyle name="Navadno 15 53 3" xfId="3797" xr:uid="{F52322E5-1AB5-4A3A-82F9-E8DBFE990463}"/>
    <cellStyle name="Navadno 15 54" xfId="3798" xr:uid="{F5F0DE7E-1294-489B-A981-8301947471D8}"/>
    <cellStyle name="Navadno 15 54 2" xfId="3799" xr:uid="{7252196B-0FDE-4BAB-8A07-DB1B896B60D6}"/>
    <cellStyle name="Navadno 15 54 2 2" xfId="3800" xr:uid="{A0190EEC-A4AB-4A7E-98AE-B2E114AA6DDE}"/>
    <cellStyle name="Navadno 15 54 3" xfId="3801" xr:uid="{6C4E3C64-D94F-416C-9069-90B844E97604}"/>
    <cellStyle name="Navadno 15 55" xfId="3802" xr:uid="{0BBC8C84-3497-4D30-9930-99203155AB1B}"/>
    <cellStyle name="Navadno 15 55 2" xfId="3803" xr:uid="{6913A891-1406-4D5D-A600-B5CF12566A3B}"/>
    <cellStyle name="Navadno 15 55 2 2" xfId="3804" xr:uid="{D49B0A40-56DF-4A7C-8F7E-C3AF4C1A2272}"/>
    <cellStyle name="Navadno 15 55 3" xfId="3805" xr:uid="{1FDFE048-F5AF-4238-92C7-E2C23367E987}"/>
    <cellStyle name="Navadno 15 56" xfId="3806" xr:uid="{891833EF-E4C3-4B4A-9BA3-C5EF65746A56}"/>
    <cellStyle name="Navadno 15 56 2" xfId="3807" xr:uid="{6BDE84D4-CA93-4849-9BBA-B869773B0E35}"/>
    <cellStyle name="Navadno 15 56 2 2" xfId="3808" xr:uid="{923D4E2C-08A1-41CA-BD4D-F64ABDCED8B2}"/>
    <cellStyle name="Navadno 15 56 3" xfId="3809" xr:uid="{91AFCE2E-1416-4BB7-B756-7D7BCBC4E61A}"/>
    <cellStyle name="Navadno 15 57" xfId="3810" xr:uid="{95ECCE73-7ED7-4B2E-93FD-BDAADC0F8D9B}"/>
    <cellStyle name="Navadno 15 57 2" xfId="3811" xr:uid="{33038755-E3B6-4F01-A6E0-3FFD58A7069B}"/>
    <cellStyle name="Navadno 15 57 2 2" xfId="3812" xr:uid="{DED94A00-FB05-4339-9C91-3B62262531BF}"/>
    <cellStyle name="Navadno 15 57 3" xfId="3813" xr:uid="{44366F8F-4D67-4B64-ADB8-ADB59C7222B0}"/>
    <cellStyle name="Navadno 15 58" xfId="3814" xr:uid="{76D92ACA-8ECC-4A1F-923E-65A88608B55B}"/>
    <cellStyle name="Navadno 15 58 2" xfId="3815" xr:uid="{2EE87A21-4476-49C5-B8F5-AA7E053B8E11}"/>
    <cellStyle name="Navadno 15 58 2 2" xfId="3816" xr:uid="{F40C453A-6128-4253-9D9A-ADA478256593}"/>
    <cellStyle name="Navadno 15 58 3" xfId="3817" xr:uid="{C558166A-5B05-481D-A6B6-8DB1A7615DEA}"/>
    <cellStyle name="Navadno 15 59" xfId="3818" xr:uid="{6976F975-BCDE-4F39-8F31-0902A1F62410}"/>
    <cellStyle name="Navadno 15 59 2" xfId="3819" xr:uid="{B8137B43-9E7F-4968-8F84-794372A8512F}"/>
    <cellStyle name="Navadno 15 59 2 2" xfId="3820" xr:uid="{363F6D46-B7C8-4F6D-8FFC-0D88693ECF34}"/>
    <cellStyle name="Navadno 15 59 3" xfId="3821" xr:uid="{0770C1AF-16FB-4A11-AFC3-843A21F4B86B}"/>
    <cellStyle name="Navadno 15 6" xfId="3822" xr:uid="{6F8FE49C-4A5D-4399-9546-AFD14BE46716}"/>
    <cellStyle name="Navadno 15 6 2" xfId="3823" xr:uid="{295A7F80-430A-4E83-843F-7216945A9B21}"/>
    <cellStyle name="Navadno 15 6 2 2" xfId="3824" xr:uid="{D874C2E6-8484-4093-817A-307E50862AC6}"/>
    <cellStyle name="Navadno 15 6 3" xfId="3825" xr:uid="{FA553B20-A0A0-4441-A295-8A1F7265E576}"/>
    <cellStyle name="Navadno 15 60" xfId="3605" xr:uid="{C47A684E-B28C-41D1-98DD-6F63141E5BD8}"/>
    <cellStyle name="Navadno 15 61" xfId="338" xr:uid="{D524F7CB-747A-4F02-914B-0F35FCCFC8F7}"/>
    <cellStyle name="Navadno 15 7" xfId="3826" xr:uid="{C2BCF531-5367-4515-ACD1-889B3FA82A26}"/>
    <cellStyle name="Navadno 15 7 2" xfId="3827" xr:uid="{692EDD61-FC9F-4E4F-8CF4-88302233D317}"/>
    <cellStyle name="Navadno 15 7 2 2" xfId="3828" xr:uid="{EFB2DF2C-516F-4022-B3B9-37440C2A2024}"/>
    <cellStyle name="Navadno 15 7 3" xfId="3829" xr:uid="{9C40A3F7-F76F-4FFF-A9F2-2CD03F4A07A5}"/>
    <cellStyle name="Navadno 15 8" xfId="3830" xr:uid="{86AAB59D-4F03-4C4C-B535-101DD70EDB6A}"/>
    <cellStyle name="Navadno 15 8 2" xfId="3831" xr:uid="{E8660685-53F2-4C7B-AFDE-B9FFC393E153}"/>
    <cellStyle name="Navadno 15 8 2 2" xfId="3832" xr:uid="{270622C5-E0F1-49B5-8DB1-449A72E4C027}"/>
    <cellStyle name="Navadno 15 8 3" xfId="3833" xr:uid="{8DA95843-554D-483E-A4CC-7CD823522CAF}"/>
    <cellStyle name="Navadno 15 9" xfId="3834" xr:uid="{F9C671DF-ED15-4ED4-9104-C5788C8A016C}"/>
    <cellStyle name="Navadno 15 9 2" xfId="3835" xr:uid="{81C4C440-64B0-4D09-82D5-812321DD470B}"/>
    <cellStyle name="Navadno 15 9 2 2" xfId="3836" xr:uid="{9A9A82A8-9D7C-4381-B097-C3F40E2A784D}"/>
    <cellStyle name="Navadno 15 9 3" xfId="3837" xr:uid="{F56A36AB-EA3B-4AE4-922C-419036023DE0}"/>
    <cellStyle name="Navadno 15_CELICE" xfId="3838" xr:uid="{9530CCCD-0FB0-4167-AA52-855913B89BBE}"/>
    <cellStyle name="Navadno 150" xfId="3839" xr:uid="{0F4995AA-4B10-4779-A6F0-B25E8B58CE2C}"/>
    <cellStyle name="Navadno 150 2" xfId="3840" xr:uid="{4EF53E43-0524-478D-8E91-99DCEAFCCC20}"/>
    <cellStyle name="Navadno 151" xfId="3841" xr:uid="{E4767380-C7E2-4EEA-808D-2731FC7D0288}"/>
    <cellStyle name="Navadno 151 2" xfId="3842" xr:uid="{F16C9A1E-7CD5-4207-9E56-5466A16B661E}"/>
    <cellStyle name="Navadno 152" xfId="3843" xr:uid="{2DCF1D09-AEB5-46BC-83BE-CE2B40942A33}"/>
    <cellStyle name="Navadno 152 2" xfId="3844" xr:uid="{7682B225-2F40-4BDA-A881-1B639F3E69FF}"/>
    <cellStyle name="Navadno 153" xfId="3845" xr:uid="{FB53BFA4-CE26-4F60-9D07-7516AB786734}"/>
    <cellStyle name="Navadno 153 2" xfId="3846" xr:uid="{ED040897-9B34-4E84-9A65-C49C16D3B870}"/>
    <cellStyle name="Navadno 154" xfId="3847" xr:uid="{FE213A30-9E76-4556-BAAC-7E8614BDF586}"/>
    <cellStyle name="Navadno 154 2" xfId="3848" xr:uid="{5274F163-5D00-41E4-BF1D-6CD0773E31FD}"/>
    <cellStyle name="Navadno 155" xfId="3849" xr:uid="{FC18E417-E6E6-45CE-B752-CAF912DB567A}"/>
    <cellStyle name="Navadno 155 2" xfId="3850" xr:uid="{EAD0A3FB-8446-46E2-9EA9-1C06F35ADEB9}"/>
    <cellStyle name="Navadno 156" xfId="3851" xr:uid="{C160BBD8-4DAC-489E-98DA-B02D7233894F}"/>
    <cellStyle name="Navadno 156 2" xfId="3852" xr:uid="{46B9D7A9-E36E-455A-90C2-2155CDFC6648}"/>
    <cellStyle name="Navadno 157" xfId="3853" xr:uid="{1B0F76CE-8C0C-4D7C-96AC-8A778299DCF6}"/>
    <cellStyle name="Navadno 157 2" xfId="3854" xr:uid="{6BDB97D4-EF55-4128-AE1D-A989F1CB39B0}"/>
    <cellStyle name="Navadno 158" xfId="3855" xr:uid="{B49FDF83-7D33-45D9-A8B3-21C8691CBCC9}"/>
    <cellStyle name="Navadno 158 2" xfId="3856" xr:uid="{B4505576-C07E-4184-85A8-AC4D12D799B6}"/>
    <cellStyle name="Navadno 159" xfId="3857" xr:uid="{40C3D724-BC46-46EC-97F7-1CA4913BDE15}"/>
    <cellStyle name="Navadno 159 2" xfId="3858" xr:uid="{953705E6-4D55-4A69-BC88-7D469797DEB1}"/>
    <cellStyle name="Navadno 16" xfId="34" xr:uid="{A1ACB993-33C8-4BC2-85FE-B344EBC17E29}"/>
    <cellStyle name="Navadno 16 10" xfId="3860" xr:uid="{49C50CC8-C02C-4558-9591-888D4BAA59D4}"/>
    <cellStyle name="Navadno 16 10 2" xfId="3861" xr:uid="{3F72F749-1025-4220-A992-15D64FE71579}"/>
    <cellStyle name="Navadno 16 10 2 2" xfId="3862" xr:uid="{C23939E8-03A2-44E7-9EF0-9E35C9710399}"/>
    <cellStyle name="Navadno 16 10 3" xfId="3863" xr:uid="{0A2377BD-8B32-41AF-A4DD-87249E60DF25}"/>
    <cellStyle name="Navadno 16 11" xfId="3864" xr:uid="{4C528B2C-3E9E-424F-9965-03955616B71E}"/>
    <cellStyle name="Navadno 16 11 2" xfId="3865" xr:uid="{C304A6F5-0938-403B-907E-8862FD6097E4}"/>
    <cellStyle name="Navadno 16 11 2 2" xfId="3866" xr:uid="{8A1D3EFF-D1BE-4360-977C-B534C9224008}"/>
    <cellStyle name="Navadno 16 11 3" xfId="3867" xr:uid="{3DD3CA66-F761-4A4A-969A-0920EE21BF93}"/>
    <cellStyle name="Navadno 16 12" xfId="3868" xr:uid="{289EFD57-43C7-4F38-A0B7-B1BECE561CDC}"/>
    <cellStyle name="Navadno 16 12 2" xfId="3869" xr:uid="{26B86EC8-5C17-48E6-A3AA-24271189464A}"/>
    <cellStyle name="Navadno 16 12 2 2" xfId="3870" xr:uid="{5F16B754-B6A1-4DE7-A383-9144997D5DAF}"/>
    <cellStyle name="Navadno 16 12 3" xfId="3871" xr:uid="{D0BB746A-54A8-4853-B866-BB2981527A61}"/>
    <cellStyle name="Navadno 16 13" xfId="3872" xr:uid="{D331E0EA-BFC9-4C0D-93B3-61EF435A63CC}"/>
    <cellStyle name="Navadno 16 13 2" xfId="3873" xr:uid="{D679AA0B-840D-4AAC-A4C4-21FEC13E5A6B}"/>
    <cellStyle name="Navadno 16 13 2 2" xfId="3874" xr:uid="{0C346D9F-9982-449C-A809-349F3A2E26EE}"/>
    <cellStyle name="Navadno 16 13 3" xfId="3875" xr:uid="{B4997E34-D120-4798-80DF-4BEC9B10BCC2}"/>
    <cellStyle name="Navadno 16 14" xfId="3876" xr:uid="{0D84CA6E-7582-431E-91EB-EF4BE24E4691}"/>
    <cellStyle name="Navadno 16 14 2" xfId="3877" xr:uid="{7E4AD8AA-E347-4C6B-8B4A-E1319D21E9C9}"/>
    <cellStyle name="Navadno 16 14 2 2" xfId="3878" xr:uid="{BCA040C6-C64E-42CD-94F0-E2B2937EB022}"/>
    <cellStyle name="Navadno 16 14 3" xfId="3879" xr:uid="{6327DAEB-2248-44C6-98E1-3A4B84F22448}"/>
    <cellStyle name="Navadno 16 15" xfId="3880" xr:uid="{2EEFDF2B-69D0-4BD9-A896-911313B970BB}"/>
    <cellStyle name="Navadno 16 15 2" xfId="3881" xr:uid="{C490BC1E-58FA-426D-AE95-533EE1B5C90E}"/>
    <cellStyle name="Navadno 16 15 2 2" xfId="3882" xr:uid="{E1841AF4-7F53-4EDB-BCA7-9E6C01B2D1B5}"/>
    <cellStyle name="Navadno 16 15 3" xfId="3883" xr:uid="{A862EC37-CCFB-4E1C-A014-A8C115585337}"/>
    <cellStyle name="Navadno 16 16" xfId="3884" xr:uid="{0B9B800F-6D83-4BD2-8CBC-14BCE1A889DF}"/>
    <cellStyle name="Navadno 16 16 2" xfId="3885" xr:uid="{8AC69962-C5FE-4D8B-94D5-A1B0D9D77DE4}"/>
    <cellStyle name="Navadno 16 16 2 2" xfId="3886" xr:uid="{B1F8CE2B-5A3B-4122-882A-63D621A8E4C3}"/>
    <cellStyle name="Navadno 16 16 3" xfId="3887" xr:uid="{70291769-E2CF-4354-9002-59186F4A2226}"/>
    <cellStyle name="Navadno 16 17" xfId="3888" xr:uid="{052C8F10-0F51-43CA-8AF1-D0A378903A48}"/>
    <cellStyle name="Navadno 16 17 2" xfId="3889" xr:uid="{79FCB101-5DB4-4FB9-AE0D-99593E94956B}"/>
    <cellStyle name="Navadno 16 17 2 2" xfId="3890" xr:uid="{F6C2F8A0-5600-45A2-BDD1-536D853293AC}"/>
    <cellStyle name="Navadno 16 17 3" xfId="3891" xr:uid="{DA501727-6600-45D8-AC3F-DDB4BF93D0AB}"/>
    <cellStyle name="Navadno 16 18" xfId="3892" xr:uid="{CE7C7C35-FCF7-4560-A0DB-39A7AA763A8B}"/>
    <cellStyle name="Navadno 16 18 2" xfId="3893" xr:uid="{157B4364-09A2-4B00-B307-76EA411649CE}"/>
    <cellStyle name="Navadno 16 18 2 2" xfId="3894" xr:uid="{42A8451F-3DA7-48C7-8911-4175AD2E8335}"/>
    <cellStyle name="Navadno 16 18 3" xfId="3895" xr:uid="{AE924F2A-70A3-4DD9-994D-AA29BB55F9EE}"/>
    <cellStyle name="Navadno 16 19" xfId="3896" xr:uid="{F15FA3B3-F30A-40C1-AEE7-7643A6DAB14C}"/>
    <cellStyle name="Navadno 16 19 2" xfId="3897" xr:uid="{27FAB1BD-A66B-4049-8488-53C58A3AD792}"/>
    <cellStyle name="Navadno 16 19 2 2" xfId="3898" xr:uid="{2B0D8EF5-A38A-438E-B832-8AF62BEF609A}"/>
    <cellStyle name="Navadno 16 19 3" xfId="3899" xr:uid="{5E5A2870-C7FD-4733-B876-7FE25FF763DF}"/>
    <cellStyle name="Navadno 16 2" xfId="3900" xr:uid="{F95F1E55-27BA-4DEE-81B4-B388DF1858F1}"/>
    <cellStyle name="Navadno 16 2 2" xfId="3901" xr:uid="{F3E748C7-9808-480C-B707-2911174F1837}"/>
    <cellStyle name="Navadno 16 2 2 2" xfId="3902" xr:uid="{E211296E-5EE7-4F75-B0C3-BDEE40A33612}"/>
    <cellStyle name="Navadno 16 2 3" xfId="3903" xr:uid="{23CEB667-BA39-451E-AE64-CFE274A8A6AC}"/>
    <cellStyle name="Navadno 16 2 5" xfId="35" xr:uid="{4511D3B6-9A50-40F3-9727-D388664B4A3D}"/>
    <cellStyle name="Navadno 16 20" xfId="3904" xr:uid="{4D717BF1-17D4-456B-BCD7-437A7F46CC47}"/>
    <cellStyle name="Navadno 16 20 2" xfId="3905" xr:uid="{FDB1999F-317F-4D35-84AA-C9CE2E3A6761}"/>
    <cellStyle name="Navadno 16 20 2 2" xfId="3906" xr:uid="{9488BB34-66D8-4722-9668-F2D1A5F9BB79}"/>
    <cellStyle name="Navadno 16 20 3" xfId="3907" xr:uid="{9EBFAA10-3F0B-4DDD-8F2B-5D3999C67582}"/>
    <cellStyle name="Navadno 16 21" xfId="3908" xr:uid="{A1729981-0452-47C9-8419-CD37EF286BB4}"/>
    <cellStyle name="Navadno 16 21 2" xfId="3909" xr:uid="{14D2D636-C62B-4AD2-8E3A-895ED184FD70}"/>
    <cellStyle name="Navadno 16 21 2 2" xfId="3910" xr:uid="{E29FFF34-0CB7-493D-8029-62C35EF6BEB7}"/>
    <cellStyle name="Navadno 16 21 3" xfId="3911" xr:uid="{822FE07A-D758-4FDA-B4CE-98C343E8B93A}"/>
    <cellStyle name="Navadno 16 22" xfId="3912" xr:uid="{B4ADCB19-DA55-42DD-AE7E-CF0B48159009}"/>
    <cellStyle name="Navadno 16 22 2" xfId="3913" xr:uid="{6807FC12-004F-4488-B344-BFC16D507A75}"/>
    <cellStyle name="Navadno 16 22 2 2" xfId="3914" xr:uid="{5392D484-1368-4392-9BA5-22A17C2F40AA}"/>
    <cellStyle name="Navadno 16 22 3" xfId="3915" xr:uid="{28ED7E18-10AF-453F-BA19-93A82CDD2671}"/>
    <cellStyle name="Navadno 16 23" xfId="3916" xr:uid="{357F1DEF-8421-4A99-B494-BD8CA77BBF36}"/>
    <cellStyle name="Navadno 16 23 2" xfId="3917" xr:uid="{C80D915C-2ED2-4291-8D4B-F2B869C4E88B}"/>
    <cellStyle name="Navadno 16 23 2 2" xfId="3918" xr:uid="{DFC8B4CE-BE84-40EB-A2C2-6EF431A0C21E}"/>
    <cellStyle name="Navadno 16 23 3" xfId="3919" xr:uid="{AFC94619-FBE8-45AD-8528-5BDFFF0BF515}"/>
    <cellStyle name="Navadno 16 24" xfId="3920" xr:uid="{F072A830-BADC-4E0A-8DF7-7BB6D2FB9646}"/>
    <cellStyle name="Navadno 16 24 2" xfId="3921" xr:uid="{535572DF-CFEE-40DA-8E9D-D10BE98CC227}"/>
    <cellStyle name="Navadno 16 24 2 2" xfId="3922" xr:uid="{9F590DD0-D078-4720-95FA-6BD139E2713F}"/>
    <cellStyle name="Navadno 16 24 3" xfId="3923" xr:uid="{4AD0E3C6-A75E-42EE-9C81-D1A7D4670CD6}"/>
    <cellStyle name="Navadno 16 25" xfId="3924" xr:uid="{D886DC11-84D8-40E2-B541-9878B5AFB75B}"/>
    <cellStyle name="Navadno 16 25 2" xfId="3925" xr:uid="{52142B16-1D4B-425E-8257-55A7ADD12A4D}"/>
    <cellStyle name="Navadno 16 25 2 2" xfId="3926" xr:uid="{88CF223B-F645-45FD-85D6-51C45625C582}"/>
    <cellStyle name="Navadno 16 25 3" xfId="3927" xr:uid="{E3272D86-6B98-4E74-AA3C-3CDE91DCD6C4}"/>
    <cellStyle name="Navadno 16 26" xfId="3928" xr:uid="{F3B9AFD8-B24A-42A5-98DC-4CEC755B2668}"/>
    <cellStyle name="Navadno 16 26 2" xfId="3929" xr:uid="{E355B851-56C9-45CA-AA1F-F4B68A86694B}"/>
    <cellStyle name="Navadno 16 26 2 2" xfId="3930" xr:uid="{B40FC4FB-5363-491F-B908-A4D966137855}"/>
    <cellStyle name="Navadno 16 26 3" xfId="3931" xr:uid="{87F14873-34CE-4FF8-BA35-83D65C9FC766}"/>
    <cellStyle name="Navadno 16 27" xfId="3932" xr:uid="{0F0E5921-56CC-471D-9392-3B26A482AA77}"/>
    <cellStyle name="Navadno 16 27 2" xfId="3933" xr:uid="{C2CAC2F2-DD31-4926-89E3-FEFA8B0AF8A1}"/>
    <cellStyle name="Navadno 16 27 2 2" xfId="3934" xr:uid="{3FDABA5C-5833-4F82-86D7-7865EE537220}"/>
    <cellStyle name="Navadno 16 27 3" xfId="3935" xr:uid="{BC87CC48-4896-4138-9FD9-248877D06E39}"/>
    <cellStyle name="Navadno 16 28" xfId="3936" xr:uid="{E4DE87CB-3981-41FC-A907-6DD052F40CF0}"/>
    <cellStyle name="Navadno 16 28 2" xfId="3937" xr:uid="{D4EABA0C-F6CE-45BF-93F0-AC898A5D86BF}"/>
    <cellStyle name="Navadno 16 28 2 2" xfId="3938" xr:uid="{8A17E136-9172-42D4-A2F8-5DDDE06845E1}"/>
    <cellStyle name="Navadno 16 28 3" xfId="3939" xr:uid="{F73E15B7-5869-4516-B7B8-4B1640530BDE}"/>
    <cellStyle name="Navadno 16 29" xfId="3940" xr:uid="{70ADC522-7ECB-48FE-9213-6EE0A7F93372}"/>
    <cellStyle name="Navadno 16 29 2" xfId="3941" xr:uid="{7C198F52-F3B6-490F-A4B3-551FB583FEC5}"/>
    <cellStyle name="Navadno 16 29 2 2" xfId="3942" xr:uid="{E9CDCCF6-144A-4C0E-A15E-A423A96AA632}"/>
    <cellStyle name="Navadno 16 29 3" xfId="3943" xr:uid="{84D06D1B-1945-415F-8BE5-DB9FC4A1C646}"/>
    <cellStyle name="Navadno 16 3" xfId="3944" xr:uid="{4469B5C2-710E-479B-9040-C02094675CD0}"/>
    <cellStyle name="Navadno 16 3 2" xfId="3945" xr:uid="{5DF87079-0C78-44BE-92B0-5B3A4CFD74BC}"/>
    <cellStyle name="Navadno 16 3 2 2" xfId="3946" xr:uid="{ABA77907-8BDA-4143-8003-ED1F3797F021}"/>
    <cellStyle name="Navadno 16 3 3" xfId="3947" xr:uid="{615EF037-BD3D-46CE-A4AF-FFDD2168BFD7}"/>
    <cellStyle name="Navadno 16 30" xfId="3948" xr:uid="{F2D08713-88E3-44F8-B7DA-2DFC6D587A56}"/>
    <cellStyle name="Navadno 16 30 2" xfId="3949" xr:uid="{3B9806BA-E543-4063-B40F-C2AC25F1B0CC}"/>
    <cellStyle name="Navadno 16 30 2 2" xfId="3950" xr:uid="{6FB9AB23-6964-4C4B-AFC5-838B90D21A78}"/>
    <cellStyle name="Navadno 16 30 3" xfId="3951" xr:uid="{902522F7-9A22-4242-817A-F66B62D8EB60}"/>
    <cellStyle name="Navadno 16 31" xfId="3952" xr:uid="{63E472F8-4726-4569-91D0-93C63666145E}"/>
    <cellStyle name="Navadno 16 31 2" xfId="3953" xr:uid="{63770902-89D7-41F1-AB3C-30286CA7D77B}"/>
    <cellStyle name="Navadno 16 31 2 2" xfId="3954" xr:uid="{D90BC411-760B-4A68-A491-F16B2D24802A}"/>
    <cellStyle name="Navadno 16 31 3" xfId="3955" xr:uid="{D7369610-BCA2-4A77-8726-0E86F890F20C}"/>
    <cellStyle name="Navadno 16 32" xfId="3956" xr:uid="{257435EF-BF2B-4D69-B694-7498F9777980}"/>
    <cellStyle name="Navadno 16 32 2" xfId="3957" xr:uid="{85CECAA9-6EA8-4CDC-83D3-3E632F2D2C99}"/>
    <cellStyle name="Navadno 16 32 2 2" xfId="3958" xr:uid="{9B5C2062-35A1-4473-A251-50B4A786B7CC}"/>
    <cellStyle name="Navadno 16 32 3" xfId="3959" xr:uid="{17A89C18-CD45-423A-844A-23C9F88959B3}"/>
    <cellStyle name="Navadno 16 33" xfId="3960" xr:uid="{9B9AF069-6F57-482A-9B0B-B2FA2B404DD2}"/>
    <cellStyle name="Navadno 16 33 2" xfId="3961" xr:uid="{8955A03B-AD35-4455-AB60-A8CD28C6E0DC}"/>
    <cellStyle name="Navadno 16 33 2 2" xfId="3962" xr:uid="{3105A67C-8DCC-4608-B869-47E613A10A7A}"/>
    <cellStyle name="Navadno 16 33 3" xfId="3963" xr:uid="{1E073452-FA32-4395-9DAA-7FC5C8C2328E}"/>
    <cellStyle name="Navadno 16 34" xfId="3964" xr:uid="{4854D0B8-547F-46C5-BE64-4B499570EC20}"/>
    <cellStyle name="Navadno 16 34 2" xfId="3965" xr:uid="{34CF7852-2868-4CF9-B0CC-6352D54AC103}"/>
    <cellStyle name="Navadno 16 34 2 2" xfId="3966" xr:uid="{1397EA6D-8ED7-4609-9D65-33855F99776D}"/>
    <cellStyle name="Navadno 16 34 3" xfId="3967" xr:uid="{C5238577-2616-4B18-A6A5-3754E38B31DB}"/>
    <cellStyle name="Navadno 16 35" xfId="3968" xr:uid="{8112B14D-2E16-4001-9295-02E502E84900}"/>
    <cellStyle name="Navadno 16 35 2" xfId="3969" xr:uid="{CE43481A-68B7-46DD-B871-E611105CFF70}"/>
    <cellStyle name="Navadno 16 35 2 2" xfId="3970" xr:uid="{1C9802F4-F89A-44B5-A8BB-12FF34FAC2FC}"/>
    <cellStyle name="Navadno 16 35 3" xfId="3971" xr:uid="{ED46AF74-DFE3-41CF-8CCA-AC5C094377DF}"/>
    <cellStyle name="Navadno 16 36" xfId="3972" xr:uid="{A61E50D3-95BC-4598-BFF3-5CB9070F5F90}"/>
    <cellStyle name="Navadno 16 36 2" xfId="3973" xr:uid="{A33CBB9F-CB8F-40FB-A968-1229F20DC9C4}"/>
    <cellStyle name="Navadno 16 36 2 2" xfId="3974" xr:uid="{FD30D3B0-CE94-4ECC-9E2D-BCD09CE19D2A}"/>
    <cellStyle name="Navadno 16 36 3" xfId="3975" xr:uid="{619DFC98-12C6-4D8B-8E44-0176EB79E3B4}"/>
    <cellStyle name="Navadno 16 37" xfId="3976" xr:uid="{76951FC0-CF17-41AF-A9EC-1BF929B7DBB9}"/>
    <cellStyle name="Navadno 16 37 2" xfId="3977" xr:uid="{2953B0F3-D99D-4BC1-8F92-21578EFC4626}"/>
    <cellStyle name="Navadno 16 37 2 2" xfId="3978" xr:uid="{BE06E623-FD4E-4665-B143-0C5BC4DA3329}"/>
    <cellStyle name="Navadno 16 37 3" xfId="3979" xr:uid="{9747EFC6-D16B-4201-8635-CD551E9F4965}"/>
    <cellStyle name="Navadno 16 38" xfId="3980" xr:uid="{13005977-7293-46A3-AFD1-24E49DA59F23}"/>
    <cellStyle name="Navadno 16 38 2" xfId="3981" xr:uid="{674644AA-ED69-4EA5-B7A8-5EEB352C1E0E}"/>
    <cellStyle name="Navadno 16 38 2 2" xfId="3982" xr:uid="{24F81DBC-09FF-4FB8-AAC3-FAA06CD7816E}"/>
    <cellStyle name="Navadno 16 38 3" xfId="3983" xr:uid="{9E0A5C26-4530-404B-9AA3-65E5E88C27F0}"/>
    <cellStyle name="Navadno 16 39" xfId="3984" xr:uid="{85940081-468C-4E6E-9DE6-106DA8045214}"/>
    <cellStyle name="Navadno 16 39 2" xfId="3985" xr:uid="{4FA4841B-1813-4317-9A3E-471964678953}"/>
    <cellStyle name="Navadno 16 39 2 2" xfId="3986" xr:uid="{CC5793C2-017D-4DD5-8FBF-1014D80EF6B3}"/>
    <cellStyle name="Navadno 16 39 3" xfId="3987" xr:uid="{EE4F634C-4E32-4206-AC14-C015A20E6B93}"/>
    <cellStyle name="Navadno 16 4" xfId="3988" xr:uid="{661D3479-1A73-4B55-832D-3514CDA1411C}"/>
    <cellStyle name="Navadno 16 4 2" xfId="3989" xr:uid="{69C0B094-F8B4-4ECB-8501-D2B3BCB3842E}"/>
    <cellStyle name="Navadno 16 4 2 2" xfId="3990" xr:uid="{CB264C45-C8FF-4B50-A17D-27AB115CD753}"/>
    <cellStyle name="Navadno 16 4 3" xfId="3991" xr:uid="{8334F3C6-FD6E-49A0-8233-393B6D1CCFCC}"/>
    <cellStyle name="Navadno 16 40" xfId="3992" xr:uid="{694FE5E1-5A5C-4019-B4A3-360B88EA3A0B}"/>
    <cellStyle name="Navadno 16 40 2" xfId="3993" xr:uid="{77AC4142-0BE6-47B9-8EC0-88AD1EDB46C3}"/>
    <cellStyle name="Navadno 16 40 2 2" xfId="3994" xr:uid="{2B5EFB48-3409-4A5A-8381-CA19AC86CD7E}"/>
    <cellStyle name="Navadno 16 40 3" xfId="3995" xr:uid="{4331E594-A06A-4C94-8DD0-81F87CAF8E17}"/>
    <cellStyle name="Navadno 16 41" xfId="3996" xr:uid="{C9C92D0F-C960-42CA-9FDD-51A1A096BAC8}"/>
    <cellStyle name="Navadno 16 41 2" xfId="3997" xr:uid="{7A8CB935-8344-47EF-B9BD-5FFF6DCE63F1}"/>
    <cellStyle name="Navadno 16 41 2 2" xfId="3998" xr:uid="{BBE6EDD6-6547-4CE4-810F-2163FD5E02A4}"/>
    <cellStyle name="Navadno 16 41 3" xfId="3999" xr:uid="{D31D078A-B26E-4DF9-A989-F76566484464}"/>
    <cellStyle name="Navadno 16 42" xfId="4000" xr:uid="{A36C94B6-72C0-48B8-8F03-F4C2BD4B5218}"/>
    <cellStyle name="Navadno 16 42 2" xfId="4001" xr:uid="{1F5921FC-6C68-4A2D-8BD0-70E104AD96E4}"/>
    <cellStyle name="Navadno 16 42 2 2" xfId="4002" xr:uid="{09857FF2-2DF6-4013-B84F-33737D70145F}"/>
    <cellStyle name="Navadno 16 42 3" xfId="4003" xr:uid="{952D7F9C-0E8C-4CB1-BD58-A768BB6E04EC}"/>
    <cellStyle name="Navadno 16 43" xfId="4004" xr:uid="{8074984B-710C-4410-9C4F-CA4B0652E2AC}"/>
    <cellStyle name="Navadno 16 43 2" xfId="4005" xr:uid="{0001DAD1-3660-4F45-BA25-9C63FA61E733}"/>
    <cellStyle name="Navadno 16 43 2 2" xfId="4006" xr:uid="{B8106878-7E97-4267-ACFF-6B504356C3D8}"/>
    <cellStyle name="Navadno 16 43 3" xfId="4007" xr:uid="{9AEFCD67-2B0D-44F0-825F-4E2CED2D6E30}"/>
    <cellStyle name="Navadno 16 44" xfId="4008" xr:uid="{6B17CB9E-7221-49D2-B0A4-8BF9B61BB308}"/>
    <cellStyle name="Navadno 16 44 2" xfId="4009" xr:uid="{CB5B955B-1BE1-45DD-8FBE-73B92E72EE3E}"/>
    <cellStyle name="Navadno 16 44 2 2" xfId="4010" xr:uid="{C5421473-490A-4A22-AE79-F83FA45784AF}"/>
    <cellStyle name="Navadno 16 44 3" xfId="4011" xr:uid="{1CE0D506-3E2B-4E15-9C38-55774ACFFD33}"/>
    <cellStyle name="Navadno 16 45" xfId="4012" xr:uid="{8D3ECF7E-0CF3-44C7-A08B-BB469ECE37FF}"/>
    <cellStyle name="Navadno 16 45 2" xfId="4013" xr:uid="{25953545-C879-43AC-8756-2BFC44972B52}"/>
    <cellStyle name="Navadno 16 45 2 2" xfId="4014" xr:uid="{3B90C95A-58DC-4618-9132-4AD7B9AC74E5}"/>
    <cellStyle name="Navadno 16 45 3" xfId="4015" xr:uid="{D2B85250-B766-416D-BFD2-57243404EC1C}"/>
    <cellStyle name="Navadno 16 46" xfId="4016" xr:uid="{6CC65A06-65C6-450B-A94A-D99E5A21968E}"/>
    <cellStyle name="Navadno 16 46 2" xfId="4017" xr:uid="{6035AF7A-43AF-4AA4-B917-7F8273585C00}"/>
    <cellStyle name="Navadno 16 46 2 2" xfId="4018" xr:uid="{E10B0D8D-C0D0-4029-B313-EA5C39BFC72E}"/>
    <cellStyle name="Navadno 16 46 3" xfId="4019" xr:uid="{EF19C5EA-5D02-475C-AE7C-D01A4D4D505F}"/>
    <cellStyle name="Navadno 16 47" xfId="4020" xr:uid="{3C563402-43F4-4B02-8464-40FEFCBAA8C5}"/>
    <cellStyle name="Navadno 16 47 2" xfId="4021" xr:uid="{65EA71C3-2147-4BE5-A626-258F8F5433FE}"/>
    <cellStyle name="Navadno 16 47 2 2" xfId="4022" xr:uid="{A0B56304-4F74-4B01-B0AB-90543D17F2C3}"/>
    <cellStyle name="Navadno 16 47 3" xfId="4023" xr:uid="{429C90DD-CDED-4809-904E-1385CABE5052}"/>
    <cellStyle name="Navadno 16 48" xfId="4024" xr:uid="{4AF22F07-F233-4B60-A451-4ED123C7A52D}"/>
    <cellStyle name="Navadno 16 48 2" xfId="4025" xr:uid="{C5A00258-986F-4FDB-B387-A48BA33E6FF5}"/>
    <cellStyle name="Navadno 16 48 2 2" xfId="4026" xr:uid="{BDCAC099-B890-4F9E-AF93-1971FAEB9349}"/>
    <cellStyle name="Navadno 16 48 3" xfId="4027" xr:uid="{E92C9338-512B-4272-B017-7FB6F34FAFFE}"/>
    <cellStyle name="Navadno 16 49" xfId="4028" xr:uid="{2655297A-09DF-45A6-81E9-13F3B5082F84}"/>
    <cellStyle name="Navadno 16 49 2" xfId="4029" xr:uid="{50DBB103-2C35-42DF-A34F-8C815A566CA5}"/>
    <cellStyle name="Navadno 16 49 2 2" xfId="4030" xr:uid="{F6107C29-1B42-4702-B0D4-DB4C79AECD37}"/>
    <cellStyle name="Navadno 16 49 3" xfId="4031" xr:uid="{1D21CA24-792B-481E-85D7-01B96B861C67}"/>
    <cellStyle name="Navadno 16 5" xfId="4032" xr:uid="{DE0EAB3F-DF13-4449-BB9D-478086128EBA}"/>
    <cellStyle name="Navadno 16 5 2" xfId="4033" xr:uid="{5568C2CC-8CDA-45AA-BBB0-C6701CCF5959}"/>
    <cellStyle name="Navadno 16 5 2 2" xfId="4034" xr:uid="{4A036AB6-5B85-4D11-A0CE-C800DBD80909}"/>
    <cellStyle name="Navadno 16 5 3" xfId="4035" xr:uid="{E4E2E4FF-AFD8-4F16-A555-94DE7D1471D1}"/>
    <cellStyle name="Navadno 16 50" xfId="4036" xr:uid="{0BCB29DB-3BB0-4DEA-8E9F-B6A5B3AE5380}"/>
    <cellStyle name="Navadno 16 50 2" xfId="4037" xr:uid="{E69C36BA-BFC7-4A15-A374-B14A0D1299B1}"/>
    <cellStyle name="Navadno 16 50 2 2" xfId="4038" xr:uid="{AA9321AF-3CCB-4F36-B56C-B771662F2ECC}"/>
    <cellStyle name="Navadno 16 50 3" xfId="4039" xr:uid="{3B0E5B2E-6869-4FF8-8FC2-8242A92F97A8}"/>
    <cellStyle name="Navadno 16 51" xfId="4040" xr:uid="{50535E5F-2307-4C83-BFB1-989070D21720}"/>
    <cellStyle name="Navadno 16 51 2" xfId="4041" xr:uid="{9AA2F026-F94A-42DD-B7E9-BBEDF996010E}"/>
    <cellStyle name="Navadno 16 51 2 2" xfId="4042" xr:uid="{3DADF61E-E33F-4A67-999E-5CD800F7DA08}"/>
    <cellStyle name="Navadno 16 51 3" xfId="4043" xr:uid="{A60C8463-9807-4CDA-AF87-36B38A80D7AB}"/>
    <cellStyle name="Navadno 16 52" xfId="4044" xr:uid="{FFE9A4B4-60C2-4EF9-B848-C977BFB88B6B}"/>
    <cellStyle name="Navadno 16 52 2" xfId="4045" xr:uid="{7503E8D4-B14D-4B01-B037-42650E85FCA0}"/>
    <cellStyle name="Navadno 16 52 2 2" xfId="4046" xr:uid="{84E82EF0-7AA1-4838-87DF-5B7835FF2F96}"/>
    <cellStyle name="Navadno 16 52 3" xfId="4047" xr:uid="{D73E4045-1454-4454-A3BC-788E9E284B0C}"/>
    <cellStyle name="Navadno 16 53" xfId="4048" xr:uid="{C64E4AE6-697B-4590-97FB-F3A2876A578D}"/>
    <cellStyle name="Navadno 16 53 2" xfId="4049" xr:uid="{3E94F090-8F4B-4B01-B494-2CFBD4175F88}"/>
    <cellStyle name="Navadno 16 53 2 2" xfId="4050" xr:uid="{6F8C4CDD-F1DA-4AB9-9D0B-2DE5321E8BE4}"/>
    <cellStyle name="Navadno 16 53 3" xfId="4051" xr:uid="{0A5C4DA5-8DD1-4944-8F41-843107E374AB}"/>
    <cellStyle name="Navadno 16 54" xfId="4052" xr:uid="{74E7B0FA-D04D-43B1-9CC8-6B189A8A5C7E}"/>
    <cellStyle name="Navadno 16 54 2" xfId="4053" xr:uid="{203C03CC-A28F-4AD6-A316-B5913CD6452C}"/>
    <cellStyle name="Navadno 16 54 2 2" xfId="4054" xr:uid="{652310BC-11DC-46BA-A562-586592869226}"/>
    <cellStyle name="Navadno 16 54 3" xfId="4055" xr:uid="{CD88D29F-3CDF-45D7-9364-DCB1FDCBE8EE}"/>
    <cellStyle name="Navadno 16 55" xfId="4056" xr:uid="{EC31C13F-86BE-42D1-8805-AEA53A933442}"/>
    <cellStyle name="Navadno 16 55 2" xfId="4057" xr:uid="{1BF9564A-98A4-42D2-BF0A-EB921A4F17E6}"/>
    <cellStyle name="Navadno 16 55 2 2" xfId="4058" xr:uid="{91E80CA3-EE59-41C5-9184-0C83279D34A6}"/>
    <cellStyle name="Navadno 16 55 3" xfId="4059" xr:uid="{4A154028-BABA-4C81-81C0-CC0F6829BC69}"/>
    <cellStyle name="Navadno 16 56" xfId="4060" xr:uid="{8153D12A-90CA-4D39-9B99-E8C8B2FAAECA}"/>
    <cellStyle name="Navadno 16 56 2" xfId="4061" xr:uid="{DE9D2E13-46E0-4DD1-91BE-36ED4019A0B6}"/>
    <cellStyle name="Navadno 16 56 2 2" xfId="4062" xr:uid="{766256A4-4495-40BE-85B4-1530F4DF4EBC}"/>
    <cellStyle name="Navadno 16 56 3" xfId="4063" xr:uid="{0148B2AC-2B8B-4399-B733-0B7583F8D999}"/>
    <cellStyle name="Navadno 16 57" xfId="4064" xr:uid="{ABC7A588-28EF-4526-BEB0-780F744D8678}"/>
    <cellStyle name="Navadno 16 57 2" xfId="4065" xr:uid="{60755A4D-4B1C-4BC5-8C8D-2560457C8C12}"/>
    <cellStyle name="Navadno 16 57 2 2" xfId="4066" xr:uid="{E8F2F04E-5C68-4BB7-85A6-BA66D01DFB3F}"/>
    <cellStyle name="Navadno 16 57 3" xfId="4067" xr:uid="{1934759E-EE0F-43CC-B0BB-8B459D5254C9}"/>
    <cellStyle name="Navadno 16 58" xfId="4068" xr:uid="{4A374393-5271-4070-8437-F49D0D62B8E2}"/>
    <cellStyle name="Navadno 16 58 2" xfId="4069" xr:uid="{FF1EF1D7-725A-4A83-81CD-11343064A016}"/>
    <cellStyle name="Navadno 16 58 2 2" xfId="4070" xr:uid="{AC68E801-4D9A-44F9-9BA7-CE63F5ECA537}"/>
    <cellStyle name="Navadno 16 58 3" xfId="4071" xr:uid="{181A0C0F-9C3B-4252-9E33-A0A513215293}"/>
    <cellStyle name="Navadno 16 59" xfId="4072" xr:uid="{F61F7761-F858-4166-990E-9EC4488CD26F}"/>
    <cellStyle name="Navadno 16 59 2" xfId="4073" xr:uid="{4D5BC15D-D580-49CC-BFAE-85A29659E99A}"/>
    <cellStyle name="Navadno 16 59 2 2" xfId="4074" xr:uid="{A5C8827D-56E3-4BC1-8FF5-1A9C1A5C1AA7}"/>
    <cellStyle name="Navadno 16 59 3" xfId="4075" xr:uid="{81AE8397-E56C-4434-85DB-D64BD86719CB}"/>
    <cellStyle name="Navadno 16 6" xfId="4076" xr:uid="{86278A51-A567-4144-B83B-7F5C010C0D3F}"/>
    <cellStyle name="Navadno 16 6 2" xfId="4077" xr:uid="{EE44ECC0-AFDC-4339-B435-1AC5D28CDE92}"/>
    <cellStyle name="Navadno 16 6 2 2" xfId="4078" xr:uid="{1A032E08-8EF0-41A2-B50F-7B925E31B5A7}"/>
    <cellStyle name="Navadno 16 6 3" xfId="4079" xr:uid="{1EE5452E-0F0A-4A9F-8397-6E751E2D169B}"/>
    <cellStyle name="Navadno 16 60" xfId="3859" xr:uid="{4BE5F9B6-629F-448B-9CB0-808A4DB26023}"/>
    <cellStyle name="Navadno 16 61" xfId="357" xr:uid="{1FD71DAA-6185-4932-A771-EB93EF82057E}"/>
    <cellStyle name="Navadno 16 62" xfId="14859" xr:uid="{A191FD2E-532A-4F32-807D-AFF1A6B8F821}"/>
    <cellStyle name="Navadno 16 7" xfId="4080" xr:uid="{BE5DF5AD-5A63-4086-9E85-8AC1B56E8344}"/>
    <cellStyle name="Navadno 16 7 2" xfId="4081" xr:uid="{CE9AFAAC-476E-445E-843A-BB72719D08D2}"/>
    <cellStyle name="Navadno 16 7 2 2" xfId="4082" xr:uid="{92A529C2-E3FB-465B-97D8-CE048F29881D}"/>
    <cellStyle name="Navadno 16 7 3" xfId="4083" xr:uid="{DA49CA1F-05D1-42A1-82FF-C0BAC29B894D}"/>
    <cellStyle name="Navadno 16 8" xfId="4084" xr:uid="{0B28626C-C82C-476B-B992-163CE96F9D31}"/>
    <cellStyle name="Navadno 16 8 2" xfId="4085" xr:uid="{B0C401AB-7005-4F16-B535-97828886EEC4}"/>
    <cellStyle name="Navadno 16 8 2 2" xfId="4086" xr:uid="{586D4FEC-CAD3-4EA6-850D-D9EB6989C055}"/>
    <cellStyle name="Navadno 16 8 3" xfId="4087" xr:uid="{DEF38034-CE2E-42A0-8D53-AB63C4532CF5}"/>
    <cellStyle name="Navadno 16 9" xfId="4088" xr:uid="{84E2CD82-8732-4184-9BBA-7AC2CB83D15C}"/>
    <cellStyle name="Navadno 16 9 2" xfId="4089" xr:uid="{5165D343-C317-4AED-910F-B7842797DAFB}"/>
    <cellStyle name="Navadno 16 9 2 2" xfId="4090" xr:uid="{ABC37674-7782-4AAC-A110-673769D8204D}"/>
    <cellStyle name="Navadno 16 9 3" xfId="4091" xr:uid="{5DD44658-D39E-44D3-9E64-8714CBEDC355}"/>
    <cellStyle name="Navadno 16_CELICE" xfId="4092" xr:uid="{38B8439D-D5A2-45C8-9016-204C2A83A222}"/>
    <cellStyle name="Navadno 160" xfId="4093" xr:uid="{6D5A7148-8CC9-42B1-BF9B-720528814231}"/>
    <cellStyle name="Navadno 160 2" xfId="4094" xr:uid="{AA56A323-22E4-4F5C-817F-3E56C2FD066F}"/>
    <cellStyle name="Navadno 161" xfId="4095" xr:uid="{745D2190-06A3-4FB7-B8D2-318E1262EA4A}"/>
    <cellStyle name="Navadno 161 2" xfId="4096" xr:uid="{E7CFDB3B-30E0-4418-A42C-607B263AF726}"/>
    <cellStyle name="Navadno 162" xfId="4097" xr:uid="{EB101524-3D00-47A2-9891-D14F003C8802}"/>
    <cellStyle name="Navadno 162 2" xfId="4098" xr:uid="{188FB722-8B2F-4304-9DF3-B15D1B1C9566}"/>
    <cellStyle name="Navadno 163" xfId="4099" xr:uid="{63744308-C053-4157-9DCC-05405DD66A32}"/>
    <cellStyle name="Navadno 163 2" xfId="4100" xr:uid="{78AE02D2-EF05-4870-B005-8D1E8E086FD5}"/>
    <cellStyle name="Navadno 164" xfId="4101" xr:uid="{7DFE94CB-26B9-4974-8DE6-8D6D32E1EA25}"/>
    <cellStyle name="Navadno 164 2" xfId="4102" xr:uid="{70545E4C-D7C7-48EE-80E8-D505D01FAF6F}"/>
    <cellStyle name="Navadno 165" xfId="4103" xr:uid="{DA55C33B-0B32-45A3-BDF6-A32F0A494B45}"/>
    <cellStyle name="Navadno 165 2" xfId="4104" xr:uid="{91CD520E-E107-417C-BC58-98CAF2FCF6E6}"/>
    <cellStyle name="Navadno 166" xfId="4105" xr:uid="{2D65CA12-FF7A-4372-BF93-7CEB4EBD2F46}"/>
    <cellStyle name="Navadno 166 2" xfId="4106" xr:uid="{0D473FFE-E8AC-4D18-840B-8B696540AF0C}"/>
    <cellStyle name="Navadno 167" xfId="4107" xr:uid="{0F10630C-9066-4C98-9473-7066DA01893E}"/>
    <cellStyle name="Navadno 167 2" xfId="4108" xr:uid="{56E399C6-E9C9-4419-8B0C-02C885A280D5}"/>
    <cellStyle name="Navadno 168" xfId="4109" xr:uid="{13C372F1-3927-43E4-8318-25A7E31EEDF0}"/>
    <cellStyle name="Navadno 168 2" xfId="4110" xr:uid="{CC1250A6-8064-4616-9561-55A90E5FF2E5}"/>
    <cellStyle name="Navadno 169" xfId="4111" xr:uid="{AA5E2FDB-988C-442D-910B-FDC137912A15}"/>
    <cellStyle name="Navadno 169 2" xfId="4112" xr:uid="{70170490-DBBC-4DC5-A4A7-2B92AB70279E}"/>
    <cellStyle name="Navadno 17" xfId="20" xr:uid="{863F05AD-7DF8-408D-A43F-E65244117A31}"/>
    <cellStyle name="Navadno 17 10" xfId="4114" xr:uid="{0E5E087E-AA6E-4412-BE1C-C9DE6260A61D}"/>
    <cellStyle name="Navadno 17 10 2" xfId="4115" xr:uid="{90737F0A-7FE8-474C-AF30-E614C9843F24}"/>
    <cellStyle name="Navadno 17 10 2 2" xfId="4116" xr:uid="{3737F5F5-243C-4D6A-A19A-5DA611EA3B52}"/>
    <cellStyle name="Navadno 17 10 3" xfId="4117" xr:uid="{BD6CA4EE-0C83-4358-B0B5-67AA73E2BC6A}"/>
    <cellStyle name="Navadno 17 11" xfId="4118" xr:uid="{B34454EC-7593-459C-A47A-A242DA440FBE}"/>
    <cellStyle name="Navadno 17 11 2" xfId="4119" xr:uid="{69490569-374A-401F-B2C1-49C51DC032EF}"/>
    <cellStyle name="Navadno 17 11 2 2" xfId="4120" xr:uid="{90F03241-E359-4041-8147-89316017F0EB}"/>
    <cellStyle name="Navadno 17 11 3" xfId="4121" xr:uid="{8A6FFAAE-ED1D-4828-95F7-0C96A21DDB82}"/>
    <cellStyle name="Navadno 17 12" xfId="4122" xr:uid="{655679CA-BC52-4212-AD79-343E10AF8D80}"/>
    <cellStyle name="Navadno 17 12 2" xfId="4123" xr:uid="{A9564523-FFC0-4B2B-9968-890982DC1B47}"/>
    <cellStyle name="Navadno 17 12 2 2" xfId="4124" xr:uid="{2D89160C-0C19-4E5E-BA8A-3045F869E724}"/>
    <cellStyle name="Navadno 17 12 3" xfId="4125" xr:uid="{22E36567-BCCF-4368-8256-C08CB02FC28E}"/>
    <cellStyle name="Navadno 17 13" xfId="4126" xr:uid="{491BDB10-00B7-4DEE-B985-A0F7F631DC0E}"/>
    <cellStyle name="Navadno 17 13 2" xfId="4127" xr:uid="{42FFE460-BC2D-4987-A9D1-7529B02E2F06}"/>
    <cellStyle name="Navadno 17 13 2 2" xfId="4128" xr:uid="{A617AAF4-8310-4D19-AF06-B3751C649293}"/>
    <cellStyle name="Navadno 17 13 3" xfId="4129" xr:uid="{6850D5FB-A186-45A7-8DFB-1C67C9451A2F}"/>
    <cellStyle name="Navadno 17 14" xfId="4130" xr:uid="{933DC6C4-359A-4E25-947E-1F05198C7A7D}"/>
    <cellStyle name="Navadno 17 14 2" xfId="4131" xr:uid="{17B7D883-5924-4158-A270-60A1127D4AED}"/>
    <cellStyle name="Navadno 17 14 2 2" xfId="4132" xr:uid="{37673B21-50BB-4AB0-82AC-585D0DDE8708}"/>
    <cellStyle name="Navadno 17 14 3" xfId="4133" xr:uid="{0B410055-D48C-433D-93A3-408F8115B09A}"/>
    <cellStyle name="Navadno 17 15" xfId="4134" xr:uid="{A8B1301E-57EB-413B-95E3-60D5C18D2E89}"/>
    <cellStyle name="Navadno 17 15 2" xfId="4135" xr:uid="{46BE65B9-9E8B-4A1C-AC64-D6E69491F502}"/>
    <cellStyle name="Navadno 17 15 2 2" xfId="4136" xr:uid="{6216627D-148E-48D3-AAA7-C33F307B397E}"/>
    <cellStyle name="Navadno 17 15 3" xfId="4137" xr:uid="{A1A86DEB-3CF4-4702-AF05-03F011BA1894}"/>
    <cellStyle name="Navadno 17 16" xfId="4138" xr:uid="{BB669A9C-8B25-4505-B498-161BA996BDA3}"/>
    <cellStyle name="Navadno 17 16 2" xfId="4139" xr:uid="{3F5E436B-BF4D-4001-9A02-33692BE6A205}"/>
    <cellStyle name="Navadno 17 16 2 2" xfId="4140" xr:uid="{7C3978AC-7E61-4504-9501-AEAB9E658B16}"/>
    <cellStyle name="Navadno 17 16 3" xfId="4141" xr:uid="{B37EC676-FBEF-4588-9DE9-24FBA6A14BC4}"/>
    <cellStyle name="Navadno 17 17" xfId="4142" xr:uid="{7F398F1B-2DC6-42A3-88EF-4BC7B8FAAF5E}"/>
    <cellStyle name="Navadno 17 17 2" xfId="4143" xr:uid="{8EEB1D8F-3B89-4731-9A4C-BB707249651D}"/>
    <cellStyle name="Navadno 17 17 2 2" xfId="4144" xr:uid="{C5433731-C5BF-49F5-B564-52F846A26E37}"/>
    <cellStyle name="Navadno 17 17 3" xfId="4145" xr:uid="{21FE2C06-10F7-49ED-BC16-EA05050F67B8}"/>
    <cellStyle name="Navadno 17 18" xfId="4146" xr:uid="{47AFA0A0-D0B2-438B-8B7C-5E25011F662B}"/>
    <cellStyle name="Navadno 17 18 2" xfId="4147" xr:uid="{E313BD4D-A069-4D8D-97A5-AFFB9964950B}"/>
    <cellStyle name="Navadno 17 18 2 2" xfId="4148" xr:uid="{5631AB61-C87E-417E-8978-99CD8D984665}"/>
    <cellStyle name="Navadno 17 18 3" xfId="4149" xr:uid="{98A0424E-01FD-4006-B386-3072B3392D05}"/>
    <cellStyle name="Navadno 17 19" xfId="4150" xr:uid="{D0750D34-F867-4384-AD5F-C898608AAE56}"/>
    <cellStyle name="Navadno 17 19 2" xfId="4151" xr:uid="{22F00728-0D0C-45D1-8C1C-4E9A7F1BABF1}"/>
    <cellStyle name="Navadno 17 19 2 2" xfId="4152" xr:uid="{9D686743-216E-449E-973C-99E1F5BB7ED9}"/>
    <cellStyle name="Navadno 17 19 3" xfId="4153" xr:uid="{EE751D5D-060D-439F-AFBA-3C39325482AD}"/>
    <cellStyle name="Navadno 17 2" xfId="430" xr:uid="{0DF6827D-7900-4749-8D7B-D45A7EC611ED}"/>
    <cellStyle name="Navadno 17 2 2" xfId="4155" xr:uid="{06EA0AC1-496F-4705-9F4C-266B26227B46}"/>
    <cellStyle name="Navadno 17 2 2 2" xfId="4156" xr:uid="{AE6B152E-C67E-4962-882F-EBDB1015FB52}"/>
    <cellStyle name="Navadno 17 2 3" xfId="4157" xr:uid="{32600101-B509-4A8A-85CD-CC7C018D8C19}"/>
    <cellStyle name="Navadno 17 2 4" xfId="515" xr:uid="{5585BC0D-90F8-46CC-923D-842E00586E60}"/>
    <cellStyle name="Navadno 17 2 5" xfId="4154" xr:uid="{D3A417A7-8FBF-4248-92DD-AA59D186D562}"/>
    <cellStyle name="Navadno 17 20" xfId="4158" xr:uid="{92066148-4111-4BD7-A84F-659354B1386B}"/>
    <cellStyle name="Navadno 17 20 2" xfId="4159" xr:uid="{5484FEF6-61FE-48C9-90D5-4AFE8282587A}"/>
    <cellStyle name="Navadno 17 20 2 2" xfId="4160" xr:uid="{A8B93244-C28D-4698-BB32-4FE61B98FCAA}"/>
    <cellStyle name="Navadno 17 20 3" xfId="4161" xr:uid="{8C45A587-A0F9-417A-A459-4D47C213FE01}"/>
    <cellStyle name="Navadno 17 21" xfId="4162" xr:uid="{BF3BABDB-7956-4073-9DC0-2EC9C8C72EF1}"/>
    <cellStyle name="Navadno 17 21 2" xfId="4163" xr:uid="{70CEFBB6-237D-4E8A-BED0-2A3460B85B54}"/>
    <cellStyle name="Navadno 17 21 2 2" xfId="4164" xr:uid="{C4935DFA-A041-4CCF-A307-89E2146E442A}"/>
    <cellStyle name="Navadno 17 21 3" xfId="4165" xr:uid="{54C6C9DF-8E01-4C1A-A495-B9E85FC3BC4E}"/>
    <cellStyle name="Navadno 17 22" xfId="4166" xr:uid="{F704BBEA-307E-4A82-953A-503F8F22A6E0}"/>
    <cellStyle name="Navadno 17 22 2" xfId="4167" xr:uid="{9348DF06-EEC7-450E-ABE1-60BE204F17F8}"/>
    <cellStyle name="Navadno 17 22 2 2" xfId="4168" xr:uid="{1F18F0D9-C4D7-45F0-BD5B-239653FD3E0E}"/>
    <cellStyle name="Navadno 17 22 3" xfId="4169" xr:uid="{6D3CE36B-F3CB-4DDA-B5B1-29AFA854FA84}"/>
    <cellStyle name="Navadno 17 23" xfId="4170" xr:uid="{252849CE-C228-4D9A-BC44-9EB1D19EEC61}"/>
    <cellStyle name="Navadno 17 23 2" xfId="4171" xr:uid="{273A04D0-61F0-4D9A-93D8-C5FB8CEC1BC4}"/>
    <cellStyle name="Navadno 17 23 2 2" xfId="4172" xr:uid="{6E2F8661-E7FD-4A9A-9A3E-0937824CA1A9}"/>
    <cellStyle name="Navadno 17 23 3" xfId="4173" xr:uid="{992F7E87-11B3-49DB-9F93-7ACBDE3C7226}"/>
    <cellStyle name="Navadno 17 24" xfId="4174" xr:uid="{1EEFE616-A057-44D1-ADF7-BDE2876D56A7}"/>
    <cellStyle name="Navadno 17 24 2" xfId="4175" xr:uid="{DC3D1AAA-2469-48D1-8A06-9C5287D20613}"/>
    <cellStyle name="Navadno 17 24 2 2" xfId="4176" xr:uid="{3869F571-C0A2-4CE4-93E7-BA71108D021B}"/>
    <cellStyle name="Navadno 17 24 3" xfId="4177" xr:uid="{B95559A5-B20D-4BDB-BD4E-4D45CB66FEB4}"/>
    <cellStyle name="Navadno 17 25" xfId="4178" xr:uid="{F7A124E1-C6E4-445C-B7EB-1321D7DEB9BF}"/>
    <cellStyle name="Navadno 17 25 2" xfId="4179" xr:uid="{12D77087-5275-4589-A188-3EF25EB54DEC}"/>
    <cellStyle name="Navadno 17 25 2 2" xfId="4180" xr:uid="{FAA0543B-3048-4567-94EC-162FDB54AE00}"/>
    <cellStyle name="Navadno 17 25 3" xfId="4181" xr:uid="{A730C7B5-89A6-475B-B113-FB4AC1D68691}"/>
    <cellStyle name="Navadno 17 26" xfId="4182" xr:uid="{1D2EA17C-FC4A-4D82-BCF8-159140198839}"/>
    <cellStyle name="Navadno 17 26 2" xfId="4183" xr:uid="{4612C7BB-0D6D-4FAE-8D7A-06D8F066F80B}"/>
    <cellStyle name="Navadno 17 26 2 2" xfId="4184" xr:uid="{51A68D0B-4930-49AB-A4C3-97F3E39C0996}"/>
    <cellStyle name="Navadno 17 26 3" xfId="4185" xr:uid="{CF47AC1C-E17F-4AFC-A36D-13B648C49DA6}"/>
    <cellStyle name="Navadno 17 27" xfId="4186" xr:uid="{E1BFDF35-C07D-48AD-8B43-93C300984988}"/>
    <cellStyle name="Navadno 17 27 2" xfId="4187" xr:uid="{042CF3FB-D672-4EAE-A9D1-213D9D0798E9}"/>
    <cellStyle name="Navadno 17 27 2 2" xfId="4188" xr:uid="{5B7D76CC-C642-4CFD-A85C-238DE6780671}"/>
    <cellStyle name="Navadno 17 27 3" xfId="4189" xr:uid="{1F0D6FE4-3DE7-437B-82B9-87B43FE1EA5B}"/>
    <cellStyle name="Navadno 17 28" xfId="4190" xr:uid="{015E18BC-156E-4FED-8493-470D2446AC31}"/>
    <cellStyle name="Navadno 17 28 2" xfId="4191" xr:uid="{A8F51A00-86AF-4967-A5A6-5D2D4ECD1C03}"/>
    <cellStyle name="Navadno 17 28 2 2" xfId="4192" xr:uid="{73555594-ED91-4F1A-841A-E5AC231712F1}"/>
    <cellStyle name="Navadno 17 28 3" xfId="4193" xr:uid="{68CB4196-752F-429C-913D-09EADF39F18E}"/>
    <cellStyle name="Navadno 17 29" xfId="4194" xr:uid="{E35A9ED1-9CBE-4022-A33C-58069BFB20FE}"/>
    <cellStyle name="Navadno 17 29 2" xfId="4195" xr:uid="{F70055CA-C4CD-4EB7-90A2-462647400D7A}"/>
    <cellStyle name="Navadno 17 3" xfId="4196" xr:uid="{28D47C51-FA84-444A-8DC9-CCBA6345ED1E}"/>
    <cellStyle name="Navadno 17 3 2" xfId="4197" xr:uid="{543E8202-D1E1-47CB-87CA-61DBFB8A1B27}"/>
    <cellStyle name="Navadno 17 3 2 2" xfId="4198" xr:uid="{DE1E69A6-2F9E-4446-BBBA-8FDF4991EBD1}"/>
    <cellStyle name="Navadno 17 3 3" xfId="4199" xr:uid="{98D56D7C-FB38-48BE-A9C8-E5418CC3EC94}"/>
    <cellStyle name="Navadno 17 30" xfId="4200" xr:uid="{8710A8A9-09FD-4447-9A07-9035952687D8}"/>
    <cellStyle name="Navadno 17 31" xfId="514" xr:uid="{E3BBC021-AC12-4825-BFB9-F6748B093D17}"/>
    <cellStyle name="Navadno 17 32" xfId="4113" xr:uid="{8B87966D-F9EF-4784-A08E-6B4D430B8044}"/>
    <cellStyle name="Navadno 17 33" xfId="365" xr:uid="{33D72C46-F9A0-44E1-8606-44D6F6A98AFF}"/>
    <cellStyle name="Navadno 17 4" xfId="4201" xr:uid="{84EE90BE-F464-4F79-92FA-812B804E28EE}"/>
    <cellStyle name="Navadno 17 4 2" xfId="4202" xr:uid="{4A3AFA50-3376-4303-A6E5-A273DB74C926}"/>
    <cellStyle name="Navadno 17 4 2 2" xfId="4203" xr:uid="{ED5BD5FF-C1DB-4883-9CD9-97D2D610ED94}"/>
    <cellStyle name="Navadno 17 4 3" xfId="4204" xr:uid="{9AC4387A-9899-4506-9D7C-60EFB7A2B255}"/>
    <cellStyle name="Navadno 17 5" xfId="4205" xr:uid="{6CC51051-9C67-4BA1-9FF6-AE7CFA0B3B26}"/>
    <cellStyle name="Navadno 17 5 2" xfId="4206" xr:uid="{D001CF07-DB2D-4522-A3B4-DF506D8D06B1}"/>
    <cellStyle name="Navadno 17 5 2 2" xfId="4207" xr:uid="{4DFB7BD5-58AE-42D8-850D-05E1A0A6B28A}"/>
    <cellStyle name="Navadno 17 5 3" xfId="4208" xr:uid="{48913169-15C6-4694-82F5-5CB4BE174456}"/>
    <cellStyle name="Navadno 17 6" xfId="4209" xr:uid="{7F9E352E-A12B-4EB9-9457-BCB1F9B696E7}"/>
    <cellStyle name="Navadno 17 6 2" xfId="4210" xr:uid="{88E117D8-B728-444A-905F-580B2D5A728A}"/>
    <cellStyle name="Navadno 17 6 2 2" xfId="4211" xr:uid="{513B40CC-23F7-4BBE-96FF-19FA842C6EEC}"/>
    <cellStyle name="Navadno 17 6 3" xfId="4212" xr:uid="{AD2ACD32-786C-4523-A249-AE3E25426362}"/>
    <cellStyle name="Navadno 17 7" xfId="4213" xr:uid="{DEB1D4BC-97FC-42D7-B027-FE7585FC313D}"/>
    <cellStyle name="Navadno 17 7 2" xfId="4214" xr:uid="{E3137415-7964-4EBC-A0E1-298807FF3E39}"/>
    <cellStyle name="Navadno 17 7 2 2" xfId="4215" xr:uid="{51EB4CEB-C0EC-46A2-B6D4-FB5C1CBC4753}"/>
    <cellStyle name="Navadno 17 7 3" xfId="4216" xr:uid="{F2AFF347-1C12-4405-9A97-A813B53A23DE}"/>
    <cellStyle name="Navadno 17 8" xfId="4217" xr:uid="{0F1F6E93-3E88-41DD-B37F-F0D6F4B00E14}"/>
    <cellStyle name="Navadno 17 8 2" xfId="4218" xr:uid="{1E1EB2DF-26C1-4B38-955B-8557AF0CD543}"/>
    <cellStyle name="Navadno 17 8 2 2" xfId="4219" xr:uid="{B30FE1A4-0345-45AA-91D3-A8299D8D78E2}"/>
    <cellStyle name="Navadno 17 8 3" xfId="4220" xr:uid="{06DA57F1-F84E-4C3C-B710-380E63DF39BE}"/>
    <cellStyle name="Navadno 17 9" xfId="4221" xr:uid="{046F22AA-F98A-4B62-8369-683E35A9D445}"/>
    <cellStyle name="Navadno 17 9 2" xfId="4222" xr:uid="{122A1C9A-4CAD-48A5-AE68-F8A60265987B}"/>
    <cellStyle name="Navadno 17 9 2 2" xfId="4223" xr:uid="{11C4CA4F-2A3C-4128-8B59-58F3F5721248}"/>
    <cellStyle name="Navadno 17 9 3" xfId="4224" xr:uid="{F2CF148B-7F08-4FDD-8B2F-18C894C88C08}"/>
    <cellStyle name="Navadno 170" xfId="4225" xr:uid="{7044362F-3BAF-4EF4-A74A-B04E1F88E1E4}"/>
    <cellStyle name="Navadno 170 2" xfId="4226" xr:uid="{67510FCE-0FC2-4A4C-BB73-3D8FF79A409C}"/>
    <cellStyle name="Navadno 171" xfId="4227" xr:uid="{0E718B50-9501-4B9C-83CB-6AD065E1BC74}"/>
    <cellStyle name="Navadno 171 2" xfId="4228" xr:uid="{56347D35-FF2B-404C-B827-B28D2C8EA4CD}"/>
    <cellStyle name="Navadno 172" xfId="4229" xr:uid="{B27FDDDF-A7D3-4E6E-B217-937C932BE721}"/>
    <cellStyle name="Navadno 172 2" xfId="4230" xr:uid="{FC25641A-BFE8-4BA8-A0D8-9901705658FD}"/>
    <cellStyle name="Navadno 173" xfId="4231" xr:uid="{8BCF08EC-E6F3-40D7-BB07-5500A4227F3D}"/>
    <cellStyle name="Navadno 173 2" xfId="4232" xr:uid="{B2413C71-8589-409E-82BD-CC0CB6EE1638}"/>
    <cellStyle name="Navadno 174" xfId="4233" xr:uid="{FDE5AF4F-4801-4911-B8AF-052815CB1333}"/>
    <cellStyle name="Navadno 174 2" xfId="4234" xr:uid="{19E7B8CD-C858-4BAE-AFE0-A2070758B6DA}"/>
    <cellStyle name="Navadno 175" xfId="4235" xr:uid="{628DB9B1-037E-4E99-BC62-7635B1ADC021}"/>
    <cellStyle name="Navadno 175 2" xfId="4236" xr:uid="{7ED8786B-8B80-458A-A604-2C125CA28F78}"/>
    <cellStyle name="Navadno 176" xfId="4237" xr:uid="{14FC4E4C-B8FC-434F-88EF-EAB80B2CED49}"/>
    <cellStyle name="Navadno 176 2" xfId="4238" xr:uid="{4865DD43-A705-41DF-B1D5-EDFA5DFE9306}"/>
    <cellStyle name="Navadno 177" xfId="4239" xr:uid="{B2605E06-D738-46C8-ADBE-91E1B71F5DA3}"/>
    <cellStyle name="Navadno 177 2" xfId="4240" xr:uid="{BDD7C604-F964-4E33-8A55-4A21B09F93FB}"/>
    <cellStyle name="Navadno 178" xfId="4241" xr:uid="{5D61140E-A45C-4B48-93D6-2EFEB0FF79B3}"/>
    <cellStyle name="Navadno 178 2" xfId="4242" xr:uid="{E902206B-8AF4-4470-AF25-0EF0E053C081}"/>
    <cellStyle name="Navadno 179" xfId="4243" xr:uid="{862F77A9-EAB3-4843-9216-BF785A8AD3C8}"/>
    <cellStyle name="Navadno 179 2" xfId="4244" xr:uid="{CEFCCAAD-FDC3-41B7-8B19-132BE1DDDD3A}"/>
    <cellStyle name="Navadno 18" xfId="434" xr:uid="{2CE4F242-61D0-4099-996C-34BED30EFDAD}"/>
    <cellStyle name="Navadno 18 10" xfId="4246" xr:uid="{B0536B2A-2964-4770-A889-37B7743D2EDC}"/>
    <cellStyle name="Navadno 18 10 2" xfId="4247" xr:uid="{540E6336-A0C8-4776-8E55-5952675D9BB8}"/>
    <cellStyle name="Navadno 18 10 2 2" xfId="4248" xr:uid="{DEFBE079-2E14-44D2-98CE-E351A474299D}"/>
    <cellStyle name="Navadno 18 10 3" xfId="4249" xr:uid="{D0A10664-FFA0-4622-BCD7-95960A6CD6A4}"/>
    <cellStyle name="Navadno 18 11" xfId="4250" xr:uid="{978FDD0B-71CE-480E-B47D-B29AE7B38997}"/>
    <cellStyle name="Navadno 18 11 2" xfId="4251" xr:uid="{74E813B2-0FF3-423A-BCEC-165AE21DF6F2}"/>
    <cellStyle name="Navadno 18 11 2 2" xfId="4252" xr:uid="{3337B1E3-47B0-4927-8BEF-F8A5CBB2DE67}"/>
    <cellStyle name="Navadno 18 11 3" xfId="4253" xr:uid="{A5D38E0A-4075-474F-BCDF-9883AACB16F2}"/>
    <cellStyle name="Navadno 18 12" xfId="4254" xr:uid="{87849154-58D8-4185-BD22-9CE40F072E8E}"/>
    <cellStyle name="Navadno 18 12 2" xfId="4255" xr:uid="{2E6C1653-62C8-4205-8C3E-BDCA2168A72E}"/>
    <cellStyle name="Navadno 18 12 2 2" xfId="4256" xr:uid="{0F9ABC15-964B-4E7A-9FC6-AB02EB7D2CF3}"/>
    <cellStyle name="Navadno 18 12 3" xfId="4257" xr:uid="{67BDEF11-D538-4640-A776-65E86252962B}"/>
    <cellStyle name="Navadno 18 13" xfId="4258" xr:uid="{C7542E71-0D14-44A1-9E44-390B0C1BC843}"/>
    <cellStyle name="Navadno 18 13 2" xfId="4259" xr:uid="{A58B2E87-62A1-492B-BAB3-5222F14543C0}"/>
    <cellStyle name="Navadno 18 13 2 2" xfId="4260" xr:uid="{581B7527-1952-49BB-A7B7-AA8C62AC6D11}"/>
    <cellStyle name="Navadno 18 13 3" xfId="4261" xr:uid="{E9841A01-D81A-432E-B578-50089F9A82CE}"/>
    <cellStyle name="Navadno 18 14" xfId="4262" xr:uid="{BD0AACC0-07A4-4F76-8850-98A6D8B6B4A8}"/>
    <cellStyle name="Navadno 18 14 2" xfId="4263" xr:uid="{44D5A170-7206-467A-80B2-C3E9B7A29BF2}"/>
    <cellStyle name="Navadno 18 14 2 2" xfId="4264" xr:uid="{4A1C92B6-DCA3-418F-917D-D2C387831929}"/>
    <cellStyle name="Navadno 18 14 3" xfId="4265" xr:uid="{8BA652D7-A068-4A8E-98EA-12F86A790968}"/>
    <cellStyle name="Navadno 18 15" xfId="4266" xr:uid="{D6C4DA0A-24A5-4189-A3A5-347595441A18}"/>
    <cellStyle name="Navadno 18 15 2" xfId="4267" xr:uid="{7E0626EA-E0B5-46FF-B692-EBA6F7FF68BF}"/>
    <cellStyle name="Navadno 18 15 2 2" xfId="4268" xr:uid="{D1D829AA-D04A-42C5-A456-353E387BBDAC}"/>
    <cellStyle name="Navadno 18 15 3" xfId="4269" xr:uid="{49A7AB14-858B-4011-9F5B-16D436A6ECF4}"/>
    <cellStyle name="Navadno 18 16" xfId="4270" xr:uid="{2B77F4E1-3909-415B-B760-8AF54AB0ED3B}"/>
    <cellStyle name="Navadno 18 16 2" xfId="4271" xr:uid="{B8630CED-E416-4C4B-94D3-5576BB872882}"/>
    <cellStyle name="Navadno 18 16 2 2" xfId="4272" xr:uid="{8C26259E-058B-4701-8C7B-1ADDCB9D9663}"/>
    <cellStyle name="Navadno 18 16 3" xfId="4273" xr:uid="{F21913F9-D1C4-428B-976C-737E07E90275}"/>
    <cellStyle name="Navadno 18 17" xfId="4274" xr:uid="{CE390420-2558-4638-A5D4-DF360A7F35A0}"/>
    <cellStyle name="Navadno 18 17 2" xfId="4275" xr:uid="{76B57A2A-FC6E-468F-8BAC-1E5996BBCFEF}"/>
    <cellStyle name="Navadno 18 17 2 2" xfId="4276" xr:uid="{CD8F98E1-DE4D-4CED-8F37-E072E8532EC7}"/>
    <cellStyle name="Navadno 18 17 3" xfId="4277" xr:uid="{7633D9F1-69F6-4A14-8420-DF4F5F9DB612}"/>
    <cellStyle name="Navadno 18 18" xfId="4278" xr:uid="{3F311A3B-9377-45A5-8FB6-080DE2A1DFDB}"/>
    <cellStyle name="Navadno 18 18 2" xfId="4279" xr:uid="{99645723-0B36-4E3F-9B6C-61A3A59E55E0}"/>
    <cellStyle name="Navadno 18 18 2 2" xfId="4280" xr:uid="{3CA762A5-A973-4256-8844-3D684D0C768C}"/>
    <cellStyle name="Navadno 18 18 3" xfId="4281" xr:uid="{AE84DAA9-39D2-4FB6-B2FF-5FD919AD707B}"/>
    <cellStyle name="Navadno 18 19" xfId="4282" xr:uid="{ED08218B-6D56-4682-9578-4A6149F73160}"/>
    <cellStyle name="Navadno 18 19 2" xfId="4283" xr:uid="{F44B6328-033E-43EB-8AA8-436763C6319F}"/>
    <cellStyle name="Navadno 18 19 2 2" xfId="4284" xr:uid="{36D831EA-12CA-42E5-9998-7625FF104991}"/>
    <cellStyle name="Navadno 18 19 3" xfId="4285" xr:uid="{E0F24157-D495-4EDB-B834-AA3CC9D89A85}"/>
    <cellStyle name="Navadno 18 2" xfId="4286" xr:uid="{62432373-D90E-40BD-93EC-EDA61B7F6E3B}"/>
    <cellStyle name="Navadno 18 2 2" xfId="4287" xr:uid="{C7577664-BFD4-4432-89ED-536C020EF88C}"/>
    <cellStyle name="Navadno 18 2 2 2" xfId="4288" xr:uid="{69D8E6D0-5620-4379-B23B-80C22B2D121C}"/>
    <cellStyle name="Navadno 18 2 3" xfId="4289" xr:uid="{5211EFF8-ECA2-4947-8668-14BB575FAC96}"/>
    <cellStyle name="Navadno 18 20" xfId="4290" xr:uid="{9FF10DD6-25CE-444C-97AF-D2417BB291E9}"/>
    <cellStyle name="Navadno 18 20 2" xfId="4291" xr:uid="{0B96A920-4BE7-4ED6-A5BF-C07FB3C8B14D}"/>
    <cellStyle name="Navadno 18 20 2 2" xfId="4292" xr:uid="{E7DE24B7-0CC9-4AAA-85D2-60BACADE5525}"/>
    <cellStyle name="Navadno 18 20 3" xfId="4293" xr:uid="{BA8769D8-1463-428C-9962-5C35F5F4297E}"/>
    <cellStyle name="Navadno 18 21" xfId="4294" xr:uid="{793F942D-85CD-4FBB-B0B3-9B4FF6BDCBF5}"/>
    <cellStyle name="Navadno 18 21 2" xfId="4295" xr:uid="{B52412FC-B782-48C9-B06D-E1DD8CF0E966}"/>
    <cellStyle name="Navadno 18 21 2 2" xfId="4296" xr:uid="{27DDA2A4-787B-4E74-9D14-03CF8C7A4A2F}"/>
    <cellStyle name="Navadno 18 21 3" xfId="4297" xr:uid="{2E8E9068-5B9F-43FC-96AC-8F87D1343880}"/>
    <cellStyle name="Navadno 18 22" xfId="4298" xr:uid="{89FFD117-A580-4CF8-9A1C-9D6DD1B1AFBB}"/>
    <cellStyle name="Navadno 18 22 2" xfId="4299" xr:uid="{0D73D06F-6FC9-41C1-B7B0-A7E0561D5D54}"/>
    <cellStyle name="Navadno 18 22 2 2" xfId="4300" xr:uid="{EF8130AA-B0A1-4DD7-BDFC-E72192416F0F}"/>
    <cellStyle name="Navadno 18 22 3" xfId="4301" xr:uid="{E5FA72C2-EA76-48E6-AE2B-2B74ACEE58E2}"/>
    <cellStyle name="Navadno 18 23" xfId="4302" xr:uid="{62FB9135-1A8F-4FDF-8A62-0838D3F164CE}"/>
    <cellStyle name="Navadno 18 23 2" xfId="4303" xr:uid="{54E9A22C-7AD9-475E-8BDF-210CC3C2F82C}"/>
    <cellStyle name="Navadno 18 23 2 2" xfId="4304" xr:uid="{99571F4B-C8BA-45A7-B2F9-71399C73DA1C}"/>
    <cellStyle name="Navadno 18 23 3" xfId="4305" xr:uid="{37466954-DEF7-4D9A-B408-E2CE85AEFB54}"/>
    <cellStyle name="Navadno 18 24" xfId="4306" xr:uid="{C42157A0-3BF6-40DE-B099-8D87DBDCFA05}"/>
    <cellStyle name="Navadno 18 24 2" xfId="4307" xr:uid="{83C90C0A-19E9-403F-B6EB-1BDB743F5280}"/>
    <cellStyle name="Navadno 18 24 2 2" xfId="4308" xr:uid="{12640CDA-87C5-486C-B147-EA021B248C90}"/>
    <cellStyle name="Navadno 18 24 3" xfId="4309" xr:uid="{E481FAA1-C5BD-48F4-92DD-CC0E79C02418}"/>
    <cellStyle name="Navadno 18 25" xfId="4310" xr:uid="{E828FDD0-FC21-4AE4-A1BB-54AF288830C7}"/>
    <cellStyle name="Navadno 18 25 2" xfId="4311" xr:uid="{56A0E318-4A8C-417A-8749-78AD2E26803B}"/>
    <cellStyle name="Navadno 18 25 2 2" xfId="4312" xr:uid="{D820F10C-1725-41EC-BD76-AF741F0D63E5}"/>
    <cellStyle name="Navadno 18 25 3" xfId="4313" xr:uid="{5E85B046-19D5-4FC6-8CF2-A502C64E6073}"/>
    <cellStyle name="Navadno 18 26" xfId="4314" xr:uid="{46ED3C14-3D1B-4F90-81C0-CC2E76B99C3B}"/>
    <cellStyle name="Navadno 18 26 2" xfId="4315" xr:uid="{5F2A44A8-C0E8-4216-9E33-8F6071BE9C57}"/>
    <cellStyle name="Navadno 18 26 2 2" xfId="4316" xr:uid="{95F8593E-E7D5-48CB-A6EF-B72F23F5CB96}"/>
    <cellStyle name="Navadno 18 26 3" xfId="4317" xr:uid="{2188024B-BF95-4495-A123-C5149BA805EF}"/>
    <cellStyle name="Navadno 18 27" xfId="4318" xr:uid="{62DEC014-101A-4EEC-8E93-A4B76E213202}"/>
    <cellStyle name="Navadno 18 27 2" xfId="4319" xr:uid="{13506339-AEFF-4F1F-BCF2-D5F074EE6AE1}"/>
    <cellStyle name="Navadno 18 27 2 2" xfId="4320" xr:uid="{61E26B25-D61A-402A-AC81-981529052B30}"/>
    <cellStyle name="Navadno 18 27 3" xfId="4321" xr:uid="{8B6DA6FA-C476-4C9A-A996-25C8BBB4A35E}"/>
    <cellStyle name="Navadno 18 28" xfId="4322" xr:uid="{AAC85D9E-1B35-4CCB-8A5E-EEA3E13CA694}"/>
    <cellStyle name="Navadno 18 28 2" xfId="4323" xr:uid="{9C2EA0AC-931E-4A1D-B4B0-A7142347C919}"/>
    <cellStyle name="Navadno 18 28 2 2" xfId="4324" xr:uid="{6BE53065-4AD4-447C-9A4E-9688A0B7A437}"/>
    <cellStyle name="Navadno 18 28 3" xfId="4325" xr:uid="{1E147C56-3AF6-4BBB-8DCC-CA3DE46D28F0}"/>
    <cellStyle name="Navadno 18 29" xfId="4326" xr:uid="{3DCAAC1E-BDAE-4CFE-8D53-8B82674FA057}"/>
    <cellStyle name="Navadno 18 29 2" xfId="4327" xr:uid="{065AE3A4-B17E-4881-8216-493C2789926B}"/>
    <cellStyle name="Navadno 18 3" xfId="4328" xr:uid="{4738B7D0-9540-4368-9E15-FDA3D266482A}"/>
    <cellStyle name="Navadno 18 3 2" xfId="4329" xr:uid="{7C43D85A-5174-4E6B-94F1-821FC4ECF40B}"/>
    <cellStyle name="Navadno 18 3 2 2" xfId="4330" xr:uid="{9091178C-C82D-4DDB-AA2A-54246BB37640}"/>
    <cellStyle name="Navadno 18 3 3" xfId="4331" xr:uid="{5B4ACCA0-8228-457A-8DB3-2D00BDA1EF1D}"/>
    <cellStyle name="Navadno 18 30" xfId="4332" xr:uid="{746F8700-DA9B-433A-94FB-4DA343C67E09}"/>
    <cellStyle name="Navadno 18 31" xfId="4245" xr:uid="{058750D3-E641-4F25-A676-01E71AF12EA5}"/>
    <cellStyle name="Navadno 18 4" xfId="4333" xr:uid="{B90D75D1-5F24-4971-A811-64A595362ABD}"/>
    <cellStyle name="Navadno 18 4 2" xfId="4334" xr:uid="{CED4DA01-F433-4985-AB67-D11AACC715D3}"/>
    <cellStyle name="Navadno 18 4 2 2" xfId="4335" xr:uid="{01597DC8-DDBC-4C91-9CBD-F099677BBB5E}"/>
    <cellStyle name="Navadno 18 4 3" xfId="4336" xr:uid="{F0EEAC2F-670C-47CC-9791-30A45CC66F46}"/>
    <cellStyle name="Navadno 18 5" xfId="4337" xr:uid="{54FB034B-2FC2-48AA-ACD0-1C8BF27529D7}"/>
    <cellStyle name="Navadno 18 5 2" xfId="4338" xr:uid="{D03FD502-AF33-4F68-A59A-FB0B33C1D57E}"/>
    <cellStyle name="Navadno 18 5 2 2" xfId="4339" xr:uid="{D14785F3-AD3B-42CF-80C4-21F71679CFA1}"/>
    <cellStyle name="Navadno 18 5 3" xfId="4340" xr:uid="{27BE1200-408E-4EEF-884C-3201E92182A8}"/>
    <cellStyle name="Navadno 18 6" xfId="4341" xr:uid="{14616E35-3DBB-4E8D-8EB6-1744323D0361}"/>
    <cellStyle name="Navadno 18 6 2" xfId="4342" xr:uid="{1B00C260-8040-45C9-89B5-7C4E3881FF34}"/>
    <cellStyle name="Navadno 18 6 2 2" xfId="4343" xr:uid="{4B7A6CC3-F379-4783-8866-1EB2426C8D7F}"/>
    <cellStyle name="Navadno 18 6 3" xfId="4344" xr:uid="{39F720D1-2808-42CA-86B0-F072DB3F3491}"/>
    <cellStyle name="Navadno 18 7" xfId="4345" xr:uid="{7DB97150-1B04-4997-AD03-02F491A370A0}"/>
    <cellStyle name="Navadno 18 7 2" xfId="4346" xr:uid="{E2AF2892-26FA-4C23-99F1-B0DFBC5B9A73}"/>
    <cellStyle name="Navadno 18 7 2 2" xfId="4347" xr:uid="{22AB5DC4-B97D-4820-BF02-5CF671FD68A3}"/>
    <cellStyle name="Navadno 18 7 3" xfId="4348" xr:uid="{83DD42A9-EBD5-48EC-8B21-0410F2A9FE4F}"/>
    <cellStyle name="Navadno 18 8" xfId="4349" xr:uid="{4E40FFEA-654F-4EFB-9622-1D39353D59A7}"/>
    <cellStyle name="Navadno 18 8 2" xfId="4350" xr:uid="{EE013130-1C6F-49AF-B60E-43FEF38B1454}"/>
    <cellStyle name="Navadno 18 8 2 2" xfId="4351" xr:uid="{2430E6A4-4264-477B-8021-2DC2989BE327}"/>
    <cellStyle name="Navadno 18 8 3" xfId="4352" xr:uid="{9892E15A-636F-4938-8608-93A9C5EA5663}"/>
    <cellStyle name="Navadno 18 9" xfId="4353" xr:uid="{E82A8181-E3BD-4C65-8B5A-134411C45991}"/>
    <cellStyle name="Navadno 18 9 2" xfId="4354" xr:uid="{843CE352-69D3-4A7F-8FDC-3A2C6B00A6CD}"/>
    <cellStyle name="Navadno 18 9 2 2" xfId="4355" xr:uid="{0F469993-E7E9-43E0-96F1-709B5A6E4A3B}"/>
    <cellStyle name="Navadno 18 9 3" xfId="4356" xr:uid="{2F55224D-08D5-4A3E-9DB2-97DF5004ED3E}"/>
    <cellStyle name="Navadno 180" xfId="4357" xr:uid="{CB36E28C-93C5-4601-A7E0-5C9EEBF42DB4}"/>
    <cellStyle name="Navadno 180 2" xfId="4358" xr:uid="{FBCCF7C1-468C-4B8A-BF3E-0FD3EDFECAB5}"/>
    <cellStyle name="Navadno 181" xfId="4359" xr:uid="{95CDAC26-4938-4C9E-8417-BC3012584E0F}"/>
    <cellStyle name="Navadno 181 2" xfId="4360" xr:uid="{C528A892-D748-4826-B25A-840E711C1C7B}"/>
    <cellStyle name="Navadno 182" xfId="4361" xr:uid="{757F0328-72D8-42BA-A8AA-F5D5ACB8B21D}"/>
    <cellStyle name="Navadno 182 2" xfId="4362" xr:uid="{46FD543C-0A37-4715-A05B-85A6C583BC2D}"/>
    <cellStyle name="Navadno 183" xfId="4363" xr:uid="{CACF5F91-CBA9-421F-9B58-2C1BA6734EEF}"/>
    <cellStyle name="Navadno 183 2" xfId="4364" xr:uid="{2225D434-5953-4731-AB60-58657F5D002B}"/>
    <cellStyle name="Navadno 184" xfId="4365" xr:uid="{66FC8A77-AF89-4B62-BCBB-7D0B48DDD919}"/>
    <cellStyle name="Navadno 184 2" xfId="4366" xr:uid="{7E8CABFF-FA37-4CC6-86E1-82E0A5820FB4}"/>
    <cellStyle name="Navadno 185" xfId="4367" xr:uid="{1DC9D75F-CBD4-41B9-9AC6-13F354EB6CB3}"/>
    <cellStyle name="Navadno 185 2" xfId="4368" xr:uid="{EE906755-0766-464D-B464-BFCDB9CAEC16}"/>
    <cellStyle name="Navadno 186" xfId="4369" xr:uid="{3646DFA7-F2E2-4FE0-9009-9F818954EC97}"/>
    <cellStyle name="Navadno 186 2" xfId="4370" xr:uid="{1D226AFC-A5FE-4316-94F5-D815A85B3FC5}"/>
    <cellStyle name="Navadno 187" xfId="4371" xr:uid="{CBC8FEA3-B8F2-42D5-A723-727BDEA3E320}"/>
    <cellStyle name="Navadno 187 2" xfId="4372" xr:uid="{4CC1513E-E5A1-4CE2-8B09-78CEEEBA60EA}"/>
    <cellStyle name="Navadno 188" xfId="4373" xr:uid="{D5AF215C-1803-444A-9E33-8617AF3F5B64}"/>
    <cellStyle name="Navadno 188 2" xfId="4374" xr:uid="{906F7E28-AF32-4687-8E5E-FA93D3C1ABFD}"/>
    <cellStyle name="Navadno 189" xfId="4375" xr:uid="{8F3617B5-1794-447A-9B78-C001EE13D980}"/>
    <cellStyle name="Navadno 19" xfId="352" xr:uid="{74E01F49-BA21-42C2-9828-7F322874AC98}"/>
    <cellStyle name="Navadno 19 10" xfId="4377" xr:uid="{DE232BC2-36F8-48C7-9F0D-17A4098A3158}"/>
    <cellStyle name="Navadno 19 10 2" xfId="4378" xr:uid="{DACD78CA-6F66-4465-9FAD-E2284CC1108D}"/>
    <cellStyle name="Navadno 19 10 2 2" xfId="4379" xr:uid="{C0A348C5-E78B-455F-8FB6-6E85068D5346}"/>
    <cellStyle name="Navadno 19 10 3" xfId="4380" xr:uid="{69B7D850-5C30-449E-B319-2638E9317E9C}"/>
    <cellStyle name="Navadno 19 11" xfId="4381" xr:uid="{27671721-96AE-479E-B1A2-37015A4C166F}"/>
    <cellStyle name="Navadno 19 11 2" xfId="4382" xr:uid="{3F0CAF1B-F9D9-4899-B5D7-E20A49881E0D}"/>
    <cellStyle name="Navadno 19 11 2 2" xfId="4383" xr:uid="{A58682E0-023C-4E6D-B709-48E7A7CD9FB5}"/>
    <cellStyle name="Navadno 19 11 3" xfId="4384" xr:uid="{7AFC6859-E72F-4172-9950-9D656972762D}"/>
    <cellStyle name="Navadno 19 12" xfId="4385" xr:uid="{879AB594-2A2F-4546-BFC7-B0BFE2BD3853}"/>
    <cellStyle name="Navadno 19 12 2" xfId="4386" xr:uid="{41EE3FEB-0389-4429-B2FD-9EFAA4A6030F}"/>
    <cellStyle name="Navadno 19 12 2 2" xfId="4387" xr:uid="{47A5190F-BBAF-49D5-AE52-9ADA91B36DBC}"/>
    <cellStyle name="Navadno 19 12 3" xfId="4388" xr:uid="{D817270C-F1F8-4C1D-B6B9-EE2CA30505F8}"/>
    <cellStyle name="Navadno 19 13" xfId="4389" xr:uid="{C599F785-B6A3-4E78-9355-E3FDD3295B78}"/>
    <cellStyle name="Navadno 19 13 2" xfId="4390" xr:uid="{8723FC84-03FE-4749-A30E-628046F7913C}"/>
    <cellStyle name="Navadno 19 13 2 2" xfId="4391" xr:uid="{A683D281-ABB5-4367-9098-8AB4F9F66AA6}"/>
    <cellStyle name="Navadno 19 13 3" xfId="4392" xr:uid="{280EE007-28E3-4BBA-B910-D192DB92BC14}"/>
    <cellStyle name="Navadno 19 14" xfId="4393" xr:uid="{6889346E-5771-40BB-9EAB-F3258888D33E}"/>
    <cellStyle name="Navadno 19 14 2" xfId="4394" xr:uid="{17C20B27-BE22-4346-989B-32B631F5C5C3}"/>
    <cellStyle name="Navadno 19 14 2 2" xfId="4395" xr:uid="{92451A0E-610E-4680-804A-14323864AD1E}"/>
    <cellStyle name="Navadno 19 14 3" xfId="4396" xr:uid="{F2F29E7D-4C27-4022-B7F1-28A545C8A77C}"/>
    <cellStyle name="Navadno 19 15" xfId="4397" xr:uid="{9FCB5A7B-5E17-41F0-914A-D3BC7424F9FC}"/>
    <cellStyle name="Navadno 19 15 2" xfId="4398" xr:uid="{9EE3CD7A-B74C-4F16-A2C0-D0F016200642}"/>
    <cellStyle name="Navadno 19 15 2 2" xfId="4399" xr:uid="{30DCEBEE-B046-4499-8509-BBF4F8090082}"/>
    <cellStyle name="Navadno 19 15 3" xfId="4400" xr:uid="{233C0AA5-4F92-4C81-9C57-B42871D6E6B1}"/>
    <cellStyle name="Navadno 19 16" xfId="4401" xr:uid="{601861B3-1B87-456C-81D1-D1A66DD1B228}"/>
    <cellStyle name="Navadno 19 16 2" xfId="4402" xr:uid="{AED034FC-EBB2-43BD-B179-A08DE20ED7AF}"/>
    <cellStyle name="Navadno 19 16 2 2" xfId="4403" xr:uid="{EC7C33CF-2972-420F-A35E-E15025BA8200}"/>
    <cellStyle name="Navadno 19 16 3" xfId="4404" xr:uid="{14B4A5A2-55AC-473C-89BB-35009391998F}"/>
    <cellStyle name="Navadno 19 17" xfId="4405" xr:uid="{EC2E8C21-80EF-42D8-9B6B-87C18C68A416}"/>
    <cellStyle name="Navadno 19 17 2" xfId="4406" xr:uid="{7F588094-4FDD-4E19-8E10-A763D05B889D}"/>
    <cellStyle name="Navadno 19 17 2 2" xfId="4407" xr:uid="{5CBAAAD6-A92E-4E8A-A738-71B8047CA146}"/>
    <cellStyle name="Navadno 19 17 3" xfId="4408" xr:uid="{D139E7E6-3586-4BFC-AFEE-5C252FAD8E44}"/>
    <cellStyle name="Navadno 19 18" xfId="4409" xr:uid="{BA1344C4-03AD-4710-939E-85298306ED94}"/>
    <cellStyle name="Navadno 19 18 2" xfId="4410" xr:uid="{E1700EC0-043F-45EB-B414-D4F292880D1B}"/>
    <cellStyle name="Navadno 19 18 2 2" xfId="4411" xr:uid="{6CF6082E-C5C2-49E9-BB9F-2A45979AD9A2}"/>
    <cellStyle name="Navadno 19 18 3" xfId="4412" xr:uid="{577A221C-78D2-4E04-B472-1014DF7A8D2E}"/>
    <cellStyle name="Navadno 19 19" xfId="4413" xr:uid="{AA239126-28F6-47B5-B8BC-B3E45C67F764}"/>
    <cellStyle name="Navadno 19 19 2" xfId="4414" xr:uid="{0390712E-1342-4BDC-A3B5-8728B63677DC}"/>
    <cellStyle name="Navadno 19 19 2 2" xfId="4415" xr:uid="{2B5DDD66-8471-440E-9244-553BF2BA282C}"/>
    <cellStyle name="Navadno 19 19 3" xfId="4416" xr:uid="{8A68AFC9-75EF-42D3-AB6D-9B8B9FBDC605}"/>
    <cellStyle name="Navadno 19 2" xfId="505" xr:uid="{921CC8BC-7307-4ACD-B908-4D50EDA4F49C}"/>
    <cellStyle name="Navadno 19 2 2" xfId="4418" xr:uid="{3ACE1253-A177-478C-B166-B4F8CA16C088}"/>
    <cellStyle name="Navadno 19 2 2 2" xfId="4419" xr:uid="{D0C14CB5-733E-4335-BFD0-DB4BBAE76BBE}"/>
    <cellStyle name="Navadno 19 2 3" xfId="4420" xr:uid="{84328646-5CFD-4B37-B06F-F2D78318E1C3}"/>
    <cellStyle name="Navadno 19 2 4" xfId="4417" xr:uid="{A4B0CE1B-87DA-4001-85F2-195A4526BA9D}"/>
    <cellStyle name="Navadno 19 20" xfId="4421" xr:uid="{7767ABCE-7A85-4625-A8B5-E2795BB3C4D4}"/>
    <cellStyle name="Navadno 19 20 2" xfId="4422" xr:uid="{3AEE08DB-F6CE-4F0F-A13B-EECCFFEC08F4}"/>
    <cellStyle name="Navadno 19 20 2 2" xfId="4423" xr:uid="{65E06AFA-9BCB-4EC9-807B-1715FAD2DBCC}"/>
    <cellStyle name="Navadno 19 20 3" xfId="4424" xr:uid="{DAF86E32-30F5-412F-8598-A1C2DE233B8E}"/>
    <cellStyle name="Navadno 19 21" xfId="4425" xr:uid="{63351A04-B78E-4101-9EDF-917B8634F72D}"/>
    <cellStyle name="Navadno 19 21 2" xfId="4426" xr:uid="{00CB6DF8-D885-48C5-9220-C55492C1CF12}"/>
    <cellStyle name="Navadno 19 21 2 2" xfId="4427" xr:uid="{BA2FF287-FED3-4DE2-9A7B-49C608895730}"/>
    <cellStyle name="Navadno 19 21 3" xfId="4428" xr:uid="{5DCBE389-ADD9-4008-A1A5-0731E8489FBE}"/>
    <cellStyle name="Navadno 19 22" xfId="4429" xr:uid="{D256E4E6-22EF-41DA-A133-377AAF01CB68}"/>
    <cellStyle name="Navadno 19 22 2" xfId="4430" xr:uid="{AF42EC64-D341-42CE-B602-84AA4545754D}"/>
    <cellStyle name="Navadno 19 22 2 2" xfId="4431" xr:uid="{9ABD925F-79A8-40ED-A910-B50C601ED10E}"/>
    <cellStyle name="Navadno 19 22 3" xfId="4432" xr:uid="{CE17D6EB-2C94-4768-8DBB-D4CFED6E3B03}"/>
    <cellStyle name="Navadno 19 23" xfId="4433" xr:uid="{45C5AB85-547E-462A-BDE5-4BAE51817E2E}"/>
    <cellStyle name="Navadno 19 23 2" xfId="4434" xr:uid="{A3380F6D-640F-42FD-92BA-E47E54673A22}"/>
    <cellStyle name="Navadno 19 23 2 2" xfId="4435" xr:uid="{9495C3EE-41AB-48D0-94A5-7805A502A385}"/>
    <cellStyle name="Navadno 19 23 3" xfId="4436" xr:uid="{2454690D-60E0-496C-94E5-3C340BE1AC56}"/>
    <cellStyle name="Navadno 19 24" xfId="4437" xr:uid="{95CDA855-D82A-45C9-B874-08CB178B98FD}"/>
    <cellStyle name="Navadno 19 24 2" xfId="4438" xr:uid="{DBDD5B22-B88B-44E1-A91B-5201437CF3CB}"/>
    <cellStyle name="Navadno 19 24 2 2" xfId="4439" xr:uid="{3F540589-DDBF-4C44-B207-9259041371E8}"/>
    <cellStyle name="Navadno 19 24 3" xfId="4440" xr:uid="{319F0B97-FF7E-49BD-9638-904C026101FF}"/>
    <cellStyle name="Navadno 19 25" xfId="4441" xr:uid="{24545A89-B19B-4F80-AEBB-70010AA1BC88}"/>
    <cellStyle name="Navadno 19 25 2" xfId="4442" xr:uid="{2D753B3E-3047-410F-8538-A4855C019E46}"/>
    <cellStyle name="Navadno 19 25 2 2" xfId="4443" xr:uid="{BEFB431B-589C-486D-B302-F66AA9B93211}"/>
    <cellStyle name="Navadno 19 25 3" xfId="4444" xr:uid="{4F4DDBBE-BD78-4492-8EEA-7CA6531AC0E4}"/>
    <cellStyle name="Navadno 19 26" xfId="4445" xr:uid="{20E4A55E-0EC2-4D76-BB05-396EE9D286A1}"/>
    <cellStyle name="Navadno 19 26 2" xfId="4446" xr:uid="{116402E2-6C21-4C0E-A3B3-8460D85441D6}"/>
    <cellStyle name="Navadno 19 26 2 2" xfId="4447" xr:uid="{E5A5AAF0-EF64-4B83-852B-9AFB64B48765}"/>
    <cellStyle name="Navadno 19 26 3" xfId="4448" xr:uid="{1141B707-3081-4239-8C89-C1ED3393909E}"/>
    <cellStyle name="Navadno 19 27" xfId="4449" xr:uid="{5D81AD5A-C64A-4DFF-8922-5E8E78D1A29B}"/>
    <cellStyle name="Navadno 19 27 2" xfId="4450" xr:uid="{5D3D044E-A228-4BFC-84B4-627CC7833A4A}"/>
    <cellStyle name="Navadno 19 27 2 2" xfId="4451" xr:uid="{ECBF63F7-398E-4248-A641-FDB66E0CAEC0}"/>
    <cellStyle name="Navadno 19 27 3" xfId="4452" xr:uid="{CD3D6D1E-CEAF-4CC0-921F-972B04754E81}"/>
    <cellStyle name="Navadno 19 28" xfId="4453" xr:uid="{5C3570FD-013B-428B-8470-D08F636B7D9F}"/>
    <cellStyle name="Navadno 19 28 2" xfId="4454" xr:uid="{094355A0-072D-45BD-86E6-02272E6C5E16}"/>
    <cellStyle name="Navadno 19 28 2 2" xfId="4455" xr:uid="{90B9845C-FF98-480D-A5F2-D71A86BDA4DB}"/>
    <cellStyle name="Navadno 19 28 3" xfId="4456" xr:uid="{417319BD-BECA-43B0-B351-BBD28CF0910F}"/>
    <cellStyle name="Navadno 19 29" xfId="4457" xr:uid="{A38201B8-7316-4501-BD63-0C826A5580CF}"/>
    <cellStyle name="Navadno 19 29 2" xfId="4458" xr:uid="{1E6F59CC-E229-4E06-90DE-BC4AE85FDE45}"/>
    <cellStyle name="Navadno 19 3" xfId="4459" xr:uid="{B70BE982-0AA8-4F55-A2FA-1E221E39C794}"/>
    <cellStyle name="Navadno 19 3 2" xfId="4460" xr:uid="{565D701E-EAC6-4178-A088-BF059585570A}"/>
    <cellStyle name="Navadno 19 3 2 2" xfId="4461" xr:uid="{0367E88F-372C-489B-9A7E-3A04D44C5EAA}"/>
    <cellStyle name="Navadno 19 3 3" xfId="4462" xr:uid="{6696ECC3-B502-4921-963F-C98FC34BDDF1}"/>
    <cellStyle name="Navadno 19 30" xfId="4463" xr:uid="{D39AD2D3-342A-4DD5-B4A7-57D2E9746D10}"/>
    <cellStyle name="Navadno 19 31" xfId="4376" xr:uid="{9AC8B07B-D625-46F6-885F-5B0C5CCB2F83}"/>
    <cellStyle name="Navadno 19 4" xfId="4464" xr:uid="{FF51EA32-C442-48D4-96FF-28C48BBCD908}"/>
    <cellStyle name="Navadno 19 4 2" xfId="4465" xr:uid="{31BBCD7E-8CFA-42FC-A3CD-D29C0D609518}"/>
    <cellStyle name="Navadno 19 4 2 2" xfId="4466" xr:uid="{36306D42-7C3D-4162-81A9-29FDAD7B4BB4}"/>
    <cellStyle name="Navadno 19 4 3" xfId="4467" xr:uid="{F753DFEF-2EFC-4DD4-98F9-2D1F8973B9FF}"/>
    <cellStyle name="Navadno 19 5" xfId="4468" xr:uid="{B398827F-A702-4BFE-8133-6691F8A8A338}"/>
    <cellStyle name="Navadno 19 5 2" xfId="4469" xr:uid="{F792AA53-7BFB-4318-8927-688E401933E2}"/>
    <cellStyle name="Navadno 19 5 2 2" xfId="4470" xr:uid="{EC7BBF4C-F600-49DA-8A8F-BC59B0038819}"/>
    <cellStyle name="Navadno 19 5 3" xfId="4471" xr:uid="{C8D57029-5753-453A-8325-149623EACA48}"/>
    <cellStyle name="Navadno 19 6" xfId="4472" xr:uid="{4621F150-4CAA-4E40-AA5B-0E90224E13D7}"/>
    <cellStyle name="Navadno 19 6 2" xfId="4473" xr:uid="{36D0FBA5-2E2D-449F-9D13-412401D075CD}"/>
    <cellStyle name="Navadno 19 6 2 2" xfId="4474" xr:uid="{734BB189-ED43-42CC-9D6F-5339A2877E71}"/>
    <cellStyle name="Navadno 19 6 3" xfId="4475" xr:uid="{BC9435E2-CE4E-4993-A0B0-886060DDD975}"/>
    <cellStyle name="Navadno 19 7" xfId="4476" xr:uid="{C29DDFAA-A5BE-4C2F-A6D1-AE5FC35D1353}"/>
    <cellStyle name="Navadno 19 7 2" xfId="4477" xr:uid="{1B2939D3-87C5-492B-83F2-5C22DF91ACFF}"/>
    <cellStyle name="Navadno 19 7 2 2" xfId="4478" xr:uid="{929BDC42-03DF-4A63-B3E6-D0A65933F551}"/>
    <cellStyle name="Navadno 19 7 3" xfId="4479" xr:uid="{4D241E5C-0C15-47B5-B762-7AA6BBAE0675}"/>
    <cellStyle name="Navadno 19 8" xfId="4480" xr:uid="{9111F5E5-F15A-467C-A5F0-17B2503FCC62}"/>
    <cellStyle name="Navadno 19 8 2" xfId="4481" xr:uid="{94134291-A8AF-4701-AC57-D1F084B72A6B}"/>
    <cellStyle name="Navadno 19 8 2 2" xfId="4482" xr:uid="{A9943447-A7A3-455A-86BB-444C325B7D3C}"/>
    <cellStyle name="Navadno 19 8 3" xfId="4483" xr:uid="{5B2BB24D-CC2B-475D-8649-1490A95843A7}"/>
    <cellStyle name="Navadno 19 9" xfId="4484" xr:uid="{1B617721-0453-459C-A9CE-B596B0E22E23}"/>
    <cellStyle name="Navadno 19 9 2" xfId="4485" xr:uid="{75F3018D-23F2-43D6-AD47-82D62F7801A1}"/>
    <cellStyle name="Navadno 19 9 2 2" xfId="4486" xr:uid="{A75C28A2-E355-4F52-868E-CC06156F0B9F}"/>
    <cellStyle name="Navadno 19 9 3" xfId="4487" xr:uid="{471CE5AF-2E65-4C35-8717-B8EFB07B40D5}"/>
    <cellStyle name="Navadno 190" xfId="4488" xr:uid="{8213555B-7372-4D36-A769-967BCEF1C691}"/>
    <cellStyle name="Navadno 191" xfId="4489" xr:uid="{178E9C06-3CAC-4BB0-B569-68211695803B}"/>
    <cellStyle name="Navadno 192" xfId="4490" xr:uid="{2F25F9EA-D7CA-4A04-ACD6-BADF3E3DB1B4}"/>
    <cellStyle name="Navadno 193" xfId="4491" xr:uid="{E7EBCF5C-58C1-4A77-B3C4-F9FA2FD9C516}"/>
    <cellStyle name="Navadno 194" xfId="4492" xr:uid="{ABD0A80E-2761-49D1-A153-B5D1E6CB20A8}"/>
    <cellStyle name="Navadno 195" xfId="4493" xr:uid="{263562C2-EBA8-4335-AC43-ECE7230D29E2}"/>
    <cellStyle name="Navadno 196" xfId="4494" xr:uid="{2B785388-8079-4572-92F3-6C0347BADB4B}"/>
    <cellStyle name="Navadno 197" xfId="4495" xr:uid="{529C954C-C5FF-4134-8C0E-C9D7301B9EBE}"/>
    <cellStyle name="Navadno 198" xfId="4496" xr:uid="{A6348E9E-A13E-4814-B595-44312E46E96A}"/>
    <cellStyle name="Navadno 199" xfId="4497" xr:uid="{04802180-22D0-4683-86AF-58BA3650B181}"/>
    <cellStyle name="Navadno 2" xfId="1" xr:uid="{A12EB956-E74E-4C5A-A066-BC829F85AD83}"/>
    <cellStyle name="Navadno 2 10" xfId="4498" xr:uid="{DA0C4C73-BFF3-426B-B189-022035CB667A}"/>
    <cellStyle name="Navadno 2 10 2" xfId="4499" xr:uid="{1E12C243-B79E-4816-AAA0-BCA9E4539DB3}"/>
    <cellStyle name="Navadno 2 10 2 2" xfId="4500" xr:uid="{B2C960B2-97D9-4157-B289-0CA6A5686558}"/>
    <cellStyle name="Navadno 2 10 3" xfId="22" xr:uid="{90545115-AE8C-4D58-8635-A20D71CD2A5F}"/>
    <cellStyle name="Navadno 2 10 3 2" xfId="4501" xr:uid="{FCCFC759-2BF2-459A-8885-222A17358B7E}"/>
    <cellStyle name="Navadno 2 10 4" xfId="4502" xr:uid="{B82C97F5-DB35-4618-9927-B84090629611}"/>
    <cellStyle name="Navadno 2 11" xfId="4503" xr:uid="{D15A02E1-8B21-438A-AA90-4262077144E3}"/>
    <cellStyle name="Navadno 2 11 2" xfId="4504" xr:uid="{9944CF3D-E645-4DB5-AF67-988788871310}"/>
    <cellStyle name="Navadno 2 11 2 2" xfId="4505" xr:uid="{36F3C2C0-7163-466B-B02B-C482A8518CFC}"/>
    <cellStyle name="Navadno 2 11 3" xfId="4506" xr:uid="{9B89DCEA-EF00-4E88-8257-F0E1555B045A}"/>
    <cellStyle name="Navadno 2 11 4" xfId="4507" xr:uid="{2C6C2169-2D53-4861-8CA8-05F29F7B2F40}"/>
    <cellStyle name="Navadno 2 11 5" xfId="14861" xr:uid="{70123529-6D06-4893-890A-D1B6B01C726F}"/>
    <cellStyle name="Navadno 2 12" xfId="4508" xr:uid="{928E5063-372F-4496-998E-5469BE551B08}"/>
    <cellStyle name="Navadno 2 12 2" xfId="4509" xr:uid="{4331EC83-42EC-45A2-A391-4F441A24BE51}"/>
    <cellStyle name="Navadno 2 12 2 2" xfId="4510" xr:uid="{609B2B9C-4075-4A55-87F1-94A4CADD8B4B}"/>
    <cellStyle name="Navadno 2 12 3" xfId="4511" xr:uid="{71050131-2080-455A-8963-C1E51A961E6F}"/>
    <cellStyle name="Navadno 2 12 4" xfId="4512" xr:uid="{3A9B13FE-1423-4D01-9E85-4E5C46388B0D}"/>
    <cellStyle name="Navadno 2 12 5" xfId="14862" xr:uid="{08D2E886-8009-4586-A0CA-01C9CFF92AC6}"/>
    <cellStyle name="Navadno 2 13" xfId="4513" xr:uid="{09EA9FE8-9824-45E5-B761-E4E743F2CBD2}"/>
    <cellStyle name="Navadno 2 13 2" xfId="4514" xr:uid="{11761471-F043-4C11-A610-C9EDA505921A}"/>
    <cellStyle name="Navadno 2 13 2 2" xfId="4515" xr:uid="{6136CB72-359C-4824-AD3B-88CF1EAC2709}"/>
    <cellStyle name="Navadno 2 13 3" xfId="4516" xr:uid="{352FE4D3-F409-4A10-A8A8-8FCAD83757B9}"/>
    <cellStyle name="Navadno 2 14" xfId="4517" xr:uid="{1FD20FAE-C1F1-44A2-8F57-E8BE41ECC12D}"/>
    <cellStyle name="Navadno 2 14 2" xfId="4518" xr:uid="{96CF6976-6FE1-414A-8C2A-FB9716133315}"/>
    <cellStyle name="Navadno 2 14 2 2" xfId="4519" xr:uid="{0449C9A0-31B0-4B2E-BFE4-C5066BF7CE62}"/>
    <cellStyle name="Navadno 2 14 3" xfId="4520" xr:uid="{1E86A88D-FE3F-465F-9B82-CEDDAEF03E6C}"/>
    <cellStyle name="Navadno 2 15" xfId="4521" xr:uid="{9593659A-9D02-47CF-A4DD-AD89E6B34989}"/>
    <cellStyle name="Navadno 2 15 2" xfId="4522" xr:uid="{89D8E676-81D7-492C-B885-A00B570DB319}"/>
    <cellStyle name="Navadno 2 15 2 2" xfId="4523" xr:uid="{0AB35D01-12F6-4F14-A0FA-36DE3FF6CFBB}"/>
    <cellStyle name="Navadno 2 15 3" xfId="4524" xr:uid="{70A74AFB-FE65-4EB5-8FD3-5B462363AE12}"/>
    <cellStyle name="Navadno 2 16" xfId="4525" xr:uid="{C9DA92DA-8F0B-4D14-9ED6-81A8B2FB544E}"/>
    <cellStyle name="Navadno 2 16 2" xfId="4526" xr:uid="{5C00A99A-DA98-4601-97C8-CAB4158FB057}"/>
    <cellStyle name="Navadno 2 16 2 2" xfId="4527" xr:uid="{0556979E-F384-4D6D-81CC-EA6C76746B9B}"/>
    <cellStyle name="Navadno 2 16 3" xfId="4528" xr:uid="{71361246-CE06-4491-ADF0-594DF7D91E8B}"/>
    <cellStyle name="Navadno 2 17" xfId="4529" xr:uid="{F226C191-C01B-4C35-BD9F-21FBD41BB755}"/>
    <cellStyle name="Navadno 2 17 2" xfId="4530" xr:uid="{2E437BBF-756B-49C6-9307-2EDCE8705008}"/>
    <cellStyle name="Navadno 2 17 2 2" xfId="4531" xr:uid="{77E98E57-2DF7-4A97-AA4F-F3D0648513D9}"/>
    <cellStyle name="Navadno 2 17 3" xfId="4532" xr:uid="{3C47F813-4985-4CBE-B985-B66C341034EB}"/>
    <cellStyle name="Navadno 2 18" xfId="4533" xr:uid="{386C8870-B1A1-44CD-946E-1ED70F8C40FE}"/>
    <cellStyle name="Navadno 2 18 2" xfId="4534" xr:uid="{D5446AD8-9DB1-43B3-9B29-68E9BD2306E0}"/>
    <cellStyle name="Navadno 2 18 2 2" xfId="4535" xr:uid="{51165C2B-D160-400F-B338-2279024FDAAE}"/>
    <cellStyle name="Navadno 2 18 3" xfId="4536" xr:uid="{33596189-E11E-49DA-86D4-3E1D2CE6707F}"/>
    <cellStyle name="Navadno 2 19" xfId="4537" xr:uid="{B963E2B0-D8C6-4233-9B63-A2D844C75473}"/>
    <cellStyle name="Navadno 2 19 2" xfId="4538" xr:uid="{2B71ECDA-89BC-4F8E-8BD0-CEDFBC337B27}"/>
    <cellStyle name="Navadno 2 19 2 2" xfId="4539" xr:uid="{42C402F8-3557-4696-A961-2430793993AD}"/>
    <cellStyle name="Navadno 2 19 3" xfId="4540" xr:uid="{E9B2ECC1-F7A7-494A-938B-B35ACC4C20E0}"/>
    <cellStyle name="Navadno 2 2" xfId="24" xr:uid="{CCC245AA-C6CF-4CEC-BF9E-BC8C45C9588F}"/>
    <cellStyle name="Navadno 2 2 10" xfId="4541" xr:uid="{B6751B2F-7E63-4AC3-B3CB-8965C81FCB34}"/>
    <cellStyle name="Navadno 2 2 10 2" xfId="4542" xr:uid="{5B4C30D7-BBCF-44A1-9B84-CED91DA0BA45}"/>
    <cellStyle name="Navadno 2 2 10 2 2" xfId="4543" xr:uid="{4901E8BA-0F07-4EC5-B497-652792AFC8FC}"/>
    <cellStyle name="Navadno 2 2 10 2 2 2" xfId="4544" xr:uid="{DD0E8C2A-DE21-42ED-8438-A255825924CB}"/>
    <cellStyle name="Navadno 2 2 10 2 2 2 2" xfId="4545" xr:uid="{1208C580-F6FF-4B0F-8C7A-EDEF55F01A60}"/>
    <cellStyle name="Navadno 2 2 10 2 2 3" xfId="4546" xr:uid="{D2D5946E-DB09-4370-9326-BA9975B90163}"/>
    <cellStyle name="Navadno 2 2 10 2 3" xfId="4547" xr:uid="{CF25F0C2-F1A0-4E69-8C75-061DA3F37F25}"/>
    <cellStyle name="Navadno 2 2 10 2 3 2" xfId="4548" xr:uid="{CBA7F80E-4B65-4242-86B1-E1BF5698B9C4}"/>
    <cellStyle name="Navadno 2 2 10 2 4" xfId="4549" xr:uid="{B6833C00-7928-42CA-A080-D1A5382A3F2A}"/>
    <cellStyle name="Navadno 2 2 10 3" xfId="4550" xr:uid="{B80F16FB-441C-455D-B0E5-6ED00C74A1DB}"/>
    <cellStyle name="Navadno 2 2 10 3 2" xfId="4551" xr:uid="{B40FF368-1148-424E-98D8-4A7B03E34CF1}"/>
    <cellStyle name="Navadno 2 2 10 3 2 2" xfId="4552" xr:uid="{EC91C82B-6DD7-4C21-8AE7-2E2995784A1C}"/>
    <cellStyle name="Navadno 2 2 10 3 3" xfId="4553" xr:uid="{1950715A-AB05-4BD6-92C9-E620613A058C}"/>
    <cellStyle name="Navadno 2 2 10 4" xfId="4554" xr:uid="{93CAC898-561E-45C2-8D18-6EA57EB10A7F}"/>
    <cellStyle name="Navadno 2 2 10 4 2" xfId="4555" xr:uid="{A1B981E6-BECD-4ECF-BF54-F90A6BD3C92A}"/>
    <cellStyle name="Navadno 2 2 10 5" xfId="4556" xr:uid="{AF6A6B16-D59A-4021-B2DB-57C426FEB8A0}"/>
    <cellStyle name="Navadno 2 2 11" xfId="4557" xr:uid="{154E6945-23FF-4953-AD10-45F806E9FF3B}"/>
    <cellStyle name="Navadno 2 2 11 2" xfId="4558" xr:uid="{8540DB7D-6CF0-456A-BA0F-4FC94798F33A}"/>
    <cellStyle name="Navadno 2 2 11 2 2" xfId="4559" xr:uid="{B7FD0340-8A05-4055-AADA-B2C55DACA4BA}"/>
    <cellStyle name="Navadno 2 2 11 2 2 2" xfId="4560" xr:uid="{64C5DDAD-9460-473C-867B-69994D1BC5E5}"/>
    <cellStyle name="Navadno 2 2 11 2 3" xfId="4561" xr:uid="{A8FEB659-58D8-4B55-BBAB-C987D0B2438F}"/>
    <cellStyle name="Navadno 2 2 11 3" xfId="4562" xr:uid="{9F3A4280-D1FE-413F-8FE2-499367EA9234}"/>
    <cellStyle name="Navadno 2 2 11 3 2" xfId="4563" xr:uid="{67B6C12C-C8A0-4DC1-9877-87731C583AF5}"/>
    <cellStyle name="Navadno 2 2 11 4" xfId="4564" xr:uid="{83DDFA8C-3395-461D-9AF8-3DBCF9BE53D4}"/>
    <cellStyle name="Navadno 2 2 12" xfId="4565" xr:uid="{D42F7BC6-F9FC-4C49-BB16-AB9F2539C18C}"/>
    <cellStyle name="Navadno 2 2 12 2" xfId="4566" xr:uid="{D764BDC3-53E0-4B5A-8693-7AA0218289A7}"/>
    <cellStyle name="Navadno 2 2 12 2 2" xfId="4567" xr:uid="{29AFD77D-3F8A-4B64-91E1-CA2FD80C6F44}"/>
    <cellStyle name="Navadno 2 2 12 2 2 2" xfId="4568" xr:uid="{92898700-5DE0-49BC-B09C-CB75CBE7C8B8}"/>
    <cellStyle name="Navadno 2 2 12 2 3" xfId="4569" xr:uid="{C886795B-1337-428B-97C4-9D8F18DAEB6C}"/>
    <cellStyle name="Navadno 2 2 12 3" xfId="4570" xr:uid="{BCCB9EEE-020E-4418-BFD6-0396EA14552C}"/>
    <cellStyle name="Navadno 2 2 12 3 2" xfId="4571" xr:uid="{1E07C446-0A69-426E-8DB3-21284FF14D8B}"/>
    <cellStyle name="Navadno 2 2 12 4" xfId="4572" xr:uid="{1A80A3B0-5B05-428D-A009-2226BAD1AFDD}"/>
    <cellStyle name="Navadno 2 2 13" xfId="4573" xr:uid="{002DE8B0-5430-41DE-BE47-C41967257433}"/>
    <cellStyle name="Navadno 2 2 14" xfId="4574" xr:uid="{D9B38798-9D8B-4F9D-98A9-E922065DDE95}"/>
    <cellStyle name="Navadno 2 2 14 2" xfId="4575" xr:uid="{809EE01F-83C6-461F-B591-402387980D1A}"/>
    <cellStyle name="Navadno 2 2 15" xfId="4576" xr:uid="{2EC2366F-B067-4419-A4FB-59D000915A23}"/>
    <cellStyle name="Navadno 2 2 16" xfId="14843" xr:uid="{56F04A50-1AF3-4E22-8447-1449E6E7B6B6}"/>
    <cellStyle name="Navadno 2 2 17" xfId="128" xr:uid="{BBC3E75E-470A-4FB8-ABE3-291E74270DD6}"/>
    <cellStyle name="Navadno 2 2 2" xfId="194" xr:uid="{ED951F9C-2EAC-4DBD-8FC5-82F7FD07532B}"/>
    <cellStyle name="Navadno 2 2 2 2" xfId="512" xr:uid="{3F473FE8-3A71-4E0C-9E72-9E41E4B7B432}"/>
    <cellStyle name="Navadno 2 2 2 2 2" xfId="4578" xr:uid="{EC3668E0-478C-49FC-A7FA-07B4931FE2F2}"/>
    <cellStyle name="Navadno 2 2 2 2 3" xfId="4577" xr:uid="{2FA42826-50C6-4AAA-9EFA-921FAEE69EBC}"/>
    <cellStyle name="Navadno 2 2 2 3" xfId="4579" xr:uid="{FA1DB3F5-3C18-43FA-8A5A-1D8AA3C92789}"/>
    <cellStyle name="Navadno 2 2 2 4" xfId="4580" xr:uid="{737A53EA-AE6E-49E1-9AF1-091C752E5B9C}"/>
    <cellStyle name="Navadno 2 2 2 4 2" xfId="4581" xr:uid="{1302FF5B-D59B-41BC-A94B-EABD41405AEE}"/>
    <cellStyle name="Navadno 2 2 2 4 2 2" xfId="4582" xr:uid="{9F495A27-80C7-42D5-9FAB-3836C233BF05}"/>
    <cellStyle name="Navadno 2 2 2 4 2 2 2" xfId="4583" xr:uid="{A0AD1693-1AD5-4F13-B08A-CD1674A4B633}"/>
    <cellStyle name="Navadno 2 2 2 4 2 3" xfId="4584" xr:uid="{B9D6FF4C-B182-475C-A56A-E5CD2BC9E46F}"/>
    <cellStyle name="Navadno 2 2 2 4 3" xfId="4585" xr:uid="{620554EF-6B64-4E90-B8D0-4BBD11697F6B}"/>
    <cellStyle name="Navadno 2 2 2 4 3 2" xfId="4586" xr:uid="{1AD3B69E-3A31-4BA7-B5B7-920C13CC9E48}"/>
    <cellStyle name="Navadno 2 2 2 4 4" xfId="4587" xr:uid="{2C04EF31-AE4F-44A4-9197-B6658C54A5CF}"/>
    <cellStyle name="Navadno 2 2 2 5" xfId="4588" xr:uid="{163E16FE-11A5-4743-9432-AD30A23C5247}"/>
    <cellStyle name="Navadno 2 2 2 6" xfId="14845" xr:uid="{DF049A61-D192-4CB5-AF59-86EF85018941}"/>
    <cellStyle name="Navadno 2 2 3" xfId="195" xr:uid="{0DE9E904-3FDE-4813-877D-F91E9E8BE441}"/>
    <cellStyle name="Navadno 2 2 3 10" xfId="4589" xr:uid="{EBE7A6B4-20CD-45AB-B5BF-2A2D7E7EA440}"/>
    <cellStyle name="Navadno 2 2 3 10 2" xfId="4590" xr:uid="{050230DD-8611-4C0F-A54E-E0B6BE1EAA62}"/>
    <cellStyle name="Navadno 2 2 3 10 2 2" xfId="4591" xr:uid="{4653991B-4EA2-43BE-A328-4599884907B4}"/>
    <cellStyle name="Navadno 2 2 3 10 2 2 2" xfId="4592" xr:uid="{129D16D9-86A4-46C5-AD08-FDF6F3982695}"/>
    <cellStyle name="Navadno 2 2 3 10 2 3" xfId="4593" xr:uid="{8320D5DD-5145-4995-A738-591FE3234FAB}"/>
    <cellStyle name="Navadno 2 2 3 10 3" xfId="4594" xr:uid="{93654BD1-AC5C-4CB2-AA80-E927949F5009}"/>
    <cellStyle name="Navadno 2 2 3 10 3 2" xfId="4595" xr:uid="{0F7212BB-04F6-44E5-8C5D-7DB758658A63}"/>
    <cellStyle name="Navadno 2 2 3 10 4" xfId="4596" xr:uid="{81E12B9B-EEE0-4FFB-9819-2BCEF925A2F5}"/>
    <cellStyle name="Navadno 2 2 3 11" xfId="4597" xr:uid="{0A3A98AF-DBE7-40A1-8068-2BCC27C6DCBD}"/>
    <cellStyle name="Navadno 2 2 3 11 2" xfId="4598" xr:uid="{04C3EFF2-DAF3-4808-B8B1-6EEF2D4DD65C}"/>
    <cellStyle name="Navadno 2 2 3 11 2 2" xfId="4599" xr:uid="{00F24498-E8FF-4245-9593-CD1694DDC681}"/>
    <cellStyle name="Navadno 2 2 3 11 2 2 2" xfId="4600" xr:uid="{500918D6-6485-4473-B6FD-E1914216DEB2}"/>
    <cellStyle name="Navadno 2 2 3 11 2 3" xfId="4601" xr:uid="{798F77EB-93A2-4DAD-83CA-087C8ED0CEA1}"/>
    <cellStyle name="Navadno 2 2 3 11 3" xfId="4602" xr:uid="{9BC0A5E6-59E0-4B91-A4A7-0E3648112D1A}"/>
    <cellStyle name="Navadno 2 2 3 11 3 2" xfId="4603" xr:uid="{BB0E8F8B-F180-4D09-8E8B-274671FC2F74}"/>
    <cellStyle name="Navadno 2 2 3 11 4" xfId="4604" xr:uid="{F236035F-9F32-470C-912F-402CF52BB9B1}"/>
    <cellStyle name="Navadno 2 2 3 12" xfId="4605" xr:uid="{0C37858D-922F-4ED8-8C07-0C9934E072D4}"/>
    <cellStyle name="Navadno 2 2 3 12 2" xfId="4606" xr:uid="{9AA41E8F-5C63-4BC6-9DE4-FC73DCB286E8}"/>
    <cellStyle name="Navadno 2 2 3 12 2 2" xfId="4607" xr:uid="{F201DA18-47D7-4110-B9CB-00A0C4D81A94}"/>
    <cellStyle name="Navadno 2 2 3 12 3" xfId="4608" xr:uid="{71ACB6F5-D037-4DB8-A4A2-F976427459CA}"/>
    <cellStyle name="Navadno 2 2 3 13" xfId="4609" xr:uid="{8B489923-6C3B-414A-BC66-6EBBC81246E4}"/>
    <cellStyle name="Navadno 2 2 3 13 2" xfId="4610" xr:uid="{75055791-4023-4E1B-A13E-9925AD4E01AC}"/>
    <cellStyle name="Navadno 2 2 3 14" xfId="4611" xr:uid="{FA935835-7C2B-48D2-BB3C-566C2A41F4F5}"/>
    <cellStyle name="Navadno 2 2 3 2" xfId="324" xr:uid="{223FA63B-3007-402E-8069-F7DAE6684585}"/>
    <cellStyle name="Navadno 2 2 3 2 10" xfId="4612" xr:uid="{17444A13-7DD8-471F-9142-15419058AB00}"/>
    <cellStyle name="Navadno 2 2 3 2 10 2" xfId="4613" xr:uid="{7FF88E5D-6620-4F99-9839-7753A9153492}"/>
    <cellStyle name="Navadno 2 2 3 2 10 2 2" xfId="4614" xr:uid="{15351449-8B07-4C11-8835-CFB5171776E1}"/>
    <cellStyle name="Navadno 2 2 3 2 10 3" xfId="4615" xr:uid="{BA715090-58A8-4FCE-AF8E-A174DE61FD78}"/>
    <cellStyle name="Navadno 2 2 3 2 11" xfId="4616" xr:uid="{B8667BDB-6B26-4EC2-A047-461B3F393299}"/>
    <cellStyle name="Navadno 2 2 3 2 11 2" xfId="4617" xr:uid="{B5E1DA5F-5EFC-430B-9DDA-A0BB3B1FEC8D}"/>
    <cellStyle name="Navadno 2 2 3 2 12" xfId="4618" xr:uid="{88660559-EB3C-4F4E-BCE6-E2D8B201C77B}"/>
    <cellStyle name="Navadno 2 2 3 2 2" xfId="4619" xr:uid="{E7344F2E-B2FC-4525-92E2-455AD231A5C3}"/>
    <cellStyle name="Navadno 2 2 3 2 2 10" xfId="4620" xr:uid="{0E31CB75-8FC5-4491-ABA9-222B6569D453}"/>
    <cellStyle name="Navadno 2 2 3 2 2 10 2" xfId="4621" xr:uid="{42BBBC5F-7DB1-45EC-906B-C243C00172A2}"/>
    <cellStyle name="Navadno 2 2 3 2 2 11" xfId="4622" xr:uid="{85041779-030F-42E2-B889-BEE28D5AB775}"/>
    <cellStyle name="Navadno 2 2 3 2 2 2" xfId="4623" xr:uid="{68F2AA6C-4303-408B-9ACD-14F274E49696}"/>
    <cellStyle name="Navadno 2 2 3 2 2 2 2" xfId="4624" xr:uid="{A8DBDB2A-0B62-493F-82A4-F39334B8FB68}"/>
    <cellStyle name="Navadno 2 2 3 2 2 2 2 2" xfId="4625" xr:uid="{D51E8995-6523-4911-9479-1513CA9508FE}"/>
    <cellStyle name="Navadno 2 2 3 2 2 2 2 2 2" xfId="4626" xr:uid="{7EEFD498-5183-4E34-8FDE-57CA98E27E59}"/>
    <cellStyle name="Navadno 2 2 3 2 2 2 2 3" xfId="4627" xr:uid="{D649FA47-B98C-49AC-98C3-2DCAB57C4BCA}"/>
    <cellStyle name="Navadno 2 2 3 2 2 2 3" xfId="4628" xr:uid="{0495CB5E-4B36-442E-A2D1-3502F14F34C2}"/>
    <cellStyle name="Navadno 2 2 3 2 2 2 3 2" xfId="4629" xr:uid="{3A990120-01D7-4CA5-A060-7A7DD21678A4}"/>
    <cellStyle name="Navadno 2 2 3 2 2 2 4" xfId="4630" xr:uid="{C6DD7DE2-78FE-4154-9BA6-2F8C2ACB575B}"/>
    <cellStyle name="Navadno 2 2 3 2 2 3" xfId="4631" xr:uid="{49B8E428-D151-43E9-B8FB-CBD952D0D643}"/>
    <cellStyle name="Navadno 2 2 3 2 2 3 2" xfId="4632" xr:uid="{FC2D2D45-C20A-4392-BD7E-BD6B5925D408}"/>
    <cellStyle name="Navadno 2 2 3 2 2 3 2 2" xfId="4633" xr:uid="{BAA60417-3A10-45D4-B957-9006F30EC3CC}"/>
    <cellStyle name="Navadno 2 2 3 2 2 3 2 2 2" xfId="4634" xr:uid="{9EE0F157-E10F-466F-95CE-DD32C26011EF}"/>
    <cellStyle name="Navadno 2 2 3 2 2 3 2 3" xfId="4635" xr:uid="{FD34D9FC-7B1F-47BA-899F-008A316BBEAD}"/>
    <cellStyle name="Navadno 2 2 3 2 2 3 3" xfId="4636" xr:uid="{A8F07BD8-3DA1-4CAB-9B70-4DA7A9B8C1FC}"/>
    <cellStyle name="Navadno 2 2 3 2 2 3 3 2" xfId="4637" xr:uid="{60A57913-E038-4B82-B7F1-256D93FF404E}"/>
    <cellStyle name="Navadno 2 2 3 2 2 3 4" xfId="4638" xr:uid="{E695A136-7812-4E32-AB02-6553A18905F4}"/>
    <cellStyle name="Navadno 2 2 3 2 2 4" xfId="4639" xr:uid="{9C381AA2-A385-4F98-88CF-DC65DD76A44C}"/>
    <cellStyle name="Navadno 2 2 3 2 2 4 2" xfId="4640" xr:uid="{D5250FBF-A9FF-4F0A-989F-570076199227}"/>
    <cellStyle name="Navadno 2 2 3 2 2 4 2 2" xfId="4641" xr:uid="{6BD3B6FF-26A4-4F2B-AE6E-91F0774C84CE}"/>
    <cellStyle name="Navadno 2 2 3 2 2 4 2 2 2" xfId="4642" xr:uid="{2C8EBDE9-A1C3-4CF0-9FD3-7BAD1653DA32}"/>
    <cellStyle name="Navadno 2 2 3 2 2 4 2 3" xfId="4643" xr:uid="{BB1D1521-C1E9-4450-BE30-5194F04AE884}"/>
    <cellStyle name="Navadno 2 2 3 2 2 4 3" xfId="4644" xr:uid="{C855FED3-7F85-4350-8FA1-504FCCBECC12}"/>
    <cellStyle name="Navadno 2 2 3 2 2 4 3 2" xfId="4645" xr:uid="{427EF30E-D949-48E0-833B-0F78AA0757C0}"/>
    <cellStyle name="Navadno 2 2 3 2 2 4 4" xfId="4646" xr:uid="{A132B43C-8586-44D6-B6C5-B4BA7CA7CFC0}"/>
    <cellStyle name="Navadno 2 2 3 2 2 5" xfId="4647" xr:uid="{7D91566D-83CE-4D5A-AA1A-5250297B7398}"/>
    <cellStyle name="Navadno 2 2 3 2 2 5 2" xfId="4648" xr:uid="{DBD53903-96D6-4BF4-8C33-63579CE0CB16}"/>
    <cellStyle name="Navadno 2 2 3 2 2 5 2 2" xfId="4649" xr:uid="{014C5240-6A19-4ADE-86B8-43A73E5E37B5}"/>
    <cellStyle name="Navadno 2 2 3 2 2 5 2 2 2" xfId="4650" xr:uid="{164EB46A-5783-4DAC-9B8B-9DD6C67A4379}"/>
    <cellStyle name="Navadno 2 2 3 2 2 5 2 3" xfId="4651" xr:uid="{B7EC04C2-01A2-40A5-9711-D55CDCC0943A}"/>
    <cellStyle name="Navadno 2 2 3 2 2 5 3" xfId="4652" xr:uid="{412512F4-2B8F-4FF9-B717-EF340AAF3441}"/>
    <cellStyle name="Navadno 2 2 3 2 2 5 3 2" xfId="4653" xr:uid="{2EB78C21-68E3-423A-809A-A26E034867C1}"/>
    <cellStyle name="Navadno 2 2 3 2 2 5 4" xfId="4654" xr:uid="{95273865-D8AE-4DC8-8DF2-AC3A1950110C}"/>
    <cellStyle name="Navadno 2 2 3 2 2 6" xfId="4655" xr:uid="{21D73EDF-FEFF-49D5-BF1F-9CD08163BAB5}"/>
    <cellStyle name="Navadno 2 2 3 2 2 6 2" xfId="4656" xr:uid="{D528E415-8B3C-4519-B8CA-388764DA4BF6}"/>
    <cellStyle name="Navadno 2 2 3 2 2 6 2 2" xfId="4657" xr:uid="{0DF74F6D-C174-4F52-A076-AD420F2A7B08}"/>
    <cellStyle name="Navadno 2 2 3 2 2 6 2 2 2" xfId="4658" xr:uid="{C2A5F647-3344-4C81-8C13-DE1680813A45}"/>
    <cellStyle name="Navadno 2 2 3 2 2 6 2 3" xfId="4659" xr:uid="{8FDD5751-18CE-4D33-B132-CD101718EE72}"/>
    <cellStyle name="Navadno 2 2 3 2 2 6 3" xfId="4660" xr:uid="{9FCDF91B-DA9E-4BD3-B8BD-161142393B15}"/>
    <cellStyle name="Navadno 2 2 3 2 2 6 3 2" xfId="4661" xr:uid="{2040A62C-1774-4B47-A72E-B8DA1BF0D12D}"/>
    <cellStyle name="Navadno 2 2 3 2 2 6 4" xfId="4662" xr:uid="{744F91B0-D245-4DA2-823F-7FD1F7FE280C}"/>
    <cellStyle name="Navadno 2 2 3 2 2 7" xfId="4663" xr:uid="{7B71AE83-81B6-4FCC-A5CC-80B227F24C58}"/>
    <cellStyle name="Navadno 2 2 3 2 2 7 2" xfId="4664" xr:uid="{79E5CB45-B0E6-4B20-AB5B-502D3E797933}"/>
    <cellStyle name="Navadno 2 2 3 2 2 7 2 2" xfId="4665" xr:uid="{E902F478-5882-40C3-87FA-76494580E61C}"/>
    <cellStyle name="Navadno 2 2 3 2 2 7 2 2 2" xfId="4666" xr:uid="{B610DE11-6FB1-43D8-B124-BA0A1A5A8C40}"/>
    <cellStyle name="Navadno 2 2 3 2 2 7 2 3" xfId="4667" xr:uid="{A9FC822E-FEB4-44DF-BBF1-A0B25B36B7B7}"/>
    <cellStyle name="Navadno 2 2 3 2 2 7 3" xfId="4668" xr:uid="{67595CBC-C927-4D4B-B9D3-CECDE333F639}"/>
    <cellStyle name="Navadno 2 2 3 2 2 7 3 2" xfId="4669" xr:uid="{00C1C365-CA3C-450E-B018-92E649D4ACEA}"/>
    <cellStyle name="Navadno 2 2 3 2 2 7 4" xfId="4670" xr:uid="{698A9261-D177-43C2-BC24-83ADA2EAA78E}"/>
    <cellStyle name="Navadno 2 2 3 2 2 8" xfId="4671" xr:uid="{B865ED18-1D7B-4E6E-A1DB-3D3513951E6C}"/>
    <cellStyle name="Navadno 2 2 3 2 2 8 2" xfId="4672" xr:uid="{477D1624-1C72-4841-96C3-3E2B946D87EE}"/>
    <cellStyle name="Navadno 2 2 3 2 2 8 2 2" xfId="4673" xr:uid="{02F9930B-9253-4C0B-9A95-D42A2842353E}"/>
    <cellStyle name="Navadno 2 2 3 2 2 8 2 2 2" xfId="4674" xr:uid="{42088D3E-BE29-4A78-BEB1-A32F5DA3698D}"/>
    <cellStyle name="Navadno 2 2 3 2 2 8 2 3" xfId="4675" xr:uid="{85DDD59C-7953-4F8F-83D4-92EBE4B960FD}"/>
    <cellStyle name="Navadno 2 2 3 2 2 8 3" xfId="4676" xr:uid="{EE572442-1B53-41EA-8FAC-124E3F02F5A3}"/>
    <cellStyle name="Navadno 2 2 3 2 2 8 3 2" xfId="4677" xr:uid="{2F88A7CF-5AC3-4810-B9AF-C8D318E90A54}"/>
    <cellStyle name="Navadno 2 2 3 2 2 8 4" xfId="4678" xr:uid="{CA1E8274-2C03-47F1-BFA0-A1D7B6D3C35B}"/>
    <cellStyle name="Navadno 2 2 3 2 2 9" xfId="4679" xr:uid="{36C00D50-A4BE-4100-86FA-BA07725840A0}"/>
    <cellStyle name="Navadno 2 2 3 2 2 9 2" xfId="4680" xr:uid="{20494CF7-58BD-4BEF-A836-AF768A843691}"/>
    <cellStyle name="Navadno 2 2 3 2 2 9 2 2" xfId="4681" xr:uid="{9F88C45D-D6FF-41D4-AE13-196D29914C53}"/>
    <cellStyle name="Navadno 2 2 3 2 2 9 3" xfId="4682" xr:uid="{780954DE-B7B4-4CF6-BE03-90D4246331CB}"/>
    <cellStyle name="Navadno 2 2 3 2 3" xfId="4683" xr:uid="{D9B22DB5-296C-4FAB-8D3C-DD05B6D6BD30}"/>
    <cellStyle name="Navadno 2 2 3 2 3 2" xfId="4684" xr:uid="{BCB01F1A-0FCB-43EC-8620-95776452A06F}"/>
    <cellStyle name="Navadno 2 2 3 2 3 2 2" xfId="4685" xr:uid="{855DC443-7E7B-4F67-A002-A5A79AC0EED7}"/>
    <cellStyle name="Navadno 2 2 3 2 3 2 2 2" xfId="4686" xr:uid="{AF92F249-40E0-48F9-AD05-868576C8F0B6}"/>
    <cellStyle name="Navadno 2 2 3 2 3 2 3" xfId="4687" xr:uid="{26EA6EAD-04B5-4142-B5B0-32DA56D3ABAE}"/>
    <cellStyle name="Navadno 2 2 3 2 3 3" xfId="4688" xr:uid="{BD372009-1B8C-492E-A7D0-BDD74C8A5F8D}"/>
    <cellStyle name="Navadno 2 2 3 2 3 3 2" xfId="4689" xr:uid="{DD8EA07C-F44B-4FCF-B7C3-83FF10DF14A8}"/>
    <cellStyle name="Navadno 2 2 3 2 3 4" xfId="4690" xr:uid="{A1016F80-34AE-4BDB-B381-9A3BCBAD1504}"/>
    <cellStyle name="Navadno 2 2 3 2 4" xfId="4691" xr:uid="{18AF27B2-DA28-4E48-9249-70C670D2D9AE}"/>
    <cellStyle name="Navadno 2 2 3 2 4 2" xfId="4692" xr:uid="{2FF26242-FDF7-47AC-BE6A-3E9548DF0D55}"/>
    <cellStyle name="Navadno 2 2 3 2 4 2 2" xfId="4693" xr:uid="{47F813CC-14E5-4238-AF7C-3298BF21F777}"/>
    <cellStyle name="Navadno 2 2 3 2 4 2 2 2" xfId="4694" xr:uid="{4A66FDD5-0ED6-4D2B-A3E7-9F146C851DA4}"/>
    <cellStyle name="Navadno 2 2 3 2 4 2 3" xfId="4695" xr:uid="{2CEA811E-62CD-4818-A777-BBCCBD25036D}"/>
    <cellStyle name="Navadno 2 2 3 2 4 3" xfId="4696" xr:uid="{0AE8444C-2B65-4F83-8B3D-61E9EC011390}"/>
    <cellStyle name="Navadno 2 2 3 2 4 3 2" xfId="4697" xr:uid="{C76B63D0-3665-4FF3-8976-74C6CE458BC5}"/>
    <cellStyle name="Navadno 2 2 3 2 4 4" xfId="4698" xr:uid="{323CB7F8-4FA0-4CC6-B383-F95ADA84540D}"/>
    <cellStyle name="Navadno 2 2 3 2 5" xfId="4699" xr:uid="{C0096BE3-8D9C-4067-A5D3-201D7639FE85}"/>
    <cellStyle name="Navadno 2 2 3 2 5 2" xfId="4700" xr:uid="{8EF86959-25A4-463D-93F6-715C02F30D83}"/>
    <cellStyle name="Navadno 2 2 3 2 5 2 2" xfId="4701" xr:uid="{190F85E6-9DE3-4A1A-BC64-87974B977F7E}"/>
    <cellStyle name="Navadno 2 2 3 2 5 2 2 2" xfId="4702" xr:uid="{0530AA69-6BE3-467E-B54B-653317CDBAD1}"/>
    <cellStyle name="Navadno 2 2 3 2 5 2 3" xfId="4703" xr:uid="{4F1538BB-48C1-403D-8E20-92B102FA5435}"/>
    <cellStyle name="Navadno 2 2 3 2 5 3" xfId="4704" xr:uid="{12C3F646-8025-4127-975B-0F4C56343EB6}"/>
    <cellStyle name="Navadno 2 2 3 2 5 3 2" xfId="4705" xr:uid="{70246ACC-6C32-4183-96C5-B4E8C9AD8CFF}"/>
    <cellStyle name="Navadno 2 2 3 2 5 4" xfId="4706" xr:uid="{12F55A5C-ECA6-4686-81BF-E3BB16C570C6}"/>
    <cellStyle name="Navadno 2 2 3 2 6" xfId="4707" xr:uid="{35BC1E44-9A6A-47A3-A5CE-5AC9FF296201}"/>
    <cellStyle name="Navadno 2 2 3 2 6 2" xfId="4708" xr:uid="{C653AE32-C485-4A5A-BE06-B95662657361}"/>
    <cellStyle name="Navadno 2 2 3 2 6 2 2" xfId="4709" xr:uid="{83E7171F-9CCC-45DE-8C0A-400EB1FE281E}"/>
    <cellStyle name="Navadno 2 2 3 2 6 2 2 2" xfId="4710" xr:uid="{5396EAA2-F8AF-4B46-9472-66334DB5964B}"/>
    <cellStyle name="Navadno 2 2 3 2 6 2 3" xfId="4711" xr:uid="{C5832966-75FE-4AC0-885B-5F66E537F07B}"/>
    <cellStyle name="Navadno 2 2 3 2 6 3" xfId="4712" xr:uid="{A92A8A18-94C8-43A0-B3B6-CEADE2BA5CC6}"/>
    <cellStyle name="Navadno 2 2 3 2 6 3 2" xfId="4713" xr:uid="{C0AFFB62-11FF-4DC7-A8EA-97D7559D24BE}"/>
    <cellStyle name="Navadno 2 2 3 2 6 4" xfId="4714" xr:uid="{8F8489E9-0210-4AEA-9553-4414F2B9DBBA}"/>
    <cellStyle name="Navadno 2 2 3 2 7" xfId="4715" xr:uid="{8BF87562-09DD-49E3-A04C-BE6179842B93}"/>
    <cellStyle name="Navadno 2 2 3 2 7 2" xfId="4716" xr:uid="{F750F3EB-F1B6-41F2-9905-DE1A366370F9}"/>
    <cellStyle name="Navadno 2 2 3 2 7 2 2" xfId="4717" xr:uid="{B45BF213-0B6A-4831-A627-95E5BAA26BFA}"/>
    <cellStyle name="Navadno 2 2 3 2 7 2 2 2" xfId="4718" xr:uid="{B295F91B-4DB4-4FB3-A8A6-057F3C064B83}"/>
    <cellStyle name="Navadno 2 2 3 2 7 2 3" xfId="4719" xr:uid="{9E6905E5-E0C9-42CF-8634-80DA49573774}"/>
    <cellStyle name="Navadno 2 2 3 2 7 3" xfId="4720" xr:uid="{9C33BA42-217D-43BE-B9DE-502D5CB6CA23}"/>
    <cellStyle name="Navadno 2 2 3 2 7 3 2" xfId="4721" xr:uid="{3E751311-3557-49D2-8027-899799578400}"/>
    <cellStyle name="Navadno 2 2 3 2 7 4" xfId="4722" xr:uid="{DCADB21C-0CD0-47D7-B7F3-F478826ABB9A}"/>
    <cellStyle name="Navadno 2 2 3 2 8" xfId="4723" xr:uid="{D7AA08FA-8A74-4A97-A5EE-76DF893F2B8A}"/>
    <cellStyle name="Navadno 2 2 3 2 8 2" xfId="4724" xr:uid="{D7668641-F505-429E-8337-92754B66548F}"/>
    <cellStyle name="Navadno 2 2 3 2 8 2 2" xfId="4725" xr:uid="{2B1C6B0C-8E86-4F82-8A24-3106264C1396}"/>
    <cellStyle name="Navadno 2 2 3 2 8 2 2 2" xfId="4726" xr:uid="{27A72B93-D5B8-44F1-BB58-268D4FECA9C4}"/>
    <cellStyle name="Navadno 2 2 3 2 8 2 3" xfId="4727" xr:uid="{0D167E65-588C-403F-9BEB-3F8D9C701235}"/>
    <cellStyle name="Navadno 2 2 3 2 8 3" xfId="4728" xr:uid="{DBFADD2D-7546-423C-81FD-0B2FE5F0D68A}"/>
    <cellStyle name="Navadno 2 2 3 2 8 3 2" xfId="4729" xr:uid="{85BBE1EB-1D03-47D7-8FB8-C20E5AE8AC53}"/>
    <cellStyle name="Navadno 2 2 3 2 8 4" xfId="4730" xr:uid="{D195BFED-F2D9-4A67-B03F-47FC85AA22DA}"/>
    <cellStyle name="Navadno 2 2 3 2 9" xfId="4731" xr:uid="{628EE6BE-202E-4E27-99DC-9E48841A7D05}"/>
    <cellStyle name="Navadno 2 2 3 2 9 2" xfId="4732" xr:uid="{B8B1FAC5-1D14-4505-8C75-7D066E6161E3}"/>
    <cellStyle name="Navadno 2 2 3 2 9 2 2" xfId="4733" xr:uid="{E763D0CA-C845-4EE6-9D96-6A5A7A2D970F}"/>
    <cellStyle name="Navadno 2 2 3 2 9 2 2 2" xfId="4734" xr:uid="{1BF6D023-7272-44AD-A266-BA8F36F76B5F}"/>
    <cellStyle name="Navadno 2 2 3 2 9 2 3" xfId="4735" xr:uid="{6C818768-E062-41BE-8FDE-0CBF2FAD1AE1}"/>
    <cellStyle name="Navadno 2 2 3 2 9 3" xfId="4736" xr:uid="{9DDD479D-63CA-492E-842A-3F793DE4A14B}"/>
    <cellStyle name="Navadno 2 2 3 2 9 3 2" xfId="4737" xr:uid="{E671799E-13AF-4290-9C93-81005C74A1A9}"/>
    <cellStyle name="Navadno 2 2 3 2 9 4" xfId="4738" xr:uid="{EBAEBA0A-4A6A-4630-8CE8-9C2FBD310CEF}"/>
    <cellStyle name="Navadno 2 2 3 3" xfId="4739" xr:uid="{C0F86B9B-9F11-4A58-9DDA-F154B25DF595}"/>
    <cellStyle name="Navadno 2 2 3 3 10" xfId="4740" xr:uid="{F7D3F3A5-4BC7-4790-9363-EC3BA4AFC37A}"/>
    <cellStyle name="Navadno 2 2 3 3 10 2" xfId="4741" xr:uid="{DB1F222C-CC05-45A7-A4FE-0FA7A0527326}"/>
    <cellStyle name="Navadno 2 2 3 3 11" xfId="4742" xr:uid="{AD69455C-26D8-43D0-997F-631EA50CB70E}"/>
    <cellStyle name="Navadno 2 2 3 3 2" xfId="4743" xr:uid="{425F6715-22AF-4A8A-B8AB-EA86B8D0E1C3}"/>
    <cellStyle name="Navadno 2 2 3 3 2 2" xfId="4744" xr:uid="{74CDC75F-D2F1-4267-8E9B-6B7831D42C0C}"/>
    <cellStyle name="Navadno 2 2 3 3 2 2 2" xfId="4745" xr:uid="{FF4A8FC2-7959-4764-9EAA-E82A6290FDE2}"/>
    <cellStyle name="Navadno 2 2 3 3 2 2 2 2" xfId="4746" xr:uid="{C3159F85-FF17-4E16-8E95-1D58088B41A9}"/>
    <cellStyle name="Navadno 2 2 3 3 2 2 3" xfId="4747" xr:uid="{8F235E0D-B83C-418F-A898-FA09CD5DCECB}"/>
    <cellStyle name="Navadno 2 2 3 3 2 3" xfId="4748" xr:uid="{71ABBDCB-EB33-4CD4-9060-4148983405A8}"/>
    <cellStyle name="Navadno 2 2 3 3 2 3 2" xfId="4749" xr:uid="{C99F11D7-6D29-4272-9DE5-47EC061EB738}"/>
    <cellStyle name="Navadno 2 2 3 3 2 4" xfId="4750" xr:uid="{A182847A-D717-4B2A-8697-9A7304C17EB8}"/>
    <cellStyle name="Navadno 2 2 3 3 3" xfId="4751" xr:uid="{F73003D9-AE0F-41F1-9B1E-DA712025D794}"/>
    <cellStyle name="Navadno 2 2 3 3 3 2" xfId="4752" xr:uid="{581F56A5-BFF2-4744-B220-A06612A31F04}"/>
    <cellStyle name="Navadno 2 2 3 3 3 2 2" xfId="4753" xr:uid="{CD48A21E-BC2E-4B4C-9262-1F7400E1FBDF}"/>
    <cellStyle name="Navadno 2 2 3 3 3 2 2 2" xfId="4754" xr:uid="{F55AA407-2713-435E-944C-46C295FBFC67}"/>
    <cellStyle name="Navadno 2 2 3 3 3 2 3" xfId="4755" xr:uid="{9F35303B-9FE0-415F-8C90-56A899C4AFB0}"/>
    <cellStyle name="Navadno 2 2 3 3 3 3" xfId="4756" xr:uid="{5F11CF03-F529-48AC-A21B-2B1974C6DABF}"/>
    <cellStyle name="Navadno 2 2 3 3 3 3 2" xfId="4757" xr:uid="{6F4AFFA2-AEA0-4FF0-8319-997D4ABD7C83}"/>
    <cellStyle name="Navadno 2 2 3 3 3 4" xfId="4758" xr:uid="{C5050C1B-C62E-46F2-A648-0B4DBA1555CA}"/>
    <cellStyle name="Navadno 2 2 3 3 4" xfId="4759" xr:uid="{842266B9-0C44-4F7E-A276-E9A7F1D08FF8}"/>
    <cellStyle name="Navadno 2 2 3 3 4 2" xfId="4760" xr:uid="{1FE2B635-AF0D-4793-A8F0-2255A2648583}"/>
    <cellStyle name="Navadno 2 2 3 3 4 2 2" xfId="4761" xr:uid="{9FAF1193-9225-49D2-8767-E388CA1183E6}"/>
    <cellStyle name="Navadno 2 2 3 3 4 2 2 2" xfId="4762" xr:uid="{A7BBF3C2-707F-4F58-A2D7-A94D0A7CC0A2}"/>
    <cellStyle name="Navadno 2 2 3 3 4 2 3" xfId="4763" xr:uid="{D76146EC-DFC8-495F-9914-9F18AE2CA8C8}"/>
    <cellStyle name="Navadno 2 2 3 3 4 3" xfId="4764" xr:uid="{7E5148A6-8771-4615-AA1E-8FB5E7104D9B}"/>
    <cellStyle name="Navadno 2 2 3 3 4 3 2" xfId="4765" xr:uid="{EB2BC3BC-7921-4DC3-8064-C67EFD80F4F2}"/>
    <cellStyle name="Navadno 2 2 3 3 4 4" xfId="4766" xr:uid="{EC4C6D40-C17E-44B1-B0ED-00C6AF068A4F}"/>
    <cellStyle name="Navadno 2 2 3 3 5" xfId="4767" xr:uid="{B76B4AB2-AF30-4932-8FD6-3FE57B03E7A9}"/>
    <cellStyle name="Navadno 2 2 3 3 5 2" xfId="4768" xr:uid="{EEF0F4E3-32D3-437F-B53C-3F8801728CCF}"/>
    <cellStyle name="Navadno 2 2 3 3 5 2 2" xfId="4769" xr:uid="{7F86744B-9721-4563-8E59-70271EFA72A9}"/>
    <cellStyle name="Navadno 2 2 3 3 5 2 2 2" xfId="4770" xr:uid="{758688DB-5978-4C75-8386-85A045AE188A}"/>
    <cellStyle name="Navadno 2 2 3 3 5 2 3" xfId="4771" xr:uid="{D261D6B8-91E7-4FF1-ADB4-726662120AF6}"/>
    <cellStyle name="Navadno 2 2 3 3 5 3" xfId="4772" xr:uid="{6DC537F4-3B9D-4202-BFE6-1C34D02C89A1}"/>
    <cellStyle name="Navadno 2 2 3 3 5 3 2" xfId="4773" xr:uid="{7C291D3D-0CD6-4A79-A636-4ACFF49F7725}"/>
    <cellStyle name="Navadno 2 2 3 3 5 4" xfId="4774" xr:uid="{E7092F41-BDE6-493D-96CD-FB8A5B2C79ED}"/>
    <cellStyle name="Navadno 2 2 3 3 6" xfId="4775" xr:uid="{C240E9D5-949A-4DFC-B3E5-5B42DF12F6AF}"/>
    <cellStyle name="Navadno 2 2 3 3 6 2" xfId="4776" xr:uid="{459F50E0-7698-4F45-8BBC-F3D577DF3165}"/>
    <cellStyle name="Navadno 2 2 3 3 6 2 2" xfId="4777" xr:uid="{BBE4B7A1-7F5C-4D1F-9C1B-7EB0E0C2A745}"/>
    <cellStyle name="Navadno 2 2 3 3 6 2 2 2" xfId="4778" xr:uid="{0A700428-0A89-41DF-A5BE-ECF63EB20F48}"/>
    <cellStyle name="Navadno 2 2 3 3 6 2 3" xfId="4779" xr:uid="{AE5DA0C5-5891-4903-A4A7-0DBDB8EDA920}"/>
    <cellStyle name="Navadno 2 2 3 3 6 3" xfId="4780" xr:uid="{CC989D72-AE1B-4BEB-AFEC-89497BFF1092}"/>
    <cellStyle name="Navadno 2 2 3 3 6 3 2" xfId="4781" xr:uid="{178CA49F-D609-40F0-A72B-6ACE76B9F2BE}"/>
    <cellStyle name="Navadno 2 2 3 3 6 4" xfId="4782" xr:uid="{D010D374-AF0E-47D9-9886-CE54466A7B40}"/>
    <cellStyle name="Navadno 2 2 3 3 7" xfId="4783" xr:uid="{374E6D11-622D-42B4-BFBB-3778AB223B0A}"/>
    <cellStyle name="Navadno 2 2 3 3 7 2" xfId="4784" xr:uid="{87269243-16ED-434D-94CA-3DEFB70FEB08}"/>
    <cellStyle name="Navadno 2 2 3 3 7 2 2" xfId="4785" xr:uid="{4159CD68-3148-475A-8443-4F9A2A9D4A70}"/>
    <cellStyle name="Navadno 2 2 3 3 7 2 2 2" xfId="4786" xr:uid="{DEE1CBC7-4ABD-4B88-8FE6-16B7CF7608B0}"/>
    <cellStyle name="Navadno 2 2 3 3 7 2 3" xfId="4787" xr:uid="{5A5BC2C8-0BCC-46F6-90E0-D606F91DF8AA}"/>
    <cellStyle name="Navadno 2 2 3 3 7 3" xfId="4788" xr:uid="{043F5EA6-2172-4254-9863-F28108932E28}"/>
    <cellStyle name="Navadno 2 2 3 3 7 3 2" xfId="4789" xr:uid="{4B580060-EE31-4422-819C-5AE9016D9E36}"/>
    <cellStyle name="Navadno 2 2 3 3 7 4" xfId="4790" xr:uid="{5EC64DEF-B85A-4A47-8A72-3C62D54B268D}"/>
    <cellStyle name="Navadno 2 2 3 3 8" xfId="4791" xr:uid="{7D064711-316B-46C5-9923-D8FFCA845FFE}"/>
    <cellStyle name="Navadno 2 2 3 3 8 2" xfId="4792" xr:uid="{8175FFBD-2979-4A96-BFCE-57651F969611}"/>
    <cellStyle name="Navadno 2 2 3 3 8 2 2" xfId="4793" xr:uid="{E37C0C13-9EEC-4832-AD3E-E06CEA43091C}"/>
    <cellStyle name="Navadno 2 2 3 3 8 2 2 2" xfId="4794" xr:uid="{10D7F0CE-D445-4B12-BDBD-A7880832E1A3}"/>
    <cellStyle name="Navadno 2 2 3 3 8 2 3" xfId="4795" xr:uid="{463C2BFB-1FC7-48B5-BB0C-E7BA9A050044}"/>
    <cellStyle name="Navadno 2 2 3 3 8 3" xfId="4796" xr:uid="{1474EF0E-77FE-447A-B917-0E8D73F8211E}"/>
    <cellStyle name="Navadno 2 2 3 3 8 3 2" xfId="4797" xr:uid="{FFD6EDF0-7961-4440-BC24-1E12468D1596}"/>
    <cellStyle name="Navadno 2 2 3 3 8 4" xfId="4798" xr:uid="{F47C91C2-7B77-4BD9-95F2-ED50EF7D466C}"/>
    <cellStyle name="Navadno 2 2 3 3 9" xfId="4799" xr:uid="{7FFE3B74-D7ED-40EA-AC05-39CD51F45946}"/>
    <cellStyle name="Navadno 2 2 3 3 9 2" xfId="4800" xr:uid="{5586581A-4726-4437-9D23-385873D7706D}"/>
    <cellStyle name="Navadno 2 2 3 3 9 2 2" xfId="4801" xr:uid="{351A9290-21F2-4702-890F-8B55300CAAD9}"/>
    <cellStyle name="Navadno 2 2 3 3 9 3" xfId="4802" xr:uid="{8E57B9F9-E60D-486A-992A-20A3E9C00FFA}"/>
    <cellStyle name="Navadno 2 2 3 4" xfId="4803" xr:uid="{0CD74339-5147-4166-981A-1745D05FBB34}"/>
    <cellStyle name="Navadno 2 2 3 4 2" xfId="4804" xr:uid="{9103287E-3687-4797-B164-2E693E8478F2}"/>
    <cellStyle name="Navadno 2 2 3 4 2 2" xfId="4805" xr:uid="{7A0B5769-EBD0-4CD7-91CF-BF40E225CEC0}"/>
    <cellStyle name="Navadno 2 2 3 4 2 2 2" xfId="4806" xr:uid="{A82EB368-8B87-4DEA-A604-43B9C51F844A}"/>
    <cellStyle name="Navadno 2 2 3 4 2 3" xfId="4807" xr:uid="{0FF25DDD-8EC1-4F65-839D-400F62B1BA2E}"/>
    <cellStyle name="Navadno 2 2 3 4 3" xfId="4808" xr:uid="{03569B10-340C-48AB-AEB1-B1A61F773F38}"/>
    <cellStyle name="Navadno 2 2 3 4 3 2" xfId="4809" xr:uid="{19F54274-F7FB-4AF9-BBE4-33EFDD21222F}"/>
    <cellStyle name="Navadno 2 2 3 4 4" xfId="4810" xr:uid="{AA8528F2-0967-4452-88EF-9D28CADC75EF}"/>
    <cellStyle name="Navadno 2 2 3 5" xfId="4811" xr:uid="{CCF0C49C-2E74-4908-9879-DC9DBC4B2392}"/>
    <cellStyle name="Navadno 2 2 3 5 2" xfId="4812" xr:uid="{718BDC41-D1C0-468C-88D6-90F1451449C5}"/>
    <cellStyle name="Navadno 2 2 3 5 2 2" xfId="4813" xr:uid="{FD83A355-C9AD-4844-94FC-571892A40628}"/>
    <cellStyle name="Navadno 2 2 3 5 2 2 2" xfId="4814" xr:uid="{126E6B4C-221D-4567-94D0-9A30ABB4C07C}"/>
    <cellStyle name="Navadno 2 2 3 5 2 3" xfId="4815" xr:uid="{85F86C71-A807-49CE-9A0E-CC9E5A1D70B0}"/>
    <cellStyle name="Navadno 2 2 3 5 3" xfId="4816" xr:uid="{9A1BA3C0-F0F2-427D-BD27-937F25E983B6}"/>
    <cellStyle name="Navadno 2 2 3 5 3 2" xfId="4817" xr:uid="{9A8C7B0C-B18B-4DF4-A171-77511A2AABD8}"/>
    <cellStyle name="Navadno 2 2 3 5 4" xfId="4818" xr:uid="{D8E6330B-BA07-4411-91BE-0AA026F6F3EC}"/>
    <cellStyle name="Navadno 2 2 3 6" xfId="4819" xr:uid="{4E3DA29D-D220-444F-B756-0810F8994A8E}"/>
    <cellStyle name="Navadno 2 2 3 6 2" xfId="4820" xr:uid="{7210B58B-3785-4307-B2B8-9354628A7978}"/>
    <cellStyle name="Navadno 2 2 3 6 2 2" xfId="4821" xr:uid="{DE5CD75E-897D-4689-B272-513ECD6A8835}"/>
    <cellStyle name="Navadno 2 2 3 6 2 2 2" xfId="4822" xr:uid="{305AB9DD-487E-4AAD-94E7-B60549787539}"/>
    <cellStyle name="Navadno 2 2 3 6 2 3" xfId="4823" xr:uid="{233269DF-DEBF-4969-ABC3-3EBE038C165D}"/>
    <cellStyle name="Navadno 2 2 3 6 3" xfId="4824" xr:uid="{F68D60F4-B2E3-4D91-8C59-5B9FBC67F953}"/>
    <cellStyle name="Navadno 2 2 3 6 3 2" xfId="4825" xr:uid="{F2937339-2D5C-4216-B3DD-C23B951441A0}"/>
    <cellStyle name="Navadno 2 2 3 6 4" xfId="4826" xr:uid="{3BEA3912-416F-457A-9BCA-90637A2E9CCC}"/>
    <cellStyle name="Navadno 2 2 3 7" xfId="4827" xr:uid="{9294F25F-5A88-4C3F-A79A-D38A70CC6911}"/>
    <cellStyle name="Navadno 2 2 3 7 2" xfId="4828" xr:uid="{79B3BC99-D14F-434E-87E5-6E1FF4BD587B}"/>
    <cellStyle name="Navadno 2 2 3 7 2 2" xfId="4829" xr:uid="{D2B0B06C-6D96-4E7C-83B8-2E86C6111100}"/>
    <cellStyle name="Navadno 2 2 3 7 2 2 2" xfId="4830" xr:uid="{7CD6E02E-84CF-44F7-A7C1-EFBFA17458F2}"/>
    <cellStyle name="Navadno 2 2 3 7 2 3" xfId="4831" xr:uid="{BF48F434-0002-404D-9596-3285D6201FBB}"/>
    <cellStyle name="Navadno 2 2 3 7 3" xfId="4832" xr:uid="{DA8A9743-7CCA-4338-BC03-82F45B79D6C3}"/>
    <cellStyle name="Navadno 2 2 3 7 3 2" xfId="4833" xr:uid="{684D13A6-86C4-4761-95CE-F4317C06EFCD}"/>
    <cellStyle name="Navadno 2 2 3 7 4" xfId="4834" xr:uid="{0DB69570-D5BC-4E49-8DAC-D0B0A8D8FBFB}"/>
    <cellStyle name="Navadno 2 2 3 8" xfId="4835" xr:uid="{767D17DD-61EC-46BB-8808-76AA2F9A6B72}"/>
    <cellStyle name="Navadno 2 2 3 8 2" xfId="4836" xr:uid="{78E7EC89-E1B3-4DDB-B661-EAED0A1F283D}"/>
    <cellStyle name="Navadno 2 2 3 8 2 2" xfId="4837" xr:uid="{7FC01338-BD43-4C65-A1D5-C664002D51FF}"/>
    <cellStyle name="Navadno 2 2 3 8 2 2 2" xfId="4838" xr:uid="{7F412DFA-7F1E-4E0E-B4A2-861913EF6374}"/>
    <cellStyle name="Navadno 2 2 3 8 2 3" xfId="4839" xr:uid="{BFA2A9ED-6140-4B20-81D5-00190777C032}"/>
    <cellStyle name="Navadno 2 2 3 8 3" xfId="4840" xr:uid="{226FC08D-AAE2-45C6-846E-311C358398FD}"/>
    <cellStyle name="Navadno 2 2 3 8 3 2" xfId="4841" xr:uid="{1847BBE3-2844-4C1C-8159-98A72229E8D5}"/>
    <cellStyle name="Navadno 2 2 3 8 4" xfId="4842" xr:uid="{43BA0430-19BC-4895-8206-A22FCB7BC34D}"/>
    <cellStyle name="Navadno 2 2 3 9" xfId="4843" xr:uid="{D7A0E5C3-3B1A-4D50-B24E-E456C6F2D883}"/>
    <cellStyle name="Navadno 2 2 3 9 2" xfId="4844" xr:uid="{BCBD655C-18FB-4415-B02E-36B544EFCD8F}"/>
    <cellStyle name="Navadno 2 2 3 9 2 2" xfId="4845" xr:uid="{BD7C09F1-05BF-432F-853B-40816CA42AEC}"/>
    <cellStyle name="Navadno 2 2 3 9 2 2 2" xfId="4846" xr:uid="{8AE3358E-3E6D-414E-AB92-45486064609F}"/>
    <cellStyle name="Navadno 2 2 3 9 2 3" xfId="4847" xr:uid="{D8DD3DC5-A7DE-4D57-B25A-58E9C5C2DFCE}"/>
    <cellStyle name="Navadno 2 2 3 9 3" xfId="4848" xr:uid="{0BDA41EB-4C6D-490F-BFD3-29AC55BFF362}"/>
    <cellStyle name="Navadno 2 2 3 9 3 2" xfId="4849" xr:uid="{05832AFE-2571-4617-A485-477D9051D609}"/>
    <cellStyle name="Navadno 2 2 3 9 4" xfId="4850" xr:uid="{6F5CEE23-88D8-4790-B359-FB0DCA4D2879}"/>
    <cellStyle name="Navadno 2 2 4" xfId="334" xr:uid="{120D6845-BE96-4CFF-8838-369708EE1620}"/>
    <cellStyle name="Navadno 2 2 4 10" xfId="4851" xr:uid="{EEE9ED7E-7B6B-4089-8EF7-FD606DF23500}"/>
    <cellStyle name="Navadno 2 2 4 10 2" xfId="4852" xr:uid="{B1AF7A34-72B5-44BE-A949-38DD1210CA3E}"/>
    <cellStyle name="Navadno 2 2 4 10 2 2" xfId="4853" xr:uid="{97EE1513-20FE-4085-9E9F-8D98AEC6F9BB}"/>
    <cellStyle name="Navadno 2 2 4 10 2 2 2" xfId="4854" xr:uid="{CC8808B1-D59A-4B9B-AA17-8549E2634DE4}"/>
    <cellStyle name="Navadno 2 2 4 10 2 3" xfId="4855" xr:uid="{8FFF995B-DEE9-4600-BE80-AB32D41A907E}"/>
    <cellStyle name="Navadno 2 2 4 10 3" xfId="4856" xr:uid="{7B29E36A-4BF1-4708-B297-513C4AB22A44}"/>
    <cellStyle name="Navadno 2 2 4 10 3 2" xfId="4857" xr:uid="{10C0BE63-8086-4E92-B99D-45937C7CA191}"/>
    <cellStyle name="Navadno 2 2 4 10 4" xfId="4858" xr:uid="{C1F0E4FA-AF4C-403A-900D-AFBE2B7A4573}"/>
    <cellStyle name="Navadno 2 2 4 11" xfId="4859" xr:uid="{57BF0E9F-B9B8-4F62-A440-A9C241D96FAD}"/>
    <cellStyle name="Navadno 2 2 4 11 2" xfId="4860" xr:uid="{B56667B3-21A8-4E43-B7C0-396348DA68D4}"/>
    <cellStyle name="Navadno 2 2 4 11 2 2" xfId="4861" xr:uid="{B6B8AEF1-ED2E-47B3-98DF-3B116D634115}"/>
    <cellStyle name="Navadno 2 2 4 11 3" xfId="4862" xr:uid="{39E1C648-03AB-4A26-A980-24EA3A919709}"/>
    <cellStyle name="Navadno 2 2 4 12" xfId="4863" xr:uid="{37EB902C-615C-4277-A1F1-04C6766A6DD2}"/>
    <cellStyle name="Navadno 2 2 4 12 2" xfId="4864" xr:uid="{F4F1B59D-F0DD-4E5C-B8B5-E75E33270E0A}"/>
    <cellStyle name="Navadno 2 2 4 13" xfId="4865" xr:uid="{4E0AD55D-526C-4ACB-8573-DD16F9C72692}"/>
    <cellStyle name="Navadno 2 2 4 2" xfId="4866" xr:uid="{0628061D-22E9-4193-A175-863079F976A5}"/>
    <cellStyle name="Navadno 2 2 4 2 10" xfId="4867" xr:uid="{C90C8202-E828-4088-A7F9-AE8203636DE0}"/>
    <cellStyle name="Navadno 2 2 4 2 10 2" xfId="4868" xr:uid="{208647FF-08F0-495D-A1D0-CE5340D00925}"/>
    <cellStyle name="Navadno 2 2 4 2 11" xfId="4869" xr:uid="{E877A0AE-A9FE-4AD0-91A6-C5072212F14C}"/>
    <cellStyle name="Navadno 2 2 4 2 2" xfId="4870" xr:uid="{B3F3AE3D-5B8C-4611-99FB-F4687932479A}"/>
    <cellStyle name="Navadno 2 2 4 2 2 2" xfId="4871" xr:uid="{66FE37E0-AE72-4948-B295-FFCA72E274DB}"/>
    <cellStyle name="Navadno 2 2 4 2 2 2 2" xfId="4872" xr:uid="{56113C5A-CC70-4B21-B076-A4A00005A853}"/>
    <cellStyle name="Navadno 2 2 4 2 2 2 2 2" xfId="4873" xr:uid="{71F47D89-1DD5-43B7-9AD0-BC61AAF6A7AF}"/>
    <cellStyle name="Navadno 2 2 4 2 2 2 3" xfId="4874" xr:uid="{63228BF4-5D40-4161-92AE-F9F6DA50E067}"/>
    <cellStyle name="Navadno 2 2 4 2 2 3" xfId="4875" xr:uid="{C41D4EC8-6C3A-4FE5-89CC-2505944DA39F}"/>
    <cellStyle name="Navadno 2 2 4 2 2 3 2" xfId="4876" xr:uid="{30D781B7-31C7-47C9-967E-1D43C499E7DA}"/>
    <cellStyle name="Navadno 2 2 4 2 2 4" xfId="4877" xr:uid="{8C276110-2E8F-4A7E-88B7-2586057D9953}"/>
    <cellStyle name="Navadno 2 2 4 2 3" xfId="4878" xr:uid="{57D65CBE-8FE3-4C56-9700-E5C3A6AEDD13}"/>
    <cellStyle name="Navadno 2 2 4 2 3 2" xfId="4879" xr:uid="{020CA280-75C7-41C4-A2B7-5E34C1749D5A}"/>
    <cellStyle name="Navadno 2 2 4 2 3 2 2" xfId="4880" xr:uid="{5A4A6F7C-1DCF-4E02-9FC3-6194722C0F14}"/>
    <cellStyle name="Navadno 2 2 4 2 3 2 2 2" xfId="4881" xr:uid="{75C87CE8-C3D9-4B3E-AA1A-EF00B9D6F30C}"/>
    <cellStyle name="Navadno 2 2 4 2 3 2 3" xfId="4882" xr:uid="{9E6747EA-EE5E-4D20-B3B1-BA020F79E875}"/>
    <cellStyle name="Navadno 2 2 4 2 3 3" xfId="4883" xr:uid="{23F9011E-E1CA-4854-856A-04054BFB369A}"/>
    <cellStyle name="Navadno 2 2 4 2 3 3 2" xfId="4884" xr:uid="{5B570A4D-BA23-4634-AC0F-8F0694355D46}"/>
    <cellStyle name="Navadno 2 2 4 2 3 4" xfId="4885" xr:uid="{934E4B08-2580-4399-B332-9A577A6E075F}"/>
    <cellStyle name="Navadno 2 2 4 2 4" xfId="4886" xr:uid="{8EA2583D-3431-4BFD-8668-47CACFCAD494}"/>
    <cellStyle name="Navadno 2 2 4 2 4 2" xfId="4887" xr:uid="{0972D417-9289-419F-BD9C-920D71885394}"/>
    <cellStyle name="Navadno 2 2 4 2 4 2 2" xfId="4888" xr:uid="{9432A298-7C5C-4A9A-A983-01EE81254568}"/>
    <cellStyle name="Navadno 2 2 4 2 4 2 2 2" xfId="4889" xr:uid="{29FC500A-ECE0-4885-99E5-D71983384B74}"/>
    <cellStyle name="Navadno 2 2 4 2 4 2 3" xfId="4890" xr:uid="{4FE1CA44-8061-4032-A77C-8F500CFC6B7F}"/>
    <cellStyle name="Navadno 2 2 4 2 4 3" xfId="4891" xr:uid="{A10CD422-E86D-4E55-A5EB-39057CDAD3D3}"/>
    <cellStyle name="Navadno 2 2 4 2 4 3 2" xfId="4892" xr:uid="{494DB480-7638-4BF3-9993-2F21B529F17E}"/>
    <cellStyle name="Navadno 2 2 4 2 4 4" xfId="4893" xr:uid="{A540EE30-FA41-401D-A085-9A2AB1F4465C}"/>
    <cellStyle name="Navadno 2 2 4 2 5" xfId="4894" xr:uid="{88E5AB7F-B534-4F0F-88EF-EF71697EDC42}"/>
    <cellStyle name="Navadno 2 2 4 2 5 2" xfId="4895" xr:uid="{1518CE57-48EE-4905-B1B6-DBB35006A6F2}"/>
    <cellStyle name="Navadno 2 2 4 2 5 2 2" xfId="4896" xr:uid="{5A9556FD-7D81-41B1-8F86-0CBD8E027C53}"/>
    <cellStyle name="Navadno 2 2 4 2 5 2 2 2" xfId="4897" xr:uid="{027ECEF4-FADC-448A-821C-8138D43E9D63}"/>
    <cellStyle name="Navadno 2 2 4 2 5 2 3" xfId="4898" xr:uid="{48CA23AC-0156-4FF6-8083-CA277E66CBE3}"/>
    <cellStyle name="Navadno 2 2 4 2 5 3" xfId="4899" xr:uid="{FAC3D758-34DC-4F7C-8E53-06E8F04E3081}"/>
    <cellStyle name="Navadno 2 2 4 2 5 3 2" xfId="4900" xr:uid="{193A6B75-C9F2-486C-8CED-F126FD8E706F}"/>
    <cellStyle name="Navadno 2 2 4 2 5 4" xfId="4901" xr:uid="{9218A491-B270-47BE-97A3-DD82ACC65F46}"/>
    <cellStyle name="Navadno 2 2 4 2 6" xfId="4902" xr:uid="{3B10C3F9-1B31-4CD9-A716-9FC590A334F0}"/>
    <cellStyle name="Navadno 2 2 4 2 6 2" xfId="4903" xr:uid="{72EB9C44-D621-4CA8-A89F-F8AC0AA48AC1}"/>
    <cellStyle name="Navadno 2 2 4 2 6 2 2" xfId="4904" xr:uid="{BBF9039B-0C4C-4665-88BC-EC093137B903}"/>
    <cellStyle name="Navadno 2 2 4 2 6 2 2 2" xfId="4905" xr:uid="{B5D624E3-158B-42FD-AAB9-D40537EFBF3F}"/>
    <cellStyle name="Navadno 2 2 4 2 6 2 3" xfId="4906" xr:uid="{2040AB1A-AECB-413B-A5F6-41F88076B354}"/>
    <cellStyle name="Navadno 2 2 4 2 6 3" xfId="4907" xr:uid="{9E84CFB0-3E75-4959-8028-901E8671B72D}"/>
    <cellStyle name="Navadno 2 2 4 2 6 3 2" xfId="4908" xr:uid="{2CB8F527-5FAD-43C7-B0A5-08D418C3E1D2}"/>
    <cellStyle name="Navadno 2 2 4 2 6 4" xfId="4909" xr:uid="{A1E6215F-2114-4120-B542-4F7C88096B45}"/>
    <cellStyle name="Navadno 2 2 4 2 7" xfId="4910" xr:uid="{DEE83A57-5DC9-4AB8-B011-2A65CF439285}"/>
    <cellStyle name="Navadno 2 2 4 2 7 2" xfId="4911" xr:uid="{AD84F804-6E80-474E-81E5-AF913D353687}"/>
    <cellStyle name="Navadno 2 2 4 2 7 2 2" xfId="4912" xr:uid="{F86D66BD-7506-4D04-98AB-D8BFF30B02A6}"/>
    <cellStyle name="Navadno 2 2 4 2 7 2 2 2" xfId="4913" xr:uid="{CE246B84-8615-422F-B419-AF3FD2811D6C}"/>
    <cellStyle name="Navadno 2 2 4 2 7 2 3" xfId="4914" xr:uid="{DA54C3E9-4A50-485C-8B77-5016833B744D}"/>
    <cellStyle name="Navadno 2 2 4 2 7 3" xfId="4915" xr:uid="{EF6B684A-CF32-4E4C-B099-3C8FCA222C07}"/>
    <cellStyle name="Navadno 2 2 4 2 7 3 2" xfId="4916" xr:uid="{3DA2A001-A66E-4BB9-88F3-D16684E11E2C}"/>
    <cellStyle name="Navadno 2 2 4 2 7 4" xfId="4917" xr:uid="{50A8669C-7D43-40FF-A2C1-E05AC2EF5710}"/>
    <cellStyle name="Navadno 2 2 4 2 8" xfId="4918" xr:uid="{6669C69D-55C9-4C05-91F8-040B9BC248B4}"/>
    <cellStyle name="Navadno 2 2 4 2 8 2" xfId="4919" xr:uid="{DD95FB8E-DC68-47BB-B7C1-FA8D42007523}"/>
    <cellStyle name="Navadno 2 2 4 2 8 2 2" xfId="4920" xr:uid="{CFD570CE-1FFA-48B0-8823-4E05DCB079F5}"/>
    <cellStyle name="Navadno 2 2 4 2 8 2 2 2" xfId="4921" xr:uid="{C6BA280B-838F-4006-9292-C58F96280C09}"/>
    <cellStyle name="Navadno 2 2 4 2 8 2 3" xfId="4922" xr:uid="{DBAB4E42-363B-4D58-B76F-90B11624F80C}"/>
    <cellStyle name="Navadno 2 2 4 2 8 3" xfId="4923" xr:uid="{FB77A96A-F97C-412B-BA35-19532FF7FC7C}"/>
    <cellStyle name="Navadno 2 2 4 2 8 3 2" xfId="4924" xr:uid="{2B7BD072-4751-49BD-9826-1662A4F218B1}"/>
    <cellStyle name="Navadno 2 2 4 2 8 4" xfId="4925" xr:uid="{4CFA9256-8070-470A-8DB3-5480A993E865}"/>
    <cellStyle name="Navadno 2 2 4 2 9" xfId="4926" xr:uid="{4BF1E13B-A0E7-4FA7-8035-866566BD90F5}"/>
    <cellStyle name="Navadno 2 2 4 2 9 2" xfId="4927" xr:uid="{53AEF346-F3CD-4FA2-95C8-5E7B6FC653F4}"/>
    <cellStyle name="Navadno 2 2 4 2 9 2 2" xfId="4928" xr:uid="{793EE8B0-E228-4431-A77A-D75CF9CB8314}"/>
    <cellStyle name="Navadno 2 2 4 2 9 3" xfId="4929" xr:uid="{E3898BBE-F79D-412E-9DC0-FDC35796ED7C}"/>
    <cellStyle name="Navadno 2 2 4 3" xfId="4930" xr:uid="{D3F822A7-8C60-47C5-BFFE-5971459D825A}"/>
    <cellStyle name="Navadno 2 2 4 3 2" xfId="4931" xr:uid="{41BDA728-7988-4C5B-BD45-CD119310E270}"/>
    <cellStyle name="Navadno 2 2 4 3 2 2" xfId="4932" xr:uid="{4014FC1A-4DA5-4861-BEF4-18529D31571E}"/>
    <cellStyle name="Navadno 2 2 4 3 2 2 2" xfId="4933" xr:uid="{35F1178F-5438-40DC-B19C-266A91EEA9E6}"/>
    <cellStyle name="Navadno 2 2 4 3 2 3" xfId="4934" xr:uid="{2250B620-8AC5-498F-83CA-6C8318C73D7D}"/>
    <cellStyle name="Navadno 2 2 4 3 3" xfId="4935" xr:uid="{0F551504-4B7E-414C-AE08-15C6DE4C4210}"/>
    <cellStyle name="Navadno 2 2 4 3 3 2" xfId="4936" xr:uid="{2535DE16-D173-470C-B6E5-181E1FC60389}"/>
    <cellStyle name="Navadno 2 2 4 3 4" xfId="4937" xr:uid="{0D39E644-AB5C-4B97-B76C-F8CE35BAF6C1}"/>
    <cellStyle name="Navadno 2 2 4 4" xfId="4938" xr:uid="{F685751E-F554-4BE1-BAB4-CDD23DBFAD2F}"/>
    <cellStyle name="Navadno 2 2 4 4 2" xfId="4939" xr:uid="{0CE12C6B-5EC1-4248-95BA-805A5D2E54E7}"/>
    <cellStyle name="Navadno 2 2 4 4 2 2" xfId="4940" xr:uid="{350931C8-9577-4FE7-B00A-24DEE9DE23FE}"/>
    <cellStyle name="Navadno 2 2 4 4 2 2 2" xfId="4941" xr:uid="{5FDFC149-BB63-4335-B480-214F4EEBCC9A}"/>
    <cellStyle name="Navadno 2 2 4 4 2 3" xfId="4942" xr:uid="{BF0B7305-A68B-4724-B3F2-DD68EFBE55C6}"/>
    <cellStyle name="Navadno 2 2 4 4 3" xfId="4943" xr:uid="{B1E088B5-4C19-484B-9175-2053E5AC19D0}"/>
    <cellStyle name="Navadno 2 2 4 4 3 2" xfId="4944" xr:uid="{DBF55FE1-CF34-4052-845A-DF8C5E446C30}"/>
    <cellStyle name="Navadno 2 2 4 4 4" xfId="4945" xr:uid="{1EA2C3F9-46C6-44E4-BAE4-E81C3252559D}"/>
    <cellStyle name="Navadno 2 2 4 5" xfId="4946" xr:uid="{F65A9DF9-0C74-47DA-B3CB-B25B831D10E3}"/>
    <cellStyle name="Navadno 2 2 4 5 2" xfId="4947" xr:uid="{E2B8CC71-483E-4626-ACC2-0AF9514E4656}"/>
    <cellStyle name="Navadno 2 2 4 5 2 2" xfId="4948" xr:uid="{9B50C4FB-98F1-4C23-92B7-89CB9FF3AAF6}"/>
    <cellStyle name="Navadno 2 2 4 5 2 2 2" xfId="4949" xr:uid="{A02A7D78-8207-4C46-8886-D0DBE72DB3DC}"/>
    <cellStyle name="Navadno 2 2 4 5 2 3" xfId="4950" xr:uid="{A58C875E-7475-439D-90D1-FAF84A956793}"/>
    <cellStyle name="Navadno 2 2 4 5 3" xfId="4951" xr:uid="{E0562CF5-307C-4F58-B860-412D2905A694}"/>
    <cellStyle name="Navadno 2 2 4 5 3 2" xfId="4952" xr:uid="{F4A282CF-E032-490D-9239-D351E30EC916}"/>
    <cellStyle name="Navadno 2 2 4 5 4" xfId="4953" xr:uid="{93F84DB3-BA1E-4180-A8F3-B34C8AC03AB6}"/>
    <cellStyle name="Navadno 2 2 4 6" xfId="4954" xr:uid="{5A5A5CF5-D69D-4BCA-B698-CF01270AC8D7}"/>
    <cellStyle name="Navadno 2 2 4 6 2" xfId="4955" xr:uid="{8572966E-9B23-414F-94E7-CE2FC3C810F6}"/>
    <cellStyle name="Navadno 2 2 4 6 2 2" xfId="4956" xr:uid="{8275B45A-395D-466B-8C72-D29651AD78FA}"/>
    <cellStyle name="Navadno 2 2 4 6 2 2 2" xfId="4957" xr:uid="{8F71C7B4-8C63-474C-835E-5126EF316FEF}"/>
    <cellStyle name="Navadno 2 2 4 6 2 3" xfId="4958" xr:uid="{E5782596-533B-4465-8415-E6C1B52DC839}"/>
    <cellStyle name="Navadno 2 2 4 6 3" xfId="4959" xr:uid="{DEFDAC1E-9F7C-49DF-AA6D-0D83D9A8C98A}"/>
    <cellStyle name="Navadno 2 2 4 6 3 2" xfId="4960" xr:uid="{CA40E010-16E6-4BEE-8516-79B43BC061AA}"/>
    <cellStyle name="Navadno 2 2 4 6 4" xfId="4961" xr:uid="{B7E2F479-360A-4CCB-BBD6-001135309E39}"/>
    <cellStyle name="Navadno 2 2 4 7" xfId="4962" xr:uid="{339BAB8F-63EB-4199-8813-0A422428B255}"/>
    <cellStyle name="Navadno 2 2 4 7 2" xfId="4963" xr:uid="{2A484802-D939-4DAE-9F63-23EAEBB9B5F1}"/>
    <cellStyle name="Navadno 2 2 4 7 2 2" xfId="4964" xr:uid="{4F46AD6D-6889-4108-B63F-74EDC353E375}"/>
    <cellStyle name="Navadno 2 2 4 7 2 2 2" xfId="4965" xr:uid="{D99A7ADD-09E4-4115-9B71-B8C48C39A37E}"/>
    <cellStyle name="Navadno 2 2 4 7 2 3" xfId="4966" xr:uid="{745D1123-BCD3-4533-BE17-1D30147E4668}"/>
    <cellStyle name="Navadno 2 2 4 7 3" xfId="4967" xr:uid="{513D5709-45A2-4328-80C4-1BB2C3DC8CB6}"/>
    <cellStyle name="Navadno 2 2 4 7 3 2" xfId="4968" xr:uid="{BBDBC9CC-B267-4B46-BD1A-D9618CBEC836}"/>
    <cellStyle name="Navadno 2 2 4 7 4" xfId="4969" xr:uid="{DFC734DA-32A8-46BA-92D4-2E97AAAF7E6A}"/>
    <cellStyle name="Navadno 2 2 4 8" xfId="4970" xr:uid="{34B64378-5507-415D-B15A-1FF0CF88B79B}"/>
    <cellStyle name="Navadno 2 2 4 8 2" xfId="4971" xr:uid="{7D794621-AAAD-4FD1-A14E-3CC40A6F66D9}"/>
    <cellStyle name="Navadno 2 2 4 8 2 2" xfId="4972" xr:uid="{6FEC1ADC-881E-4DC6-8F92-C957BC9985F1}"/>
    <cellStyle name="Navadno 2 2 4 8 2 2 2" xfId="4973" xr:uid="{FF6B8ABB-749F-41E8-A8D7-6D953A4E3B68}"/>
    <cellStyle name="Navadno 2 2 4 8 2 3" xfId="4974" xr:uid="{D530FF87-9914-4C51-9B35-2F66341CAE79}"/>
    <cellStyle name="Navadno 2 2 4 8 3" xfId="4975" xr:uid="{BAF453D2-AB4F-4C4D-91BE-DF8061AD62D5}"/>
    <cellStyle name="Navadno 2 2 4 8 3 2" xfId="4976" xr:uid="{C6AE8CA7-8847-48B7-B491-2A40DD53C8FE}"/>
    <cellStyle name="Navadno 2 2 4 8 4" xfId="4977" xr:uid="{6C07884E-AC05-4A13-9939-86F8B9BF74D2}"/>
    <cellStyle name="Navadno 2 2 4 9" xfId="4978" xr:uid="{14210F91-165A-464A-A0C4-E559853764A4}"/>
    <cellStyle name="Navadno 2 2 4 9 2" xfId="4979" xr:uid="{59FBF585-C062-414E-B570-09DF5BAF0227}"/>
    <cellStyle name="Navadno 2 2 4 9 2 2" xfId="4980" xr:uid="{64C30E7A-A218-4AB4-B119-7D1CC782ACDC}"/>
    <cellStyle name="Navadno 2 2 4 9 2 2 2" xfId="4981" xr:uid="{2CA74543-FB62-42B2-B77C-DB41B88A09CE}"/>
    <cellStyle name="Navadno 2 2 4 9 2 3" xfId="4982" xr:uid="{E7654900-C886-4141-B0DE-13C8D15C0BBC}"/>
    <cellStyle name="Navadno 2 2 4 9 3" xfId="4983" xr:uid="{7C35A716-AEB3-4B0E-95FD-8C20BCE6EC70}"/>
    <cellStyle name="Navadno 2 2 4 9 3 2" xfId="4984" xr:uid="{43E72243-7A10-4F83-A11D-656255C20358}"/>
    <cellStyle name="Navadno 2 2 4 9 4" xfId="4985" xr:uid="{5DF45635-A0B0-4594-89EF-19379B002321}"/>
    <cellStyle name="Navadno 2 2 5" xfId="524" xr:uid="{66A4CC4C-6FA1-45EF-AE3E-8BE5D5C4AD23}"/>
    <cellStyle name="Navadno 2 2 5 10" xfId="4986" xr:uid="{CB82E8CE-4C03-4E89-B1C6-4917D58CEBD3}"/>
    <cellStyle name="Navadno 2 2 5 10 2" xfId="4987" xr:uid="{59166D3B-9184-4B3E-B657-BB85A3A0EE92}"/>
    <cellStyle name="Navadno 2 2 5 10 2 2" xfId="4988" xr:uid="{2F71C8E3-B3BC-449D-A71A-4B14C64040F0}"/>
    <cellStyle name="Navadno 2 2 5 10 3" xfId="4989" xr:uid="{CB777E37-6BE3-4548-BDD0-48A042122BE5}"/>
    <cellStyle name="Navadno 2 2 5 11" xfId="4990" xr:uid="{217B6F2F-221C-4443-8738-248FF137BE75}"/>
    <cellStyle name="Navadno 2 2 5 11 2" xfId="4991" xr:uid="{F0C4BE51-CD1D-4443-AB0D-8B5712ACB97C}"/>
    <cellStyle name="Navadno 2 2 5 12" xfId="4992" xr:uid="{F4D8CDC8-10E2-441B-8380-25DFA9B60A26}"/>
    <cellStyle name="Navadno 2 2 5 2" xfId="4993" xr:uid="{C7D6F8CE-B0DC-43E4-A902-9FC8001552CE}"/>
    <cellStyle name="Navadno 2 2 5 2 2" xfId="4994" xr:uid="{C0161A24-1870-4837-AA18-6469280F122B}"/>
    <cellStyle name="Navadno 2 2 5 2 2 2" xfId="4995" xr:uid="{18568BE7-D3C0-4AC9-B869-A19A630B333E}"/>
    <cellStyle name="Navadno 2 2 5 2 2 2 2" xfId="4996" xr:uid="{C747F9FC-7F68-4D68-AF04-CE03B8B1194D}"/>
    <cellStyle name="Navadno 2 2 5 2 2 3" xfId="4997" xr:uid="{3D698756-AE80-4B61-A039-B12466E96FA2}"/>
    <cellStyle name="Navadno 2 2 5 2 3" xfId="4998" xr:uid="{3470D637-682F-4747-BCB4-D905A432D037}"/>
    <cellStyle name="Navadno 2 2 5 2 3 2" xfId="4999" xr:uid="{13764ABB-CDCE-4B93-9E86-49096E00E1AA}"/>
    <cellStyle name="Navadno 2 2 5 2 4" xfId="5000" xr:uid="{441C924A-0A2B-4839-AD4D-3873A1FF065B}"/>
    <cellStyle name="Navadno 2 2 5 3" xfId="5001" xr:uid="{3EADCD0D-09C9-41BF-BE0F-2EF760B2981D}"/>
    <cellStyle name="Navadno 2 2 5 3 2" xfId="5002" xr:uid="{5D685300-A59E-4103-8AFE-2758CD185FD8}"/>
    <cellStyle name="Navadno 2 2 5 3 2 2" xfId="5003" xr:uid="{08B42261-8361-4E4D-9390-C9317C888DB7}"/>
    <cellStyle name="Navadno 2 2 5 3 2 2 2" xfId="5004" xr:uid="{634E9AEC-8D8B-409B-A4F4-203F794439C2}"/>
    <cellStyle name="Navadno 2 2 5 3 2 3" xfId="5005" xr:uid="{737A9692-C4E6-43D2-9C02-56FB06A49956}"/>
    <cellStyle name="Navadno 2 2 5 3 3" xfId="5006" xr:uid="{DC47D44F-7CC1-4BFF-AE60-52430E996918}"/>
    <cellStyle name="Navadno 2 2 5 3 3 2" xfId="5007" xr:uid="{ABC476D4-28FD-4F1E-80CC-B5887F9FF54F}"/>
    <cellStyle name="Navadno 2 2 5 3 4" xfId="5008" xr:uid="{B3C7A758-FFB7-48DA-8D9C-66E2A451B923}"/>
    <cellStyle name="Navadno 2 2 5 4" xfId="5009" xr:uid="{06581D52-E012-4062-AFD9-5DA0B228863E}"/>
    <cellStyle name="Navadno 2 2 5 4 2" xfId="5010" xr:uid="{D7824303-E25A-4C16-B9EE-66024878050C}"/>
    <cellStyle name="Navadno 2 2 5 4 2 2" xfId="5011" xr:uid="{566CA9A0-75FD-4A83-A477-CD7A75CB05DA}"/>
    <cellStyle name="Navadno 2 2 5 4 2 2 2" xfId="5012" xr:uid="{7DFF67E5-98AA-4F3E-9BD5-368EA2584672}"/>
    <cellStyle name="Navadno 2 2 5 4 2 3" xfId="5013" xr:uid="{5D830B0F-F947-460A-A073-C8F4D05EFB00}"/>
    <cellStyle name="Navadno 2 2 5 4 3" xfId="5014" xr:uid="{FB36A182-EA31-4A65-8D1A-614E36229614}"/>
    <cellStyle name="Navadno 2 2 5 4 3 2" xfId="5015" xr:uid="{37511B6C-60A3-44AB-A06C-8E4F8124AEC3}"/>
    <cellStyle name="Navadno 2 2 5 4 4" xfId="5016" xr:uid="{12862CF9-E467-41E9-B158-91F649991CF6}"/>
    <cellStyle name="Navadno 2 2 5 5" xfId="5017" xr:uid="{523CF911-7EAB-44E1-8FE8-5B18327C1091}"/>
    <cellStyle name="Navadno 2 2 5 5 2" xfId="5018" xr:uid="{4BEB5B8D-96CE-47C4-809A-7AB8848BDE50}"/>
    <cellStyle name="Navadno 2 2 5 5 2 2" xfId="5019" xr:uid="{06BE2A08-E1C6-439B-9F9B-CF78772D2BBA}"/>
    <cellStyle name="Navadno 2 2 5 5 2 2 2" xfId="5020" xr:uid="{3E19C02A-1382-4AB3-81A8-AB05402EBD52}"/>
    <cellStyle name="Navadno 2 2 5 5 2 3" xfId="5021" xr:uid="{94A7A0AE-2C6E-4246-8C50-E2BCE9DFEABA}"/>
    <cellStyle name="Navadno 2 2 5 5 3" xfId="5022" xr:uid="{5768E276-22BE-4EAA-B200-9061CEF967DB}"/>
    <cellStyle name="Navadno 2 2 5 5 3 2" xfId="5023" xr:uid="{A4F30F57-E318-44D4-B5B5-7079CA1D908F}"/>
    <cellStyle name="Navadno 2 2 5 5 4" xfId="5024" xr:uid="{9C3B5BF6-72AD-4AFF-9AA2-81F4BFCB066E}"/>
    <cellStyle name="Navadno 2 2 5 6" xfId="5025" xr:uid="{5DE526BA-656A-4910-950E-1218BB3353F5}"/>
    <cellStyle name="Navadno 2 2 5 6 2" xfId="5026" xr:uid="{6FB75CB4-F005-4A56-AAAC-1C4E1395A254}"/>
    <cellStyle name="Navadno 2 2 5 6 2 2" xfId="5027" xr:uid="{7CDBDB31-CBB2-4337-8F92-86622DBF6800}"/>
    <cellStyle name="Navadno 2 2 5 6 2 2 2" xfId="5028" xr:uid="{FA5E08C0-F8F6-43BC-ABEF-3D8BE7049776}"/>
    <cellStyle name="Navadno 2 2 5 6 2 3" xfId="5029" xr:uid="{28C04E07-97A5-4EDF-8F09-0A041F72AC33}"/>
    <cellStyle name="Navadno 2 2 5 6 3" xfId="5030" xr:uid="{9BBE834C-8EFB-416D-B62F-53A6FBCB306E}"/>
    <cellStyle name="Navadno 2 2 5 6 3 2" xfId="5031" xr:uid="{8664591C-5AF7-452F-943B-3D16DED3D850}"/>
    <cellStyle name="Navadno 2 2 5 6 4" xfId="5032" xr:uid="{EAEA2BCB-4DCC-4882-B6F9-3FC1D284594B}"/>
    <cellStyle name="Navadno 2 2 5 7" xfId="5033" xr:uid="{2DB9EC0B-A483-4014-98B2-916784C4B510}"/>
    <cellStyle name="Navadno 2 2 5 7 2" xfId="5034" xr:uid="{55D93B87-BC57-44E5-B620-219E031EFE81}"/>
    <cellStyle name="Navadno 2 2 5 7 2 2" xfId="5035" xr:uid="{20875719-F6EA-4859-8871-001D2A0E8845}"/>
    <cellStyle name="Navadno 2 2 5 7 2 2 2" xfId="5036" xr:uid="{92162E99-9A15-4F43-BF6E-CD337DD4B7EA}"/>
    <cellStyle name="Navadno 2 2 5 7 2 3" xfId="5037" xr:uid="{18AA0705-0289-4254-96F8-FA99741C7102}"/>
    <cellStyle name="Navadno 2 2 5 7 3" xfId="5038" xr:uid="{C3E27CE9-89D7-4DEB-9486-3C6AF96A92FB}"/>
    <cellStyle name="Navadno 2 2 5 7 3 2" xfId="5039" xr:uid="{6A320E69-9CBA-452F-9445-55E9F32B95B8}"/>
    <cellStyle name="Navadno 2 2 5 7 4" xfId="5040" xr:uid="{C6B55A06-00DE-4CC7-BD66-BFF1BE76FFA4}"/>
    <cellStyle name="Navadno 2 2 5 8" xfId="5041" xr:uid="{3AA33C6A-84EC-4CC1-944E-9E8F33FD7F0E}"/>
    <cellStyle name="Navadno 2 2 5 8 2" xfId="5042" xr:uid="{0F480677-E7EE-4EFD-AD43-98EFC711F53B}"/>
    <cellStyle name="Navadno 2 2 5 8 2 2" xfId="5043" xr:uid="{CDC83509-3B94-45CF-B332-B20AA51E44F8}"/>
    <cellStyle name="Navadno 2 2 5 8 2 2 2" xfId="5044" xr:uid="{02D962F3-2687-42C6-85FA-ACFEDC3A9CDD}"/>
    <cellStyle name="Navadno 2 2 5 8 2 3" xfId="5045" xr:uid="{51045B03-A7BE-40AF-AC7C-7CFCA478A150}"/>
    <cellStyle name="Navadno 2 2 5 8 3" xfId="5046" xr:uid="{1B8A3C76-4922-4578-A1E2-1C40FA5BA222}"/>
    <cellStyle name="Navadno 2 2 5 8 3 2" xfId="5047" xr:uid="{2524CF7B-DE14-4111-9088-46493065EFAB}"/>
    <cellStyle name="Navadno 2 2 5 8 4" xfId="5048" xr:uid="{29FE65F6-452E-4B78-8544-331299CC663C}"/>
    <cellStyle name="Navadno 2 2 5 9" xfId="5049" xr:uid="{77FD1F63-6FA6-4F6F-8416-0112BEA79E39}"/>
    <cellStyle name="Navadno 2 2 5 9 2" xfId="5050" xr:uid="{2C068E2D-A906-4766-B074-4E84B7D158BC}"/>
    <cellStyle name="Navadno 2 2 5 9 2 2" xfId="5051" xr:uid="{194461A5-58D3-4334-AE40-470DD3012AA9}"/>
    <cellStyle name="Navadno 2 2 5 9 2 2 2" xfId="5052" xr:uid="{23A99185-3513-45FF-B172-94A55B59131D}"/>
    <cellStyle name="Navadno 2 2 5 9 2 3" xfId="5053" xr:uid="{A1899037-A8CF-4E6C-A9E0-A3A330BA4AE3}"/>
    <cellStyle name="Navadno 2 2 5 9 3" xfId="5054" xr:uid="{C81522E1-FC28-4FBB-9783-7FB388C88788}"/>
    <cellStyle name="Navadno 2 2 5 9 3 2" xfId="5055" xr:uid="{B5392D86-C283-4419-AEA0-8A59DA78A417}"/>
    <cellStyle name="Navadno 2 2 5 9 4" xfId="5056" xr:uid="{64E3C4AE-9379-4BDB-8426-95B7319090F0}"/>
    <cellStyle name="Navadno 2 2 6" xfId="5057" xr:uid="{2D044D75-2699-4F17-A545-E5D948854C56}"/>
    <cellStyle name="Navadno 2 2 6 2" xfId="5058" xr:uid="{02B10693-0B2C-4B04-BA9D-E7D5E40161C0}"/>
    <cellStyle name="Navadno 2 2 6 2 2" xfId="5059" xr:uid="{A4699392-5B4A-4DBD-9403-1948503E8F34}"/>
    <cellStyle name="Navadno 2 2 6 2 2 2" xfId="5060" xr:uid="{3F2A2AAC-FADB-46EF-9039-B77D4587D05F}"/>
    <cellStyle name="Navadno 2 2 6 2 2 2 2" xfId="5061" xr:uid="{BF6CC292-73F2-4E7F-969F-DD33BF101E66}"/>
    <cellStyle name="Navadno 2 2 6 2 2 3" xfId="5062" xr:uid="{C04257DF-5A44-425F-A1D3-08FD33C8A2F9}"/>
    <cellStyle name="Navadno 2 2 6 2 3" xfId="5063" xr:uid="{6F8D75EE-83FB-4870-A2D4-82BC392F7AF6}"/>
    <cellStyle name="Navadno 2 2 6 2 3 2" xfId="5064" xr:uid="{A1E6C1EB-3518-404F-9B76-559625071826}"/>
    <cellStyle name="Navadno 2 2 6 2 4" xfId="5065" xr:uid="{7DD135D5-C3B1-49DB-8B8D-642F9D802F01}"/>
    <cellStyle name="Navadno 2 2 6 3" xfId="5066" xr:uid="{6AADCBCA-DFEF-4E6C-8856-F6A37BAD49E3}"/>
    <cellStyle name="Navadno 2 2 6 3 2" xfId="5067" xr:uid="{5F84FADC-87DD-47EF-B94E-0390E6D0465B}"/>
    <cellStyle name="Navadno 2 2 6 3 2 2" xfId="5068" xr:uid="{DB68FEF0-7550-4F2C-B007-D4324424B864}"/>
    <cellStyle name="Navadno 2 2 6 3 3" xfId="5069" xr:uid="{A5CE3C1B-5CDE-401E-8A99-E0DFBE0497F1}"/>
    <cellStyle name="Navadno 2 2 6 4" xfId="5070" xr:uid="{4E93925A-D0E8-4C49-8AF6-9D20FC4BC432}"/>
    <cellStyle name="Navadno 2 2 6 4 2" xfId="5071" xr:uid="{C03BDB2E-9AF9-49D1-82DD-73FD723C717A}"/>
    <cellStyle name="Navadno 2 2 6 5" xfId="5072" xr:uid="{77A4A68B-0CDF-40FB-B5AF-B39E759963D8}"/>
    <cellStyle name="Navadno 2 2 7" xfId="5073" xr:uid="{58D6E4BA-976F-4D4F-8EAF-4F24FFC279A1}"/>
    <cellStyle name="Navadno 2 2 7 2" xfId="5074" xr:uid="{513860D9-8B08-4956-B3E9-8473D40E917A}"/>
    <cellStyle name="Navadno 2 2 7 2 2" xfId="5075" xr:uid="{163555DF-0BFF-4A2E-8362-88636E319CC2}"/>
    <cellStyle name="Navadno 2 2 7 2 2 2" xfId="5076" xr:uid="{96D0D4A1-3D64-4CD8-9960-91D26529F58A}"/>
    <cellStyle name="Navadno 2 2 7 2 2 2 2" xfId="5077" xr:uid="{5D85EBF2-8BC6-426F-8F8E-38931CEFF1F4}"/>
    <cellStyle name="Navadno 2 2 7 2 2 3" xfId="5078" xr:uid="{424C5C00-E87A-412F-B03F-E0F2E4E3B297}"/>
    <cellStyle name="Navadno 2 2 7 2 3" xfId="5079" xr:uid="{BF9D68D0-57D4-4DC1-BAC9-958B23A68291}"/>
    <cellStyle name="Navadno 2 2 7 2 3 2" xfId="5080" xr:uid="{5D125106-1D30-4666-98D1-AE8DC964355B}"/>
    <cellStyle name="Navadno 2 2 7 2 4" xfId="5081" xr:uid="{B0F5A44C-4DB1-46B2-9862-83F9B77EADE1}"/>
    <cellStyle name="Navadno 2 2 7 3" xfId="5082" xr:uid="{C6324CF5-CCD0-4522-B204-85B7D33F1F24}"/>
    <cellStyle name="Navadno 2 2 7 3 2" xfId="5083" xr:uid="{812A9243-9ED1-45F5-BABD-3FC9797170BD}"/>
    <cellStyle name="Navadno 2 2 7 3 2 2" xfId="5084" xr:uid="{5D527561-5088-4CD8-96B4-1A4B8327616B}"/>
    <cellStyle name="Navadno 2 2 7 3 3" xfId="5085" xr:uid="{F02C7D29-6C8A-4903-AFCF-6E09BBCD00B9}"/>
    <cellStyle name="Navadno 2 2 7 4" xfId="5086" xr:uid="{134FD246-490E-43FA-A49A-7AC3A9E8B93D}"/>
    <cellStyle name="Navadno 2 2 7 4 2" xfId="5087" xr:uid="{E3D45733-D130-4C3F-A32D-1F70DE270B35}"/>
    <cellStyle name="Navadno 2 2 7 5" xfId="5088" xr:uid="{2F2391CD-AFEE-4844-818C-D11173C695CF}"/>
    <cellStyle name="Navadno 2 2 8" xfId="5089" xr:uid="{CA2FAB38-59A4-4B80-A7F8-FBFB6911B410}"/>
    <cellStyle name="Navadno 2 2 8 2" xfId="5090" xr:uid="{F1BB90A1-4D81-43B1-A758-AFFE670ACB75}"/>
    <cellStyle name="Navadno 2 2 8 2 2" xfId="5091" xr:uid="{4854A4B1-D848-43DC-A23C-919F35887D3E}"/>
    <cellStyle name="Navadno 2 2 8 2 2 2" xfId="5092" xr:uid="{3633CEC1-6E6D-449B-96A4-F194C6A71664}"/>
    <cellStyle name="Navadno 2 2 8 2 2 2 2" xfId="5093" xr:uid="{B559A4A8-19ED-4EC3-A09A-1A30D9977F2C}"/>
    <cellStyle name="Navadno 2 2 8 2 2 3" xfId="5094" xr:uid="{F389C949-AF32-4CD0-B596-987B681B8659}"/>
    <cellStyle name="Navadno 2 2 8 2 3" xfId="5095" xr:uid="{9FBB1293-A3FD-40C3-8728-678786CFAA30}"/>
    <cellStyle name="Navadno 2 2 8 2 3 2" xfId="5096" xr:uid="{27FECF6F-E578-400F-B500-11D4612E2C45}"/>
    <cellStyle name="Navadno 2 2 8 2 4" xfId="5097" xr:uid="{2CC500C7-5FDE-4BDB-8DE9-304DD9E99E0B}"/>
    <cellStyle name="Navadno 2 2 8 3" xfId="5098" xr:uid="{CC85F3C6-F40C-4431-A67C-E5FF767EA05A}"/>
    <cellStyle name="Navadno 2 2 8 3 2" xfId="5099" xr:uid="{495FF36A-6E62-4B25-B484-B4F21A7E61CA}"/>
    <cellStyle name="Navadno 2 2 8 3 2 2" xfId="5100" xr:uid="{FFD5440A-B57B-400A-A154-B041CB841791}"/>
    <cellStyle name="Navadno 2 2 8 3 3" xfId="5101" xr:uid="{F54D8359-B52A-4B5D-B568-258B1665F13B}"/>
    <cellStyle name="Navadno 2 2 8 4" xfId="5102" xr:uid="{1264B293-B75B-41F0-ABA4-C457BF651D02}"/>
    <cellStyle name="Navadno 2 2 8 4 2" xfId="5103" xr:uid="{2DE0B936-BA7D-43F0-B3BD-5835A8766753}"/>
    <cellStyle name="Navadno 2 2 8 5" xfId="5104" xr:uid="{5F5D5673-9C84-4A74-BFF6-49C684ECBB5D}"/>
    <cellStyle name="Navadno 2 2 9" xfId="5105" xr:uid="{786AC8DA-C9C6-421E-8AA4-C2EF5E016C8C}"/>
    <cellStyle name="Navadno 2 2 9 2" xfId="5106" xr:uid="{6EBA1D0C-1A4A-4828-8681-145F9E0CA95D}"/>
    <cellStyle name="Navadno 2 2 9 2 2" xfId="5107" xr:uid="{122C4808-7BD1-4E87-9453-6599DB409D8C}"/>
    <cellStyle name="Navadno 2 2 9 2 2 2" xfId="5108" xr:uid="{3BB637CF-012D-4FE1-BAB4-D1B6B8C2F841}"/>
    <cellStyle name="Navadno 2 2 9 2 2 2 2" xfId="5109" xr:uid="{1277D9E8-A0C7-48E2-B07A-75740AB9D17F}"/>
    <cellStyle name="Navadno 2 2 9 2 2 3" xfId="5110" xr:uid="{7F66FC6A-1F23-460B-9154-30D6C0113813}"/>
    <cellStyle name="Navadno 2 2 9 2 3" xfId="5111" xr:uid="{11945174-3DF6-4C99-8B12-C407C5894C50}"/>
    <cellStyle name="Navadno 2 2 9 2 3 2" xfId="5112" xr:uid="{9F3A4B5F-1E60-42A1-9FEC-18085597FFCA}"/>
    <cellStyle name="Navadno 2 2 9 2 4" xfId="5113" xr:uid="{661CD555-9B26-4D56-A573-50E6F3213A1A}"/>
    <cellStyle name="Navadno 2 2 9 3" xfId="5114" xr:uid="{212905F2-425D-479E-9632-9D71DE2C5BEC}"/>
    <cellStyle name="Navadno 2 2 9 3 2" xfId="5115" xr:uid="{2D6CD87A-8FFF-4C36-BA6B-66B8C954290C}"/>
    <cellStyle name="Navadno 2 2 9 3 2 2" xfId="5116" xr:uid="{036482A5-2707-40B4-841E-9A3DEB3CA621}"/>
    <cellStyle name="Navadno 2 2 9 3 3" xfId="5117" xr:uid="{0AA12B46-96CF-412F-96BC-A78550CA557A}"/>
    <cellStyle name="Navadno 2 2 9 4" xfId="5118" xr:uid="{383BA311-5207-4081-8806-4B99EFC54AD6}"/>
    <cellStyle name="Navadno 2 2 9 4 2" xfId="5119" xr:uid="{F18368D8-A279-48E3-BC58-313E0D1D063A}"/>
    <cellStyle name="Navadno 2 2 9 5" xfId="5120" xr:uid="{003C0354-DE0A-4F4B-9FC5-83744FCBAAB6}"/>
    <cellStyle name="Navadno 2 20" xfId="5121" xr:uid="{217A6BBA-C55E-4953-8207-C94FA927F07A}"/>
    <cellStyle name="Navadno 2 20 2" xfId="5122" xr:uid="{19FC56CA-10DB-483A-BC13-E0B081E865E7}"/>
    <cellStyle name="Navadno 2 20 2 2" xfId="5123" xr:uid="{2BF8D5C2-E940-4166-9419-7B5A8993B5C5}"/>
    <cellStyle name="Navadno 2 20 3" xfId="5124" xr:uid="{65908D65-40D4-4668-81E8-38E987BC96FE}"/>
    <cellStyle name="Navadno 2 21" xfId="5125" xr:uid="{AF5B99A2-3B50-423F-95C8-59B65FE2E673}"/>
    <cellStyle name="Navadno 2 21 2" xfId="5126" xr:uid="{C90098E9-A8E5-422B-A803-096B27E378FF}"/>
    <cellStyle name="Navadno 2 21 2 2" xfId="5127" xr:uid="{BEC1FFFD-1970-445E-A750-D7DE12447B68}"/>
    <cellStyle name="Navadno 2 21 3" xfId="5128" xr:uid="{BBF29B8F-2E2E-4D8B-986B-0C421DF05406}"/>
    <cellStyle name="Navadno 2 22" xfId="5129" xr:uid="{3BDE3168-9FB9-4565-A9C2-965C652A2E7C}"/>
    <cellStyle name="Navadno 2 22 2" xfId="5130" xr:uid="{DFD0447E-8687-498A-A4B7-DF30197B8D61}"/>
    <cellStyle name="Navadno 2 22 2 2" xfId="5131" xr:uid="{5A84C330-EB37-4873-93C8-51F5C6D3B47D}"/>
    <cellStyle name="Navadno 2 22 3" xfId="5132" xr:uid="{4F0EE4F5-C62F-4122-86DE-8620E073455D}"/>
    <cellStyle name="Navadno 2 23" xfId="5133" xr:uid="{3E9F8165-4428-4F1F-A781-A2499FEA748B}"/>
    <cellStyle name="Navadno 2 23 2" xfId="5134" xr:uid="{0B75A6FB-A2F7-4D8C-8E76-F5A4C9100BAB}"/>
    <cellStyle name="Navadno 2 23 2 2" xfId="5135" xr:uid="{05010288-B82D-4926-B7C6-E053D40A8336}"/>
    <cellStyle name="Navadno 2 23 3" xfId="5136" xr:uid="{32E0667B-ADAB-4044-B73E-C8FA81CC0F44}"/>
    <cellStyle name="Navadno 2 24" xfId="5137" xr:uid="{DEE9C039-CA06-4268-B14B-14830DBE2ECF}"/>
    <cellStyle name="Navadno 2 24 2" xfId="5138" xr:uid="{D24A0EB0-26DB-40AF-ACE3-867FBE6E28D6}"/>
    <cellStyle name="Navadno 2 24 2 2" xfId="5139" xr:uid="{3A25F646-65B1-4D88-BA54-1BBFC7E8FE52}"/>
    <cellStyle name="Navadno 2 24 3" xfId="5140" xr:uid="{405D9555-92DF-47A6-86DC-B4EB7094BA57}"/>
    <cellStyle name="Navadno 2 25" xfId="5141" xr:uid="{8BFCDD1C-16E0-4167-A3CA-FEF6257E9B7F}"/>
    <cellStyle name="Navadno 2 25 2" xfId="5142" xr:uid="{1F2DD07D-DBAF-482B-9646-0ABBF361D537}"/>
    <cellStyle name="Navadno 2 25 2 2" xfId="5143" xr:uid="{68C3085A-3072-4215-A966-CFCDF7974E72}"/>
    <cellStyle name="Navadno 2 25 3" xfId="5144" xr:uid="{CA49A3C7-465F-477E-A0DC-79E0A6AC2F7F}"/>
    <cellStyle name="Navadno 2 26" xfId="5145" xr:uid="{7F254F2C-3AA5-4A9D-BF47-4D8122F20B6F}"/>
    <cellStyle name="Navadno 2 26 2" xfId="5146" xr:uid="{2DC88DD7-3347-4177-B691-FADCA6886F81}"/>
    <cellStyle name="Navadno 2 26 2 2" xfId="5147" xr:uid="{16959D85-5FD7-46BB-A518-F2ACB960218C}"/>
    <cellStyle name="Navadno 2 26 3" xfId="5148" xr:uid="{236E2470-EE4D-4C7D-8626-61530B99F213}"/>
    <cellStyle name="Navadno 2 27" xfId="5149" xr:uid="{D038A1A0-426F-4430-960C-72C438CD3C91}"/>
    <cellStyle name="Navadno 2 27 2" xfId="5150" xr:uid="{9DF9DBE8-ABD9-4350-AF61-25EC90B13C16}"/>
    <cellStyle name="Navadno 2 27 2 2" xfId="5151" xr:uid="{72151EB2-EB2D-4B5E-991A-689A9EB71B91}"/>
    <cellStyle name="Navadno 2 27 3" xfId="5152" xr:uid="{7AC108D1-CB5C-4088-8CAB-8C5A1ED44790}"/>
    <cellStyle name="Navadno 2 28" xfId="5153" xr:uid="{80545BA9-354B-4C17-8B22-B6C596088CE8}"/>
    <cellStyle name="Navadno 2 28 2" xfId="5154" xr:uid="{67F010D4-FFED-4A11-B9CB-F8A8AF8B28C0}"/>
    <cellStyle name="Navadno 2 28 2 2" xfId="5155" xr:uid="{6D9E4023-B010-47ED-A01B-CB27227DA152}"/>
    <cellStyle name="Navadno 2 28 3" xfId="5156" xr:uid="{32756272-0110-42A5-9515-BB1ABACDC57F}"/>
    <cellStyle name="Navadno 2 29" xfId="5157" xr:uid="{41C7C1BC-28E1-4403-9595-89949C0FB877}"/>
    <cellStyle name="Navadno 2 29 2" xfId="5158" xr:uid="{EB472C2B-5B07-44D6-8564-1B62E3B3F52D}"/>
    <cellStyle name="Navadno 2 29 2 2" xfId="5159" xr:uid="{6DC3AD99-6C88-4599-85BD-B95A871AD2E1}"/>
    <cellStyle name="Navadno 2 29 3" xfId="5160" xr:uid="{B4CC3CA5-B7F9-4823-97D9-0AA59403E56D}"/>
    <cellStyle name="Navadno 2 3" xfId="9" xr:uid="{57EE80E4-D687-48CA-9E1E-0E1C2702FA22}"/>
    <cellStyle name="Navadno 2 3 2" xfId="196" xr:uid="{8529A5BC-3590-4E5F-8ED0-285AA91E162B}"/>
    <cellStyle name="Navadno 2 3 2 2" xfId="5161" xr:uid="{85385A77-6913-44C7-9629-D193185D836F}"/>
    <cellStyle name="Navadno 2 3 3" xfId="310" xr:uid="{3754B9EA-F814-4822-8E3E-65363D736F66}"/>
    <cellStyle name="Navadno 2 3 3 5 3" xfId="45" xr:uid="{2701D67E-CBC1-44A2-8D27-10FA123BF186}"/>
    <cellStyle name="Navadno 2 3 4" xfId="5162" xr:uid="{B2D70BC7-5AB7-4CC1-BD68-BE9BF34E6F71}"/>
    <cellStyle name="Navadno 2 3 4 5 3" xfId="46" xr:uid="{9DBF20D0-3921-43D9-8DCD-C82B258D6704}"/>
    <cellStyle name="Navadno 2 3 5" xfId="5163" xr:uid="{82B50B32-98F2-445A-BB71-3BACBB0218B0}"/>
    <cellStyle name="Navadno 2 30" xfId="5164" xr:uid="{344933C0-FE6D-4318-903D-6B7080496749}"/>
    <cellStyle name="Navadno 2 30 2" xfId="5165" xr:uid="{642D26A0-6CB7-413D-8801-D99F96437A2E}"/>
    <cellStyle name="Navadno 2 30 2 2" xfId="5166" xr:uid="{43EA8756-1676-459B-9529-59F188EBED04}"/>
    <cellStyle name="Navadno 2 30 3" xfId="5167" xr:uid="{1E144BA2-C4A7-4378-9A3B-18A32F1660C2}"/>
    <cellStyle name="Navadno 2 31" xfId="5168" xr:uid="{D8691CA9-E7FB-4411-B6E2-8F6545E82DAE}"/>
    <cellStyle name="Navadno 2 31 2" xfId="5169" xr:uid="{736D01A8-90D8-47DD-B477-D741CB06F7EF}"/>
    <cellStyle name="Navadno 2 31 2 2" xfId="5170" xr:uid="{1EA4FDBE-BC7F-4030-9A7B-C06B7095B15A}"/>
    <cellStyle name="Navadno 2 31 3" xfId="5171" xr:uid="{26A64A5B-EF8A-42FE-83D7-63981D1BB635}"/>
    <cellStyle name="Navadno 2 32" xfId="5172" xr:uid="{9B800025-187B-4B3C-AB08-A932790A8C7A}"/>
    <cellStyle name="Navadno 2 32 2" xfId="5173" xr:uid="{58FCD989-8559-464D-9079-D3F295F3AB48}"/>
    <cellStyle name="Navadno 2 32 2 2" xfId="5174" xr:uid="{3AB47CCC-BF29-4364-9924-8BDC47D61B73}"/>
    <cellStyle name="Navadno 2 32 3" xfId="5175" xr:uid="{E300E041-066C-40D7-8827-F0788C6F5FE2}"/>
    <cellStyle name="Navadno 2 33" xfId="5176" xr:uid="{9FAF6008-5A3D-4DB8-9C56-E06B2716BCC0}"/>
    <cellStyle name="Navadno 2 33 2" xfId="5177" xr:uid="{F73DEBC7-B300-4671-A059-6352200C8D7D}"/>
    <cellStyle name="Navadno 2 33 2 2" xfId="5178" xr:uid="{6A690C72-12E7-42E5-9F43-40B8772C16BA}"/>
    <cellStyle name="Navadno 2 33 3" xfId="5179" xr:uid="{1C37C5A0-FEB7-429D-8449-A3F316A3ECF8}"/>
    <cellStyle name="Navadno 2 34" xfId="5180" xr:uid="{297EC7EA-D7CE-49F1-8355-6B0B5C253FEF}"/>
    <cellStyle name="Navadno 2 34 2" xfId="5181" xr:uid="{53E4AC39-E654-4D50-AB66-A7BEFFC2AB12}"/>
    <cellStyle name="Navadno 2 34 2 2" xfId="5182" xr:uid="{10FCAA51-347D-4D38-819F-E60E14308CF8}"/>
    <cellStyle name="Navadno 2 34 3" xfId="5183" xr:uid="{E3ACA184-3FF8-4184-A105-9C85BEFFC435}"/>
    <cellStyle name="Navadno 2 35" xfId="5184" xr:uid="{9C9D2A11-1D4D-44F3-95EF-C5BA245E4BB8}"/>
    <cellStyle name="Navadno 2 35 2" xfId="5185" xr:uid="{AA99BDBC-1DF3-4DF4-9F55-BD6EDA887757}"/>
    <cellStyle name="Navadno 2 35 2 2" xfId="5186" xr:uid="{02A83EB5-9143-4D9F-9162-61378FAD48EE}"/>
    <cellStyle name="Navadno 2 35 3" xfId="5187" xr:uid="{42594A22-B408-4C4B-B39F-07654EA6D77D}"/>
    <cellStyle name="Navadno 2 36" xfId="5188" xr:uid="{B2F03639-A094-47DC-92E8-BEB56EF2D6B7}"/>
    <cellStyle name="Navadno 2 36 2" xfId="5189" xr:uid="{73D614C1-46CB-4280-A02C-D64F19DB367C}"/>
    <cellStyle name="Navadno 2 36 2 2" xfId="5190" xr:uid="{D820F958-BA95-4393-BD99-319FDB17A164}"/>
    <cellStyle name="Navadno 2 36 3" xfId="5191" xr:uid="{6589681C-79A1-4BFC-9103-FA8B81D5D1B5}"/>
    <cellStyle name="Navadno 2 37" xfId="5192" xr:uid="{19FA67A0-63BA-4E32-9BB6-B3E3B21836B0}"/>
    <cellStyle name="Navadno 2 37 2" xfId="5193" xr:uid="{293E44FD-39F9-420E-9C66-8ECCF5981947}"/>
    <cellStyle name="Navadno 2 37 2 2" xfId="5194" xr:uid="{746FE6CC-04D0-44D3-9757-4DFC5820A26B}"/>
    <cellStyle name="Navadno 2 37 3" xfId="5195" xr:uid="{A1E09CD5-E962-45AC-9533-6C68CE1E5D8E}"/>
    <cellStyle name="Navadno 2 38" xfId="5196" xr:uid="{24497385-12BF-4B80-A947-B268ADE1DF15}"/>
    <cellStyle name="Navadno 2 38 2" xfId="5197" xr:uid="{62768AF4-A856-4CC6-82F0-83ACCA1F0DE7}"/>
    <cellStyle name="Navadno 2 38 2 2" xfId="5198" xr:uid="{AEFA2F08-FD1C-4F42-8C35-43FF16A1FC7D}"/>
    <cellStyle name="Navadno 2 38 3" xfId="5199" xr:uid="{0B7AAA2D-0F5E-4F57-B5F3-60FBD4F5BB08}"/>
    <cellStyle name="Navadno 2 39" xfId="5200" xr:uid="{DD316730-914E-4E1E-9E29-0C528E601CE2}"/>
    <cellStyle name="Navadno 2 39 2" xfId="5201" xr:uid="{20DDE36A-63A4-4D05-B8CE-0CBFE6CBD06B}"/>
    <cellStyle name="Navadno 2 39 2 2" xfId="5202" xr:uid="{5E054E56-F78A-4767-A8DF-5F41DA96DA7C}"/>
    <cellStyle name="Navadno 2 39 3" xfId="5203" xr:uid="{CF2A9111-D20E-4EEE-A893-D2015B01EE90}"/>
    <cellStyle name="Navadno 2 4" xfId="27" xr:uid="{3FE16E7E-6D2C-4F30-9824-66D7E2D96260}"/>
    <cellStyle name="Navadno 2 4 2" xfId="42" xr:uid="{751479FD-E772-4137-A5AF-F38FA168771F}"/>
    <cellStyle name="Navadno 2 4 2 2" xfId="5205" xr:uid="{679D0C84-6786-4B68-A7C8-879F98B2E0AB}"/>
    <cellStyle name="Navadno 2 4 2 3" xfId="5206" xr:uid="{8CCF87FE-C24D-4AD0-B843-BA07D7B92216}"/>
    <cellStyle name="Navadno 2 4 2 4" xfId="5204" xr:uid="{D7A99EFF-7B94-426E-80CF-DA77B4C4CD2A}"/>
    <cellStyle name="Navadno 2 4 3" xfId="5207" xr:uid="{B016547C-3D2F-475B-B09F-B58A42C666DD}"/>
    <cellStyle name="Navadno 2 4 4" xfId="5208" xr:uid="{C9D5E46E-2FB3-4821-AF2B-DFFE6143769F}"/>
    <cellStyle name="Navadno 2 4 5" xfId="193" xr:uid="{693651A0-6A1A-485E-A482-2A657979BE29}"/>
    <cellStyle name="Navadno 2 40" xfId="5209" xr:uid="{59F79B14-323A-492F-BC32-CE42930FF22B}"/>
    <cellStyle name="Navadno 2 40 2" xfId="5210" xr:uid="{0C5A7285-BF36-4C2D-A8DC-1FC6991F3DA0}"/>
    <cellStyle name="Navadno 2 40 2 2" xfId="5211" xr:uid="{420805BA-5C38-41BC-ABDE-D199D4DAB74F}"/>
    <cellStyle name="Navadno 2 40 3" xfId="5212" xr:uid="{A6329A4C-2416-400C-8F63-802FEF6FD163}"/>
    <cellStyle name="Navadno 2 41" xfId="5213" xr:uid="{ACD917AA-A0B6-4994-A4D2-136206591F60}"/>
    <cellStyle name="Navadno 2 41 2" xfId="5214" xr:uid="{2031DE0C-8BEA-472E-AF2B-D609CA6BC7AA}"/>
    <cellStyle name="Navadno 2 41 2 2" xfId="5215" xr:uid="{1FF9A5E4-0463-4F05-992C-443DCACD21D0}"/>
    <cellStyle name="Navadno 2 41 3" xfId="5216" xr:uid="{10064313-9A21-423D-A485-4E1F21309AFF}"/>
    <cellStyle name="Navadno 2 42" xfId="5217" xr:uid="{ED2D2254-902E-4C96-9F11-6FF7D8AB9575}"/>
    <cellStyle name="Navadno 2 42 2" xfId="5218" xr:uid="{5FA44CD2-4A81-4D3B-BE10-9C7BA1FD3682}"/>
    <cellStyle name="Navadno 2 42 2 2" xfId="5219" xr:uid="{26FED74C-130A-4434-9DAC-028FFFCC59E3}"/>
    <cellStyle name="Navadno 2 42 3" xfId="5220" xr:uid="{015F6AC0-F8E3-4C93-9906-4FA79A20351C}"/>
    <cellStyle name="Navadno 2 43" xfId="5221" xr:uid="{2504AC89-B5F3-44D1-98A5-C4A799D9FC29}"/>
    <cellStyle name="Navadno 2 43 2" xfId="5222" xr:uid="{5C3016E2-334D-4F8B-A665-435A27EEEE78}"/>
    <cellStyle name="Navadno 2 43 2 2" xfId="5223" xr:uid="{991125D0-5D06-4CBA-824F-441C6906B529}"/>
    <cellStyle name="Navadno 2 43 3" xfId="5224" xr:uid="{7CA8D9FD-2C3B-4530-AE13-D68557107964}"/>
    <cellStyle name="Navadno 2 44" xfId="5225" xr:uid="{2641BFBA-C733-41AD-840A-DC0EAC119C5D}"/>
    <cellStyle name="Navadno 2 44 2" xfId="5226" xr:uid="{EEDBE12E-2BD1-412F-9C69-CCC6CA982030}"/>
    <cellStyle name="Navadno 2 44 2 2" xfId="5227" xr:uid="{C5618D68-2235-484A-BBC7-5ECDEFA2AE70}"/>
    <cellStyle name="Navadno 2 44 3" xfId="5228" xr:uid="{CEB698C5-019F-4462-8458-F3BE1A0B31AD}"/>
    <cellStyle name="Navadno 2 45" xfId="5229" xr:uid="{592D14E9-749D-4FDE-B308-946CDE6F0BF1}"/>
    <cellStyle name="Navadno 2 45 2" xfId="5230" xr:uid="{89ED7328-0895-419B-B881-04BAE08E2722}"/>
    <cellStyle name="Navadno 2 45 2 2" xfId="5231" xr:uid="{9A463E63-550D-4EC7-9ADE-6B65177A4DC1}"/>
    <cellStyle name="Navadno 2 45 3" xfId="5232" xr:uid="{F6A7E674-DDE3-48B7-8ED4-3FFBE57DBE66}"/>
    <cellStyle name="Navadno 2 46" xfId="5233" xr:uid="{5F5F04D5-1D1D-4CB5-B8A9-D3C6234555FC}"/>
    <cellStyle name="Navadno 2 46 2" xfId="5234" xr:uid="{CC413C3B-56A6-4BF5-8C97-BE7B864E1AF5}"/>
    <cellStyle name="Navadno 2 46 2 2" xfId="5235" xr:uid="{C7DD3C2B-1080-4D22-9740-04E65D244DDA}"/>
    <cellStyle name="Navadno 2 46 3" xfId="5236" xr:uid="{27F3CF2E-37CB-445B-8F5B-B4F9209F7F66}"/>
    <cellStyle name="Navadno 2 47" xfId="5237" xr:uid="{8A811A35-541F-4D9A-BCA9-68481BC67855}"/>
    <cellStyle name="Navadno 2 47 2" xfId="5238" xr:uid="{54B1E6C5-4A75-4E69-9139-CCD69406A691}"/>
    <cellStyle name="Navadno 2 47 2 2" xfId="5239" xr:uid="{DFBB9BED-F80D-4927-B6F5-B2F81F5E7544}"/>
    <cellStyle name="Navadno 2 47 3" xfId="5240" xr:uid="{36195AA6-1873-45D6-BB58-0A0C8734E730}"/>
    <cellStyle name="Navadno 2 48" xfId="5241" xr:uid="{1511486E-5F37-42B8-B72E-6B54C979AF2E}"/>
    <cellStyle name="Navadno 2 48 2" xfId="5242" xr:uid="{9FCB133C-3178-43A6-AFC5-AEC4C3A1B57C}"/>
    <cellStyle name="Navadno 2 48 2 2" xfId="5243" xr:uid="{1042756B-C725-412A-A269-DEB7CD56E0AB}"/>
    <cellStyle name="Navadno 2 48 3" xfId="5244" xr:uid="{D5C34CF6-E42C-4C5F-893E-446BD4444AD3}"/>
    <cellStyle name="Navadno 2 49" xfId="5245" xr:uid="{65E555F3-4513-436E-9A91-5A4451C77498}"/>
    <cellStyle name="Navadno 2 49 2" xfId="5246" xr:uid="{F26FBA73-FCA7-4303-B625-33FCA08DF21E}"/>
    <cellStyle name="Navadno 2 49 2 2" xfId="5247" xr:uid="{07A1AC0D-B0CE-45F7-BE65-DB7DE13E5828}"/>
    <cellStyle name="Navadno 2 49 3" xfId="5248" xr:uid="{88609B8C-C703-4BA2-B62F-C3146376E194}"/>
    <cellStyle name="Navadno 2 5" xfId="256" xr:uid="{4D6BC9FA-5ECA-4D43-8CE1-6B44E84C88EF}"/>
    <cellStyle name="Navadno 2 5 2" xfId="5249" xr:uid="{6CEC746F-0802-491B-81B0-DA77BBCFAED6}"/>
    <cellStyle name="Navadno 2 5 2 2" xfId="5250" xr:uid="{4EEB0BA4-81B7-474F-B04E-7D5C0C799245}"/>
    <cellStyle name="Navadno 2 5 3" xfId="5251" xr:uid="{7838EFF2-C5DB-4B18-A3FF-5358B240FC13}"/>
    <cellStyle name="Navadno 2 5 4" xfId="5252" xr:uid="{F890E4C5-6B1D-43E5-B9FB-A4A3C1EE42E2}"/>
    <cellStyle name="Navadno 2 50" xfId="5253" xr:uid="{55F3260E-2463-4C27-81EB-26FD5919CBA9}"/>
    <cellStyle name="Navadno 2 50 2" xfId="5254" xr:uid="{B6872FEA-151D-4C8E-BA96-4E88030FEB76}"/>
    <cellStyle name="Navadno 2 50 2 2" xfId="5255" xr:uid="{C0014A39-44EF-4DE7-AABD-B9649D18DC23}"/>
    <cellStyle name="Navadno 2 50 3" xfId="5256" xr:uid="{C90718D5-4612-4375-8B37-BCB9808E0813}"/>
    <cellStyle name="Navadno 2 51" xfId="5257" xr:uid="{E8D5E405-A9F3-4F18-B821-B2F8CA6F56CD}"/>
    <cellStyle name="Navadno 2 51 2" xfId="5258" xr:uid="{C9E54E8D-B81D-4812-AE02-297FB0850C53}"/>
    <cellStyle name="Navadno 2 51 2 2" xfId="5259" xr:uid="{1DA4357D-6DFB-4E19-B24A-3DA70A0F778B}"/>
    <cellStyle name="Navadno 2 51 3" xfId="5260" xr:uid="{7B96713C-01AF-4CEA-BE3E-3C05C949804F}"/>
    <cellStyle name="Navadno 2 52" xfId="5261" xr:uid="{A07785B6-6FC7-4678-AF0C-22CBC6A48EFF}"/>
    <cellStyle name="Navadno 2 52 2" xfId="5262" xr:uid="{7ADFC9C7-6C2C-41BD-8844-B95C8C0C10AB}"/>
    <cellStyle name="Navadno 2 52 2 2" xfId="5263" xr:uid="{B56188D3-148D-4F54-A2FA-A76C15FEFE00}"/>
    <cellStyle name="Navadno 2 52 3" xfId="5264" xr:uid="{4CEAD182-C009-4690-95DB-6ED717B79B9C}"/>
    <cellStyle name="Navadno 2 53" xfId="5265" xr:uid="{2614D414-9B3B-4ADE-996D-D3FC12D728E9}"/>
    <cellStyle name="Navadno 2 53 2" xfId="5266" xr:uid="{A7117A12-8335-4A6E-82BF-4C61EE41481C}"/>
    <cellStyle name="Navadno 2 53 2 2" xfId="5267" xr:uid="{B84D67C3-68AD-4A9E-B303-FAD2FC55BC16}"/>
    <cellStyle name="Navadno 2 53 3" xfId="5268" xr:uid="{011D1D40-FEB3-466B-8FBA-9F0386497D35}"/>
    <cellStyle name="Navadno 2 54" xfId="5269" xr:uid="{CC3109BA-D59C-4097-8A2F-A4FC0E93D05E}"/>
    <cellStyle name="Navadno 2 54 2" xfId="5270" xr:uid="{77D335A0-A5B8-410C-A3BE-F5701C41FA59}"/>
    <cellStyle name="Navadno 2 54 2 2" xfId="5271" xr:uid="{825BB91C-84BD-4965-8108-32BCECE2F468}"/>
    <cellStyle name="Navadno 2 54 3" xfId="5272" xr:uid="{17B8D5A3-A4D2-47B7-9075-4DFEA9F74CBA}"/>
    <cellStyle name="Navadno 2 55" xfId="5273" xr:uid="{7F612705-23D2-4038-A59D-2B1BD9848176}"/>
    <cellStyle name="Navadno 2 55 2" xfId="5274" xr:uid="{CBFEF420-8625-47E7-89D1-0EFDE42C6FF2}"/>
    <cellStyle name="Navadno 2 55 2 2" xfId="5275" xr:uid="{554CE646-C103-4632-8D15-BD3F248B482D}"/>
    <cellStyle name="Navadno 2 55 3" xfId="5276" xr:uid="{EAA0729B-4C2F-49A7-B847-3AA80FE65E6E}"/>
    <cellStyle name="Navadno 2 56" xfId="5277" xr:uid="{DCA11696-04B8-491D-A043-4F8B8EBCB096}"/>
    <cellStyle name="Navadno 2 56 2" xfId="5278" xr:uid="{ECFBFA26-3046-4E55-8AFE-6629FF54BC90}"/>
    <cellStyle name="Navadno 2 56 2 2" xfId="5279" xr:uid="{49C2EE45-EE2F-4AB0-9D6A-79ECAC246F9C}"/>
    <cellStyle name="Navadno 2 56 3" xfId="5280" xr:uid="{20D834A8-AB8A-4912-80F4-3A5E549FB67F}"/>
    <cellStyle name="Navadno 2 57" xfId="5281" xr:uid="{A9493F59-4743-4480-8363-87B2AB60FDF1}"/>
    <cellStyle name="Navadno 2 57 2" xfId="5282" xr:uid="{AD490184-F602-4236-A677-0CCEB95AE1CB}"/>
    <cellStyle name="Navadno 2 57 2 2" xfId="5283" xr:uid="{C71F7F0E-DFD6-48C6-89C2-06CE8B500522}"/>
    <cellStyle name="Navadno 2 57 3" xfId="5284" xr:uid="{0B3B7B20-21B5-4214-84B5-E9194DD98D52}"/>
    <cellStyle name="Navadno 2 58" xfId="5285" xr:uid="{635F0B57-B63D-4305-8A57-DC3D0C2A1EC7}"/>
    <cellStyle name="Navadno 2 58 2" xfId="5286" xr:uid="{D37E2C4D-EA09-41C7-ADE0-2B2C11061051}"/>
    <cellStyle name="Navadno 2 58 2 2" xfId="5287" xr:uid="{57B170C0-31D8-4F16-A5BF-B51CE69F228C}"/>
    <cellStyle name="Navadno 2 58 3" xfId="5288" xr:uid="{CADB442F-61B9-45DC-9412-B02ECBCF1CAB}"/>
    <cellStyle name="Navadno 2 59" xfId="5289" xr:uid="{0BF56092-3290-42B0-ABF0-AEFB8176887D}"/>
    <cellStyle name="Navadno 2 59 2" xfId="5290" xr:uid="{87F25376-FA61-474D-A792-C66EEA487137}"/>
    <cellStyle name="Navadno 2 59 2 2" xfId="5291" xr:uid="{9A7AF1B1-78BF-4122-ADD3-5DEDDB69A209}"/>
    <cellStyle name="Navadno 2 59 3" xfId="5292" xr:uid="{BE7072A7-E528-4ED8-9DFA-DDA58E2EFDB4}"/>
    <cellStyle name="Navadno 2 6" xfId="358" xr:uid="{9BE53D8E-5C94-4CD2-8535-C4642554F08F}"/>
    <cellStyle name="Navadno 2 6 2" xfId="5294" xr:uid="{983FF7BD-4D9C-45B9-AC8F-AA8040565FCA}"/>
    <cellStyle name="Navadno 2 6 2 2" xfId="5295" xr:uid="{1A088050-D022-4BA2-AE62-694068B23C9B}"/>
    <cellStyle name="Navadno 2 6 3" xfId="5296" xr:uid="{3C73BFA5-E2F6-4D4B-8CAF-61F458D3A0E1}"/>
    <cellStyle name="Navadno 2 6 4" xfId="5297" xr:uid="{77814D8A-D1D5-4DE7-BA26-B088CEDD5CB3}"/>
    <cellStyle name="Navadno 2 6 5" xfId="5293" xr:uid="{FCD9CA1B-E0B9-4C83-A750-47F9A6791779}"/>
    <cellStyle name="Navadno 2 60" xfId="5298" xr:uid="{8D1AA275-2552-41D5-89FF-440483C6C1B7}"/>
    <cellStyle name="Navadno 2 60 2" xfId="5299" xr:uid="{D9E0CE44-E671-4578-B9A7-D6784C59389B}"/>
    <cellStyle name="Navadno 2 60 2 2" xfId="5300" xr:uid="{32CAEA66-C213-43A2-9BC1-2258C56F6DFC}"/>
    <cellStyle name="Navadno 2 60 2 2 2" xfId="5301" xr:uid="{024B2BAA-2F9A-41F5-989F-D61FA87A4CCB}"/>
    <cellStyle name="Navadno 2 60 2 3" xfId="5302" xr:uid="{B6190928-D424-4FE4-9F8E-105FE09DA6C7}"/>
    <cellStyle name="Navadno 2 60 3" xfId="5303" xr:uid="{7F632D67-EC8E-4617-A3E6-CB30837DA379}"/>
    <cellStyle name="Navadno 2 60 3 2" xfId="5304" xr:uid="{D84EFC15-7A3F-47C1-B8DB-30EBC09C5B14}"/>
    <cellStyle name="Navadno 2 60 4" xfId="5305" xr:uid="{11E48B03-2766-4143-B3B2-46345EC2C5B6}"/>
    <cellStyle name="Navadno 2 61" xfId="5306" xr:uid="{222C44C0-DFAD-4FBC-BF07-5305FE43E1C1}"/>
    <cellStyle name="Navadno 2 61 2" xfId="5307" xr:uid="{C8D840E3-1DC5-4792-AD16-80F3F3C36A5A}"/>
    <cellStyle name="Navadno 2 61 3" xfId="5308" xr:uid="{1B3D8E94-EB92-41DF-A83F-C2BBEF57E5C5}"/>
    <cellStyle name="Navadno 2 62" xfId="252" xr:uid="{58C82966-00BC-4A0B-9834-6428EC729FEF}"/>
    <cellStyle name="Navadno 2 63" xfId="5309" xr:uid="{9035CC1C-C349-471B-84F7-D7DD945CA0DB}"/>
    <cellStyle name="Navadno 2 64" xfId="5310" xr:uid="{850C698B-D517-40A1-AE05-040C86211E0D}"/>
    <cellStyle name="Navadno 2 64 2" xfId="5311" xr:uid="{9A30B157-8CC9-4954-8618-77894BF0DFEA}"/>
    <cellStyle name="Navadno 2 65" xfId="5312" xr:uid="{343FC84E-E18B-4745-BE20-FDC7ECC3D75E}"/>
    <cellStyle name="Navadno 2 66" xfId="5313" xr:uid="{CED09529-E75B-4CC2-82FF-64C0D4810525}"/>
    <cellStyle name="Navadno 2 67" xfId="110" xr:uid="{2EBBD4AF-07C0-4473-B857-CFDB77799239}"/>
    <cellStyle name="Navadno 2 68" xfId="14860" xr:uid="{2911F78B-7578-454D-8901-ADE54A9E87D7}"/>
    <cellStyle name="Navadno 2 7" xfId="373" xr:uid="{B047AC29-578D-45A3-8033-0442A31801A3}"/>
    <cellStyle name="Navadno 2 7 2" xfId="5315" xr:uid="{822EFB1E-C91F-47D9-91F0-65EA869BBE24}"/>
    <cellStyle name="Navadno 2 7 2 2" xfId="5316" xr:uid="{421F7649-3649-405C-8DC2-B511C33FC3E7}"/>
    <cellStyle name="Navadno 2 7 3" xfId="5317" xr:uid="{AF39BDB9-9CAE-48BC-AFA6-8F6E13F9CCBE}"/>
    <cellStyle name="Navadno 2 7 4" xfId="5318" xr:uid="{36C6199A-2235-47CB-B855-49AF7ABC1AC4}"/>
    <cellStyle name="Navadno 2 7 5" xfId="517" xr:uid="{44389753-9F2E-4FA5-9357-6DDFEA1DDFE4}"/>
    <cellStyle name="Navadno 2 7 6" xfId="5314" xr:uid="{EB81C99C-2F04-40F2-B486-27D01DD71A5C}"/>
    <cellStyle name="Navadno 2 8" xfId="5319" xr:uid="{FAC98FE5-ED7F-47AA-B2A0-B80016E369EF}"/>
    <cellStyle name="Navadno 2 8 2" xfId="5320" xr:uid="{A2C2FE32-3420-44F6-AED5-CFCFCBD51202}"/>
    <cellStyle name="Navadno 2 8 2 2" xfId="5321" xr:uid="{D96F3238-8342-41E2-92C1-AED2B05E47F3}"/>
    <cellStyle name="Navadno 2 8 2 3" xfId="5322" xr:uid="{117549A8-407D-4792-A294-DDB7B564EB24}"/>
    <cellStyle name="Navadno 2 8 3" xfId="5323" xr:uid="{3D2B262E-13B1-434A-9D54-70F9AF472FE2}"/>
    <cellStyle name="Navadno 2 8 3 2" xfId="5324" xr:uid="{D5EC4E40-57B6-4911-982A-1A3E3B5A7E19}"/>
    <cellStyle name="Navadno 2 8 4" xfId="5325" xr:uid="{8923DB66-B1B1-4CFC-B2ED-3E4ED7357FC4}"/>
    <cellStyle name="Navadno 2 9" xfId="5326" xr:uid="{2555300B-3F96-4950-BF28-5FE4113A99DC}"/>
    <cellStyle name="Navadno 2 9 2" xfId="5327" xr:uid="{CD207EA5-7979-453F-8C13-8E8AE17C55A4}"/>
    <cellStyle name="Navadno 2 9 2 2" xfId="5328" xr:uid="{5E437471-403D-478D-8231-70F72F4D2A76}"/>
    <cellStyle name="Navadno 2 9 3" xfId="5329" xr:uid="{5E037471-6DC4-4BF5-8C55-16390740E151}"/>
    <cellStyle name="Navadno 2 9 4" xfId="5330" xr:uid="{DF4B128D-0D88-4F6E-B41A-8DB059BF7990}"/>
    <cellStyle name="Navadno 2_5.9. cevna zračna pošta" xfId="359" xr:uid="{55D6CAD4-B5C9-49F1-9F1D-805BDA1C5183}"/>
    <cellStyle name="Navadno 20" xfId="508" xr:uid="{063B6684-C25B-44F1-B2B0-900ED2D230F1}"/>
    <cellStyle name="Navadno 20 10" xfId="5332" xr:uid="{1216F96C-1DB0-4301-AA97-DC4D7078E4EA}"/>
    <cellStyle name="Navadno 20 10 2" xfId="5333" xr:uid="{AFF055E2-20CB-4D60-ACD3-651D6FF9A937}"/>
    <cellStyle name="Navadno 20 10 2 2" xfId="5334" xr:uid="{C8B6E8CC-5EB9-40F7-9EAB-4533F4AE3E8B}"/>
    <cellStyle name="Navadno 20 10 3" xfId="5335" xr:uid="{98E1EFD0-C307-44F0-99DC-70D142D66229}"/>
    <cellStyle name="Navadno 20 11" xfId="5336" xr:uid="{898308EE-6E2C-419C-BEDA-4807D73F08A9}"/>
    <cellStyle name="Navadno 20 11 2" xfId="5337" xr:uid="{C6E4CE56-C6DE-44E9-BE4F-90646537B045}"/>
    <cellStyle name="Navadno 20 11 2 2" xfId="5338" xr:uid="{C8CCBF6B-B538-41DC-95CB-D81BB6ABD58D}"/>
    <cellStyle name="Navadno 20 11 3" xfId="5339" xr:uid="{F3211A0B-EFCA-4927-9190-1872CC9796D4}"/>
    <cellStyle name="Navadno 20 12" xfId="5340" xr:uid="{FC1E7E52-E805-432B-83C2-4B4A08792EBF}"/>
    <cellStyle name="Navadno 20 12 2" xfId="5341" xr:uid="{7C86886A-1223-4E54-BA1A-2AA3FF8531C1}"/>
    <cellStyle name="Navadno 20 12 2 2" xfId="5342" xr:uid="{6AB6ADE5-A1BF-400F-B005-9FD640A4FDB0}"/>
    <cellStyle name="Navadno 20 12 3" xfId="5343" xr:uid="{8F6803FD-4CEA-4BFF-B054-CA27F2F73252}"/>
    <cellStyle name="Navadno 20 13" xfId="5344" xr:uid="{75A6468A-78A8-4CEC-8172-D8F9F8120B0E}"/>
    <cellStyle name="Navadno 20 13 2" xfId="5345" xr:uid="{F6418C20-28CA-4111-91ED-0D6214272F65}"/>
    <cellStyle name="Navadno 20 13 2 2" xfId="5346" xr:uid="{4215EBBD-4546-4DFE-A009-BCAFA945829D}"/>
    <cellStyle name="Navadno 20 13 3" xfId="5347" xr:uid="{5416ECA9-5FDD-46F0-B2D2-24A9E9C31738}"/>
    <cellStyle name="Navadno 20 14" xfId="5348" xr:uid="{CFE0D194-6CF5-447D-84A3-93B8AE0D9C95}"/>
    <cellStyle name="Navadno 20 14 2" xfId="5349" xr:uid="{CAF8D1A6-1062-4463-B964-D874A9385FA8}"/>
    <cellStyle name="Navadno 20 14 2 2" xfId="5350" xr:uid="{528C4CC2-E9A3-405F-8DB1-4294F0CA6D38}"/>
    <cellStyle name="Navadno 20 14 3" xfId="5351" xr:uid="{8FDD69DC-FC4A-4C69-ADE8-DE14DDF864CB}"/>
    <cellStyle name="Navadno 20 15" xfId="5352" xr:uid="{6773E3D0-1C0B-4276-8F1C-08F12311FDED}"/>
    <cellStyle name="Navadno 20 15 2" xfId="5353" xr:uid="{A8D77538-7169-49C1-91A3-50D30AC04A52}"/>
    <cellStyle name="Navadno 20 15 2 2" xfId="5354" xr:uid="{E38E0D1E-ACC5-4FEE-AAF1-6136F4579665}"/>
    <cellStyle name="Navadno 20 15 3" xfId="5355" xr:uid="{0CF05136-BD01-42E2-BBA2-11B04800355D}"/>
    <cellStyle name="Navadno 20 16" xfId="5356" xr:uid="{D33E9012-EAC2-42AE-9783-D425FE9CBBD4}"/>
    <cellStyle name="Navadno 20 16 2" xfId="5357" xr:uid="{635BEA59-89CF-45A6-B073-845F205869A5}"/>
    <cellStyle name="Navadno 20 16 2 2" xfId="5358" xr:uid="{E5770949-9544-4221-94BC-FC3276C2FCB1}"/>
    <cellStyle name="Navadno 20 16 3" xfId="5359" xr:uid="{D1FE15B1-8411-431C-AA18-1037E76F0B81}"/>
    <cellStyle name="Navadno 20 17" xfId="5360" xr:uid="{4B4AC227-5A84-4DA9-B2B4-4E1DFBB01597}"/>
    <cellStyle name="Navadno 20 17 2" xfId="5361" xr:uid="{59882026-E01B-4F94-8D76-8A7E689DE9AA}"/>
    <cellStyle name="Navadno 20 17 2 2" xfId="5362" xr:uid="{F9D8EB53-0403-484E-8691-C3D766888D66}"/>
    <cellStyle name="Navadno 20 17 3" xfId="5363" xr:uid="{B9A36566-33C2-4F24-B6E3-64D40D85357E}"/>
    <cellStyle name="Navadno 20 18" xfId="5364" xr:uid="{47AAB96C-CF7A-42FC-A67F-B88869740251}"/>
    <cellStyle name="Navadno 20 18 2" xfId="5365" xr:uid="{73D895E9-064A-4D30-BFC3-3D364DE62828}"/>
    <cellStyle name="Navadno 20 18 2 2" xfId="5366" xr:uid="{9B2B1AB0-152C-4D15-800B-5F8DA2AD94CD}"/>
    <cellStyle name="Navadno 20 18 3" xfId="5367" xr:uid="{61E4C9CD-8B74-4C9C-906A-AB66603A3367}"/>
    <cellStyle name="Navadno 20 19" xfId="5368" xr:uid="{6B1C1870-3963-40EE-88A8-305EAD92E33F}"/>
    <cellStyle name="Navadno 20 19 2" xfId="5369" xr:uid="{48541FBF-BBE7-484B-A243-64539A25B89F}"/>
    <cellStyle name="Navadno 20 19 2 2" xfId="5370" xr:uid="{257F36B7-0988-4AE7-881D-6238E2BF29CA}"/>
    <cellStyle name="Navadno 20 19 3" xfId="5371" xr:uid="{4217C10E-890D-411F-B6E9-1700398AEDD9}"/>
    <cellStyle name="Navadno 20 2" xfId="5372" xr:uid="{5FF9F684-D9C2-4D3C-A5F0-1155780AEC8D}"/>
    <cellStyle name="Navadno 20 2 2" xfId="5373" xr:uid="{5624C135-D72B-4371-BF07-9FCF6FA157ED}"/>
    <cellStyle name="Navadno 20 2 2 2" xfId="5374" xr:uid="{9206FEE7-C6F5-4A39-A847-078968583D9E}"/>
    <cellStyle name="Navadno 20 2 3" xfId="5375" xr:uid="{0E4DA70F-F90E-4DA4-B7C9-563727470551}"/>
    <cellStyle name="Navadno 20 20" xfId="5376" xr:uid="{A1F4CF87-A2AC-4462-BA11-28C37CCDCBB5}"/>
    <cellStyle name="Navadno 20 20 2" xfId="5377" xr:uid="{02109786-F46E-43AB-94E6-F6C6CB57E6BC}"/>
    <cellStyle name="Navadno 20 20 2 2" xfId="5378" xr:uid="{FEBCBFD1-ACF3-4A3F-932D-EDC12DC299D4}"/>
    <cellStyle name="Navadno 20 20 3" xfId="5379" xr:uid="{1D5417A8-E1E2-4159-A5E2-D07B148B2543}"/>
    <cellStyle name="Navadno 20 21" xfId="5380" xr:uid="{0333B978-CD73-478C-A92F-D874E933FF41}"/>
    <cellStyle name="Navadno 20 21 2" xfId="5381" xr:uid="{B0522169-07B1-4736-AE77-55DD224C4601}"/>
    <cellStyle name="Navadno 20 21 2 2" xfId="5382" xr:uid="{16CF48AD-0B80-4AD8-8EAA-77F8491387F2}"/>
    <cellStyle name="Navadno 20 21 3" xfId="5383" xr:uid="{26D43253-205C-4CC2-BDCF-BD123E8E5E29}"/>
    <cellStyle name="Navadno 20 22" xfId="5384" xr:uid="{7A30E050-33D1-416C-B3A5-4E479869313C}"/>
    <cellStyle name="Navadno 20 22 2" xfId="5385" xr:uid="{FB0F01D5-97F0-4A26-B38E-A87F8D8B6750}"/>
    <cellStyle name="Navadno 20 22 2 2" xfId="5386" xr:uid="{7E4FB57D-BC39-4A15-BA09-45AB071562D6}"/>
    <cellStyle name="Navadno 20 22 3" xfId="5387" xr:uid="{C3FB7D69-88EF-4990-915C-DD48FCC761AD}"/>
    <cellStyle name="Navadno 20 23" xfId="5388" xr:uid="{E22684EC-0754-456C-BD48-B4236B180858}"/>
    <cellStyle name="Navadno 20 23 2" xfId="5389" xr:uid="{54922B9D-4611-4EAD-BE78-775119B38918}"/>
    <cellStyle name="Navadno 20 23 2 2" xfId="5390" xr:uid="{B0BC0095-473C-4E09-B9B2-A66F424A4747}"/>
    <cellStyle name="Navadno 20 23 3" xfId="5391" xr:uid="{AFA64E38-DC52-415A-B5FB-A320F004B197}"/>
    <cellStyle name="Navadno 20 24" xfId="5392" xr:uid="{F926EE07-FB73-4BA4-9B95-ABA919EE62BD}"/>
    <cellStyle name="Navadno 20 24 2" xfId="5393" xr:uid="{A0C0417F-F074-412B-A492-EA6B2236E043}"/>
    <cellStyle name="Navadno 20 24 2 2" xfId="5394" xr:uid="{257C111C-D65B-4DF1-8B0B-97F3E0F7373B}"/>
    <cellStyle name="Navadno 20 24 3" xfId="5395" xr:uid="{7F305DFF-362D-49AC-8A47-B46BF4294EE0}"/>
    <cellStyle name="Navadno 20 25" xfId="5396" xr:uid="{D676E809-0B69-4EDB-BCED-1A2739D964AA}"/>
    <cellStyle name="Navadno 20 25 2" xfId="5397" xr:uid="{2CF3A560-B4FD-4285-B4D7-0198B8414A9E}"/>
    <cellStyle name="Navadno 20 25 2 2" xfId="5398" xr:uid="{26A284CB-9BD6-4B63-B6D0-7E286CED6B86}"/>
    <cellStyle name="Navadno 20 25 3" xfId="5399" xr:uid="{A9DFF226-3701-4CDC-B50D-06410FDBC1F7}"/>
    <cellStyle name="Navadno 20 26" xfId="5400" xr:uid="{3E5742D1-587D-491B-8893-09BBBD23603E}"/>
    <cellStyle name="Navadno 20 26 2" xfId="5401" xr:uid="{F0EC28B0-E39E-4714-A6A1-E0DF0DFE5FB9}"/>
    <cellStyle name="Navadno 20 26 2 2" xfId="5402" xr:uid="{E7D9A018-D2EC-4541-A6EB-E0BE2B0CAC18}"/>
    <cellStyle name="Navadno 20 26 3" xfId="5403" xr:uid="{91FE8B2D-63BA-4ED8-8A75-53AD9C9AAEEC}"/>
    <cellStyle name="Navadno 20 27" xfId="5404" xr:uid="{0A2B64D5-554A-4785-A0A6-3DF3A84C7A91}"/>
    <cellStyle name="Navadno 20 27 2" xfId="5405" xr:uid="{4DD4A9C3-9AE7-442D-9D40-41E148122A7E}"/>
    <cellStyle name="Navadno 20 27 2 2" xfId="5406" xr:uid="{5E1BB0E0-7324-475D-B809-75BBF1E79094}"/>
    <cellStyle name="Navadno 20 27 3" xfId="5407" xr:uid="{C38F691C-D5B7-4DBC-8F82-34377C398336}"/>
    <cellStyle name="Navadno 20 28" xfId="5408" xr:uid="{C6EC3AAB-E399-497D-8123-B541283A65F1}"/>
    <cellStyle name="Navadno 20 28 2" xfId="5409" xr:uid="{1400ABDC-767D-4283-A53A-0A16D6949D48}"/>
    <cellStyle name="Navadno 20 28 2 2" xfId="5410" xr:uid="{32D74A53-8D3B-48A1-9D21-D8391118F236}"/>
    <cellStyle name="Navadno 20 28 3" xfId="5411" xr:uid="{2A78A694-3F6B-4AFE-990A-EEA55ABA2A94}"/>
    <cellStyle name="Navadno 20 29" xfId="5412" xr:uid="{8B17915F-A3E1-4EE3-B422-12F31FEF6720}"/>
    <cellStyle name="Navadno 20 29 2" xfId="5413" xr:uid="{5D87086D-E549-4B1A-B9D7-01C104139194}"/>
    <cellStyle name="Navadno 20 3" xfId="5414" xr:uid="{21D6393C-7591-4AA9-8189-48F7BD8848A0}"/>
    <cellStyle name="Navadno 20 3 2" xfId="5415" xr:uid="{79517B6D-7D75-45CC-9192-41C073CB6AF3}"/>
    <cellStyle name="Navadno 20 3 2 2" xfId="5416" xr:uid="{CCA7A7E1-C35E-4958-8936-B2BD5B3E5075}"/>
    <cellStyle name="Navadno 20 3 3" xfId="5417" xr:uid="{DD7CF5E4-0B38-4A1D-A8DB-0A0A6C234CBB}"/>
    <cellStyle name="Navadno 20 30" xfId="5418" xr:uid="{60DB8EA2-F927-4824-8EA1-F00686FC9A77}"/>
    <cellStyle name="Navadno 20 31" xfId="5331" xr:uid="{31C30477-0DFD-414E-A894-2911DBD1CCAA}"/>
    <cellStyle name="Navadno 20 4" xfId="5419" xr:uid="{7A971102-68F2-4935-AE8E-0F1A8BABE70F}"/>
    <cellStyle name="Navadno 20 4 2" xfId="5420" xr:uid="{D2E94A88-73AC-4D3D-979F-C85809889C8E}"/>
    <cellStyle name="Navadno 20 4 2 2" xfId="5421" xr:uid="{B92A99EE-FC34-4B16-BB6D-4266B8C153A5}"/>
    <cellStyle name="Navadno 20 4 3" xfId="5422" xr:uid="{00379FA9-E887-4C83-8DFC-7D6D0DFB9706}"/>
    <cellStyle name="Navadno 20 5" xfId="5423" xr:uid="{2E311EC0-B10D-4460-A2B3-2BD3941BFE12}"/>
    <cellStyle name="Navadno 20 5 2" xfId="5424" xr:uid="{2C47A25D-A79A-4B82-8FF1-6F5C4B95D07C}"/>
    <cellStyle name="Navadno 20 5 2 2" xfId="5425" xr:uid="{38FE124B-9FD8-459D-945C-825D658BDFD6}"/>
    <cellStyle name="Navadno 20 5 3" xfId="5426" xr:uid="{F14A8835-F56F-4AF3-842C-256083DAEF77}"/>
    <cellStyle name="Navadno 20 6" xfId="5427" xr:uid="{ECF996D5-DED7-42C1-B14D-1865EBBAA4D6}"/>
    <cellStyle name="Navadno 20 6 2" xfId="5428" xr:uid="{E372CE15-8843-4645-83F8-AD5B12873CAB}"/>
    <cellStyle name="Navadno 20 6 2 2" xfId="5429" xr:uid="{90047204-9EB2-4758-B87D-278A745147DB}"/>
    <cellStyle name="Navadno 20 6 3" xfId="5430" xr:uid="{1ABFF600-3FFE-4F53-8051-44BD6342F036}"/>
    <cellStyle name="Navadno 20 7" xfId="5431" xr:uid="{1DEA55BD-3609-44F1-95B5-13F3AE41437F}"/>
    <cellStyle name="Navadno 20 7 2" xfId="5432" xr:uid="{143F604B-8199-46FC-998C-2A75F4F4BD63}"/>
    <cellStyle name="Navadno 20 7 2 2" xfId="5433" xr:uid="{FB435F7A-C36F-4DBB-8C67-CA9430571EB0}"/>
    <cellStyle name="Navadno 20 7 3" xfId="5434" xr:uid="{09D0DC30-B08F-4AD6-B4BD-03FEA4F877B5}"/>
    <cellStyle name="Navadno 20 8" xfId="5435" xr:uid="{1D3E11DE-F4E5-41FA-BA14-518BF1AF3054}"/>
    <cellStyle name="Navadno 20 8 2" xfId="5436" xr:uid="{014B131E-809B-4588-99FB-E5FF875C00EF}"/>
    <cellStyle name="Navadno 20 8 2 2" xfId="5437" xr:uid="{585FFECB-7D26-4AD6-B66E-22D60F2356D5}"/>
    <cellStyle name="Navadno 20 8 3" xfId="5438" xr:uid="{3222DCFC-4004-4BB8-BC2E-8FDB8065CA23}"/>
    <cellStyle name="Navadno 20 9" xfId="5439" xr:uid="{FDE70279-FE57-472D-B63A-7A9DD304C9A9}"/>
    <cellStyle name="Navadno 20 9 2" xfId="5440" xr:uid="{1C0519AF-B8EC-46C2-A541-FF32C5D712CF}"/>
    <cellStyle name="Navadno 20 9 2 2" xfId="5441" xr:uid="{63C501AB-2FDC-4400-BAA0-8DAB17AFA013}"/>
    <cellStyle name="Navadno 20 9 3" xfId="5442" xr:uid="{7329BA9B-778A-4EB4-93A2-A7B6E5189CF2}"/>
    <cellStyle name="Navadno 200" xfId="5443" xr:uid="{84C32E2D-952F-46A2-844A-1402855B6368}"/>
    <cellStyle name="Navadno 201" xfId="5444" xr:uid="{6EEC8578-C502-40DB-A268-40612ED9E010}"/>
    <cellStyle name="Navadno 202" xfId="5445" xr:uid="{F1CC2A56-DEC1-4DEF-B5CF-547604D69F83}"/>
    <cellStyle name="Navadno 203" xfId="5446" xr:uid="{9C024F6C-BCDE-4A84-9C6A-9E380B7F27D2}"/>
    <cellStyle name="Navadno 204" xfId="5447" xr:uid="{6C3FA0D4-45D2-4324-80E7-680007B2BF78}"/>
    <cellStyle name="Navadno 205" xfId="5448" xr:uid="{E91491A0-F04C-464D-8FCD-6D676BC3CDA1}"/>
    <cellStyle name="Navadno 206" xfId="5449" xr:uid="{C6BCA9B1-3D73-45DB-8C67-1794C41E8DFE}"/>
    <cellStyle name="Navadno 207" xfId="5450" xr:uid="{741B1F1F-12C9-40DB-A665-2719DF45A5FE}"/>
    <cellStyle name="Navadno 208" xfId="5451" xr:uid="{9069C150-32F2-4122-8A38-B8AC43C2C40E}"/>
    <cellStyle name="Navadno 209" xfId="5452" xr:uid="{8129D6D2-014B-46DF-8F35-B0C82F63C92B}"/>
    <cellStyle name="Navadno 21" xfId="509" xr:uid="{656F78E3-BD9F-4C58-B726-03BCEE02B365}"/>
    <cellStyle name="Navadno 21 10" xfId="5454" xr:uid="{92141DE1-BA40-4406-AB87-D4B3AD4FB086}"/>
    <cellStyle name="Navadno 21 10 2" xfId="5455" xr:uid="{9DC5DF6B-E1DC-4A90-BE95-D0B088D64532}"/>
    <cellStyle name="Navadno 21 10 2 2" xfId="5456" xr:uid="{BF56C816-7B93-4693-B389-785D355AFFE9}"/>
    <cellStyle name="Navadno 21 10 3" xfId="5457" xr:uid="{034F4688-136A-4EE5-B364-AC2F61E3F714}"/>
    <cellStyle name="Navadno 21 11" xfId="5458" xr:uid="{695FC130-35A1-4869-87BC-9485C6F3715A}"/>
    <cellStyle name="Navadno 21 11 2" xfId="5459" xr:uid="{4360318E-3624-4289-8092-21476CF0CAC1}"/>
    <cellStyle name="Navadno 21 11 2 2" xfId="5460" xr:uid="{A10252C3-3CD0-4B8B-8E1D-D0849DD11D88}"/>
    <cellStyle name="Navadno 21 11 3" xfId="5461" xr:uid="{8BE75763-28B3-4B58-BDF6-A6CC4A64A93C}"/>
    <cellStyle name="Navadno 21 12" xfId="5462" xr:uid="{884E773B-4F34-4EE1-83FB-888D8BC56AC6}"/>
    <cellStyle name="Navadno 21 12 2" xfId="5463" xr:uid="{6AFC04CC-B06C-4CAF-901B-6059BB5C134D}"/>
    <cellStyle name="Navadno 21 12 2 2" xfId="5464" xr:uid="{4C15776F-C934-454C-BEB2-14FAFFE403D6}"/>
    <cellStyle name="Navadno 21 12 3" xfId="5465" xr:uid="{39037918-2BC8-4037-A210-77E92E72C25D}"/>
    <cellStyle name="Navadno 21 13" xfId="5466" xr:uid="{FEFC618D-0017-413F-97BC-D93E69DFBEBD}"/>
    <cellStyle name="Navadno 21 13 2" xfId="5467" xr:uid="{1B9A97D4-2D80-458E-9BF4-CBBB42F45DE6}"/>
    <cellStyle name="Navadno 21 13 2 2" xfId="5468" xr:uid="{99D43F4F-E0A6-4879-8DBB-883E33D26169}"/>
    <cellStyle name="Navadno 21 13 3" xfId="5469" xr:uid="{E7B1FF97-38EF-4B1B-ABD1-5736D1A7F5E1}"/>
    <cellStyle name="Navadno 21 14" xfId="5470" xr:uid="{6C6A6721-650C-4A39-9165-7D31E3A483DB}"/>
    <cellStyle name="Navadno 21 14 2" xfId="5471" xr:uid="{011CA9E0-60B3-4DA3-BB1B-1A4EC28B6E2E}"/>
    <cellStyle name="Navadno 21 14 2 2" xfId="5472" xr:uid="{2510CA6A-EF41-4A54-8C27-D6D074F3F00B}"/>
    <cellStyle name="Navadno 21 14 3" xfId="5473" xr:uid="{3618A3B6-D5A9-4C1A-ACA3-23D2F5D11217}"/>
    <cellStyle name="Navadno 21 15" xfId="5474" xr:uid="{E435C967-A606-4C5C-A147-48F0B70F1FF6}"/>
    <cellStyle name="Navadno 21 15 2" xfId="5475" xr:uid="{F0EFDEBC-7B3D-42F6-9D77-2280B18A8F92}"/>
    <cellStyle name="Navadno 21 15 2 2" xfId="5476" xr:uid="{68C3549D-F108-4372-97EF-D8EE1398B8C5}"/>
    <cellStyle name="Navadno 21 15 3" xfId="5477" xr:uid="{257C87C9-102F-456E-B4CA-A2A9B5225B86}"/>
    <cellStyle name="Navadno 21 16" xfId="5478" xr:uid="{EF287E2B-6312-4D1B-9A41-DD1E2A183BCB}"/>
    <cellStyle name="Navadno 21 16 2" xfId="5479" xr:uid="{B3698684-8AAE-45AA-94A7-5EBD697DAAFF}"/>
    <cellStyle name="Navadno 21 16 2 2" xfId="5480" xr:uid="{32A2406A-2439-4708-B817-90E08AD87DFB}"/>
    <cellStyle name="Navadno 21 16 3" xfId="5481" xr:uid="{89373F45-91AE-4494-86BF-2F94C4E61D46}"/>
    <cellStyle name="Navadno 21 17" xfId="5482" xr:uid="{81F901BE-B3B3-4283-B945-2BBF239788B2}"/>
    <cellStyle name="Navadno 21 17 2" xfId="5483" xr:uid="{19B5A4F6-D225-4CD0-B32A-94290F9BE4FD}"/>
    <cellStyle name="Navadno 21 17 2 2" xfId="5484" xr:uid="{AC77FA73-C2D4-4F3B-B431-F612BB1F795D}"/>
    <cellStyle name="Navadno 21 17 3" xfId="5485" xr:uid="{5F401E57-E202-4D41-BD19-5CAA25523148}"/>
    <cellStyle name="Navadno 21 18" xfId="5486" xr:uid="{B04736BE-188F-428F-9969-D7F5F7FDF82C}"/>
    <cellStyle name="Navadno 21 18 2" xfId="5487" xr:uid="{095000C5-2EC0-40E0-92FB-EF52F4D5799E}"/>
    <cellStyle name="Navadno 21 18 2 2" xfId="5488" xr:uid="{68720D29-D89C-415D-8A36-73FC0E28613C}"/>
    <cellStyle name="Navadno 21 18 3" xfId="5489" xr:uid="{24D1B830-1ABF-4C53-9863-B87535D41020}"/>
    <cellStyle name="Navadno 21 19" xfId="5490" xr:uid="{BC92B749-51CE-41DC-9464-79F1EB4B1A63}"/>
    <cellStyle name="Navadno 21 19 2" xfId="5491" xr:uid="{2467F86C-E04D-42EA-90FB-02246E1B2F56}"/>
    <cellStyle name="Navadno 21 19 2 2" xfId="5492" xr:uid="{3BE96C1F-F15E-4375-9434-8D72FA3A3B0D}"/>
    <cellStyle name="Navadno 21 19 3" xfId="5493" xr:uid="{AC50516E-4E52-4004-8E55-4797E2C5B8D2}"/>
    <cellStyle name="Navadno 21 2" xfId="5494" xr:uid="{28ABFF67-B6C0-420D-9808-B21C7F0668FD}"/>
    <cellStyle name="Navadno 21 2 2" xfId="5495" xr:uid="{D1738234-0806-41B4-AF45-EAACF41133B0}"/>
    <cellStyle name="Navadno 21 2 2 2" xfId="5496" xr:uid="{963F1592-81E5-45A5-AC8E-1E4A01634895}"/>
    <cellStyle name="Navadno 21 2 3" xfId="5497" xr:uid="{C93E383B-8043-4D48-96ED-E77285F19AA5}"/>
    <cellStyle name="Navadno 21 20" xfId="5498" xr:uid="{1DC4FC56-8693-4BBF-A294-D9B8936811F2}"/>
    <cellStyle name="Navadno 21 20 2" xfId="5499" xr:uid="{CE0A3D03-FD95-4801-9B90-2ABFA74CBC61}"/>
    <cellStyle name="Navadno 21 20 2 2" xfId="5500" xr:uid="{3C4E7B83-0E54-4EF9-9E4A-AB2E40F7E906}"/>
    <cellStyle name="Navadno 21 20 3" xfId="5501" xr:uid="{C9761C80-A836-46A5-AB8C-87AE5453455B}"/>
    <cellStyle name="Navadno 21 21" xfId="5502" xr:uid="{7752EFA3-0D79-4A75-8D9C-3C80CF128596}"/>
    <cellStyle name="Navadno 21 21 2" xfId="5503" xr:uid="{B805B3B2-B7EC-44FB-81D4-7FC1CB4C08EF}"/>
    <cellStyle name="Navadno 21 21 2 2" xfId="5504" xr:uid="{E8A21579-3621-467F-80A8-5A6854858887}"/>
    <cellStyle name="Navadno 21 21 3" xfId="5505" xr:uid="{E95667B7-C145-4ED9-867B-BC8DDA00B3F1}"/>
    <cellStyle name="Navadno 21 22" xfId="5506" xr:uid="{77C6E649-E78E-44C9-9919-619669916D73}"/>
    <cellStyle name="Navadno 21 22 2" xfId="5507" xr:uid="{BE9D6793-F43D-4EA7-A626-BEB8F2BB835B}"/>
    <cellStyle name="Navadno 21 22 2 2" xfId="5508" xr:uid="{F8A180A8-8A6A-45B5-A981-F432F0E8B97C}"/>
    <cellStyle name="Navadno 21 22 3" xfId="5509" xr:uid="{CA5BF9D5-199C-4F5F-8E6D-EED4EFDD12A9}"/>
    <cellStyle name="Navadno 21 23" xfId="5510" xr:uid="{D562F149-07E8-45B6-B18B-983A62B66034}"/>
    <cellStyle name="Navadno 21 23 2" xfId="5511" xr:uid="{5C298FC7-0D60-451A-8FB4-CF1A4B8A51AD}"/>
    <cellStyle name="Navadno 21 23 2 2" xfId="5512" xr:uid="{F269ADE4-1296-4036-9060-C7C08C431290}"/>
    <cellStyle name="Navadno 21 23 3" xfId="5513" xr:uid="{68C7F5AE-4463-4170-9A63-6A22FC2DB8CE}"/>
    <cellStyle name="Navadno 21 24" xfId="5514" xr:uid="{85FACA85-B344-4A84-8C4C-362B5F5C312D}"/>
    <cellStyle name="Navadno 21 24 2" xfId="5515" xr:uid="{4227F4C6-55FF-420D-9C15-BCBF7C3903BD}"/>
    <cellStyle name="Navadno 21 24 2 2" xfId="5516" xr:uid="{2EF5EF1C-6914-48F7-8F9F-CB9B0806AFAE}"/>
    <cellStyle name="Navadno 21 24 3" xfId="5517" xr:uid="{4AE41209-2D13-4888-8438-7694BE7980B5}"/>
    <cellStyle name="Navadno 21 25" xfId="5518" xr:uid="{640849C8-065B-45EB-9A17-8E55B23306F1}"/>
    <cellStyle name="Navadno 21 25 2" xfId="5519" xr:uid="{683409C8-330E-469C-8E8A-9DE4822B8CF2}"/>
    <cellStyle name="Navadno 21 25 2 2" xfId="5520" xr:uid="{00F1484F-4DA5-4E81-8E9F-E748AB51ADCF}"/>
    <cellStyle name="Navadno 21 25 3" xfId="5521" xr:uid="{29E77799-1DF9-4F8E-8764-463AAB031EBE}"/>
    <cellStyle name="Navadno 21 26" xfId="5522" xr:uid="{F414B945-9C68-4618-8DD9-3792AC932602}"/>
    <cellStyle name="Navadno 21 26 2" xfId="5523" xr:uid="{0458432C-852C-4FFB-A4A9-80B4D18E298F}"/>
    <cellStyle name="Navadno 21 26 2 2" xfId="5524" xr:uid="{3AF14020-4DE4-438F-A651-5C98284D07E3}"/>
    <cellStyle name="Navadno 21 26 3" xfId="5525" xr:uid="{EA95C7F2-EBA3-4AAE-BE9D-45BEF3881BD2}"/>
    <cellStyle name="Navadno 21 27" xfId="5526" xr:uid="{A725C13B-0B2B-45AD-ACD3-D8269D260A7C}"/>
    <cellStyle name="Navadno 21 27 2" xfId="5527" xr:uid="{E599D9EB-2511-4383-9078-843686C80A83}"/>
    <cellStyle name="Navadno 21 27 2 2" xfId="5528" xr:uid="{2085ED64-332F-4674-8130-37FFCFB32042}"/>
    <cellStyle name="Navadno 21 27 3" xfId="5529" xr:uid="{5439A3B3-23D3-4F1A-AC98-E3D555C305F2}"/>
    <cellStyle name="Navadno 21 28" xfId="5530" xr:uid="{6AA2DCD7-2E04-494E-A822-40A6263FA996}"/>
    <cellStyle name="Navadno 21 28 2" xfId="5531" xr:uid="{F836B350-4800-461B-B3E1-EFA7C1BEA851}"/>
    <cellStyle name="Navadno 21 28 2 2" xfId="5532" xr:uid="{EC16C653-6EF1-466C-B33C-630A708A97A3}"/>
    <cellStyle name="Navadno 21 28 3" xfId="5533" xr:uid="{93BD27D0-E4F2-4D21-991F-A55A18F00F3E}"/>
    <cellStyle name="Navadno 21 29" xfId="5534" xr:uid="{6F3DCC23-927F-4F5C-B8C2-30AD8776C5B0}"/>
    <cellStyle name="Navadno 21 29 2" xfId="5535" xr:uid="{26E849A3-53C0-4238-9155-D9A0C5007780}"/>
    <cellStyle name="Navadno 21 3" xfId="5536" xr:uid="{5647E00D-A947-4D96-AADE-0E6D5EC62931}"/>
    <cellStyle name="Navadno 21 3 2" xfId="5537" xr:uid="{22037576-C09F-4A27-ADDF-62DAC189C9DD}"/>
    <cellStyle name="Navadno 21 3 2 2" xfId="5538" xr:uid="{AB1A8356-2DB7-48CC-BE50-C131FC46818B}"/>
    <cellStyle name="Navadno 21 3 3" xfId="5539" xr:uid="{ACC71A8E-14A5-4625-A172-AED139B6E8D0}"/>
    <cellStyle name="Navadno 21 30" xfId="5540" xr:uid="{4CA0472F-9A42-41C0-8390-9FA77AE4791C}"/>
    <cellStyle name="Navadno 21 31" xfId="5453" xr:uid="{E8977D8C-C47D-433B-A00D-6DF7BFFE9E84}"/>
    <cellStyle name="Navadno 21 4" xfId="5541" xr:uid="{0987AA63-9227-4DF4-B27A-17C68A307878}"/>
    <cellStyle name="Navadno 21 4 2" xfId="5542" xr:uid="{8FB920CF-0B75-4850-A758-A62F36BDB213}"/>
    <cellStyle name="Navadno 21 4 2 2" xfId="5543" xr:uid="{AE81E6AC-E90A-402B-948C-DFF0B7798F81}"/>
    <cellStyle name="Navadno 21 4 3" xfId="5544" xr:uid="{5A32C8D9-4C3E-4B28-B31D-E32C0C0F9582}"/>
    <cellStyle name="Navadno 21 5" xfId="5545" xr:uid="{0D62E698-566E-478B-8D33-8096EC4A668A}"/>
    <cellStyle name="Navadno 21 5 2" xfId="5546" xr:uid="{2BA8C6A3-1400-42FC-839F-38DD16F20FD3}"/>
    <cellStyle name="Navadno 21 5 2 2" xfId="5547" xr:uid="{84787C2B-7A75-479F-8F13-DB01EED20216}"/>
    <cellStyle name="Navadno 21 5 3" xfId="5548" xr:uid="{63C1BE42-AA66-41DC-B915-828D26383610}"/>
    <cellStyle name="Navadno 21 6" xfId="5549" xr:uid="{8B79F784-4B86-4103-A22C-4454086B77FE}"/>
    <cellStyle name="Navadno 21 6 2" xfId="5550" xr:uid="{AB6D6B4E-11B8-44C0-B32F-95CE0F146FB5}"/>
    <cellStyle name="Navadno 21 6 2 2" xfId="5551" xr:uid="{52607FDA-49EF-4F9C-893A-CC18407DE1B3}"/>
    <cellStyle name="Navadno 21 6 3" xfId="5552" xr:uid="{053C82AB-AD11-4097-8BCF-C189AF00938C}"/>
    <cellStyle name="Navadno 21 7" xfId="5553" xr:uid="{CE1D85B9-8BA6-459B-BBA7-4F9681C197B4}"/>
    <cellStyle name="Navadno 21 7 2" xfId="5554" xr:uid="{39685627-A933-41CC-B975-9720AB2CD3E6}"/>
    <cellStyle name="Navadno 21 7 2 2" xfId="5555" xr:uid="{0B45DC88-CE7F-40A9-9E02-B08BC77FC8FE}"/>
    <cellStyle name="Navadno 21 7 3" xfId="5556" xr:uid="{602D19FF-0FCE-4CE0-AB8A-2C0AA0321D13}"/>
    <cellStyle name="Navadno 21 8" xfId="5557" xr:uid="{EA8D31F3-CA92-4998-88A0-BF1841CC9103}"/>
    <cellStyle name="Navadno 21 8 2" xfId="5558" xr:uid="{A77D36A9-ECAF-4F41-801B-4F5CED1440CE}"/>
    <cellStyle name="Navadno 21 8 2 2" xfId="5559" xr:uid="{7A26D7CD-B870-4936-B542-8C8B0FED32BB}"/>
    <cellStyle name="Navadno 21 8 3" xfId="5560" xr:uid="{CE49FC3D-79BC-4423-A291-8ACD34229D88}"/>
    <cellStyle name="Navadno 21 9" xfId="5561" xr:uid="{BAA3815F-D30D-4A6C-B2F5-9DAE181BE565}"/>
    <cellStyle name="Navadno 21 9 2" xfId="5562" xr:uid="{0A92435B-BC3A-413E-B483-B3AE4219B816}"/>
    <cellStyle name="Navadno 21 9 2 2" xfId="5563" xr:uid="{7C2827F1-D47D-44E7-BB86-09628786286E}"/>
    <cellStyle name="Navadno 21 9 3" xfId="5564" xr:uid="{F80AB80A-3130-406D-8CF2-D0C805FC6C52}"/>
    <cellStyle name="Navadno 210" xfId="5565" xr:uid="{9F455BE9-1E4C-46A8-AC31-10A91C47F8E1}"/>
    <cellStyle name="Navadno 211" xfId="5566" xr:uid="{E044A78B-F8B9-435C-86C9-0F9BA67F744A}"/>
    <cellStyle name="Navadno 212" xfId="5567" xr:uid="{5FA0E196-4333-4E38-A817-A419DFA20BCD}"/>
    <cellStyle name="Navadno 213" xfId="5568" xr:uid="{FB94FA16-DFB9-4F02-A3B5-8C8D588644C2}"/>
    <cellStyle name="Navadno 214" xfId="5569" xr:uid="{E0F22324-4DAB-49C8-B706-4A6D0B6EA219}"/>
    <cellStyle name="Navadno 215" xfId="5570" xr:uid="{7440C187-FBE7-4FFE-A3ED-EA56687C4841}"/>
    <cellStyle name="Navadno 216" xfId="5571" xr:uid="{6ECF1B96-D70A-4A1E-A980-FB095B05E9C8}"/>
    <cellStyle name="Navadno 217" xfId="5572" xr:uid="{8BAA1D35-AAFF-4985-80D8-1017B5D52FED}"/>
    <cellStyle name="Navadno 218" xfId="5573" xr:uid="{407BF5B1-7B32-4076-A164-A9264F92F0EF}"/>
    <cellStyle name="Navadno 219" xfId="5574" xr:uid="{0521CC9A-A2E2-4D70-86E1-9E71FA91B6F2}"/>
    <cellStyle name="Navadno 22" xfId="510" xr:uid="{CC8F5EC0-C3DD-4A8F-9FD2-E64A01FDDE51}"/>
    <cellStyle name="Navadno 22 10" xfId="5576" xr:uid="{C177B2A0-E666-467B-8E88-71BE15EAB8F9}"/>
    <cellStyle name="Navadno 22 10 2" xfId="5577" xr:uid="{D2ABF88E-5297-4B35-8E8C-C8924A4164BB}"/>
    <cellStyle name="Navadno 22 10 2 2" xfId="5578" xr:uid="{A9D3EE76-4AF5-44B6-B77A-28E3BCF41C9A}"/>
    <cellStyle name="Navadno 22 10 3" xfId="5579" xr:uid="{253ED9F7-DC94-4283-B64B-6C48B77FEC4F}"/>
    <cellStyle name="Navadno 22 11" xfId="5580" xr:uid="{35A9C9D2-6715-40FE-8E86-71ECBEB86228}"/>
    <cellStyle name="Navadno 22 11 2" xfId="5581" xr:uid="{2CB5E9B8-EDFB-449D-951A-40FDE5A908AE}"/>
    <cellStyle name="Navadno 22 11 2 2" xfId="5582" xr:uid="{A0578BF2-51DF-46C0-94C5-EAC44BB416B9}"/>
    <cellStyle name="Navadno 22 11 3" xfId="5583" xr:uid="{69F1B7F6-8138-42AD-B4F7-FE6FBA029AFF}"/>
    <cellStyle name="Navadno 22 12" xfId="5584" xr:uid="{6703AB2A-2CFB-4B8A-BBD0-DF025E81723D}"/>
    <cellStyle name="Navadno 22 12 2" xfId="5585" xr:uid="{0850C11D-970F-422A-8F02-B45852F22A46}"/>
    <cellStyle name="Navadno 22 12 2 2" xfId="5586" xr:uid="{C6DC0032-0FD8-4908-8C92-858D6C7F0E04}"/>
    <cellStyle name="Navadno 22 12 3" xfId="5587" xr:uid="{84777E9B-F252-4BF6-846D-06933E91BEA4}"/>
    <cellStyle name="Navadno 22 13" xfId="5588" xr:uid="{27671A70-5796-42B5-BC68-BB686518C64D}"/>
    <cellStyle name="Navadno 22 13 2" xfId="5589" xr:uid="{9BD82B9B-70F6-4283-AD98-6B028DEBFFA9}"/>
    <cellStyle name="Navadno 22 13 2 2" xfId="5590" xr:uid="{14708060-CA56-4BC3-B623-A809DFA0DCBF}"/>
    <cellStyle name="Navadno 22 13 3" xfId="5591" xr:uid="{3BFCA970-5104-4CD1-A182-A4FFC4D6929C}"/>
    <cellStyle name="Navadno 22 14" xfId="5592" xr:uid="{4C93CD59-842D-41E2-B9A5-D60F23BA9DF2}"/>
    <cellStyle name="Navadno 22 14 2" xfId="5593" xr:uid="{7A2527FD-D2E4-499F-BFBA-E527FAEDB0E5}"/>
    <cellStyle name="Navadno 22 14 2 2" xfId="5594" xr:uid="{0CA54321-FBDE-44CF-BC47-A7F4921C6240}"/>
    <cellStyle name="Navadno 22 14 3" xfId="5595" xr:uid="{6C721AF6-7BE2-46CF-834E-F0ED73FA1C6E}"/>
    <cellStyle name="Navadno 22 15" xfId="5596" xr:uid="{202C775A-4D07-4075-AA95-A1AE97829E2D}"/>
    <cellStyle name="Navadno 22 15 2" xfId="5597" xr:uid="{18223B7A-A3FA-41D2-814A-1945227150D3}"/>
    <cellStyle name="Navadno 22 15 2 2" xfId="5598" xr:uid="{344F4572-9508-47D2-930F-D89DB6BBFCE6}"/>
    <cellStyle name="Navadno 22 15 3" xfId="5599" xr:uid="{B3F77E37-8BA0-40D2-A3D9-AA59852E9454}"/>
    <cellStyle name="Navadno 22 16" xfId="5600" xr:uid="{0B0415DA-39BB-46AF-84E3-D142FDCD039B}"/>
    <cellStyle name="Navadno 22 16 2" xfId="5601" xr:uid="{666E5629-0D46-4489-943E-18DC4378710D}"/>
    <cellStyle name="Navadno 22 16 2 2" xfId="5602" xr:uid="{35141AE6-C757-4131-B2E5-2C5D69AE7409}"/>
    <cellStyle name="Navadno 22 16 3" xfId="5603" xr:uid="{B15976F4-B9DA-4EE4-B779-6ACB1E8D3F5E}"/>
    <cellStyle name="Navadno 22 17" xfId="5604" xr:uid="{14757156-7063-4E2C-8311-A8BFA0E4D80A}"/>
    <cellStyle name="Navadno 22 17 2" xfId="5605" xr:uid="{F7C2090D-9FA8-4255-9749-A68E0C676A7D}"/>
    <cellStyle name="Navadno 22 17 2 2" xfId="5606" xr:uid="{6E332230-38F9-4072-AC1F-ACA62A7D9D88}"/>
    <cellStyle name="Navadno 22 17 3" xfId="5607" xr:uid="{14BDC877-A91A-4646-9284-5457D06D2452}"/>
    <cellStyle name="Navadno 22 18" xfId="5608" xr:uid="{C60887BF-BBC8-432C-B84C-CA98C0A2E03B}"/>
    <cellStyle name="Navadno 22 18 2" xfId="5609" xr:uid="{C4AC6CD6-F013-40BE-AE08-455BB252BF47}"/>
    <cellStyle name="Navadno 22 18 2 2" xfId="5610" xr:uid="{86CA7547-04DF-464B-97C6-D1942DA44993}"/>
    <cellStyle name="Navadno 22 18 3" xfId="5611" xr:uid="{2ECDF7DA-4628-40A9-8989-E3907475C6F6}"/>
    <cellStyle name="Navadno 22 19" xfId="5612" xr:uid="{EA82A83B-AEBA-420B-A027-DCEF96DFEE35}"/>
    <cellStyle name="Navadno 22 19 2" xfId="5613" xr:uid="{D2698359-9CD4-4B59-986F-02BAAAFB0F64}"/>
    <cellStyle name="Navadno 22 19 2 2" xfId="5614" xr:uid="{10AD2C32-8CB7-49E2-9761-A48CF1FAA8B2}"/>
    <cellStyle name="Navadno 22 19 3" xfId="5615" xr:uid="{7219C15B-1B8C-4D55-A9A3-D81A3A42BBD6}"/>
    <cellStyle name="Navadno 22 2" xfId="5616" xr:uid="{1C1CDEDD-3AA1-4776-A319-ED048A1309D4}"/>
    <cellStyle name="Navadno 22 2 2" xfId="5617" xr:uid="{F7F65390-5A4C-4585-AC80-9895AE1932F7}"/>
    <cellStyle name="Navadno 22 2 2 2" xfId="5618" xr:uid="{FF10AFA2-EDAB-4C3F-9701-F455790A5ADC}"/>
    <cellStyle name="Navadno 22 2 3" xfId="5619" xr:uid="{AF33F6C3-69BA-473B-A190-568D2553721B}"/>
    <cellStyle name="Navadno 22 20" xfId="5620" xr:uid="{D05D3983-F0DD-4B15-B875-674AD935396B}"/>
    <cellStyle name="Navadno 22 20 2" xfId="5621" xr:uid="{A068E9CC-DCA0-4733-A4C6-C8E30898EDA4}"/>
    <cellStyle name="Navadno 22 20 2 2" xfId="5622" xr:uid="{71D6C3C5-89C0-47F0-912E-3B55F869D6CD}"/>
    <cellStyle name="Navadno 22 20 3" xfId="5623" xr:uid="{660D795F-EBB9-4073-A82B-8DB496B4FB73}"/>
    <cellStyle name="Navadno 22 21" xfId="5624" xr:uid="{2E41F85A-FD13-41E9-9E25-57399BEC4E77}"/>
    <cellStyle name="Navadno 22 21 2" xfId="5625" xr:uid="{FC2D6C36-4BE2-4E8F-A556-D2A771497856}"/>
    <cellStyle name="Navadno 22 21 2 2" xfId="5626" xr:uid="{21A2F67A-9E9D-4F40-B955-EAAA7EE0567C}"/>
    <cellStyle name="Navadno 22 21 3" xfId="5627" xr:uid="{E4B614F0-5849-4FD9-B2B1-994055126A57}"/>
    <cellStyle name="Navadno 22 22" xfId="5628" xr:uid="{07E4A843-861E-4E98-B827-F627A4D9A7F9}"/>
    <cellStyle name="Navadno 22 22 2" xfId="5629" xr:uid="{2C8D5F3D-05BC-4661-93A4-4B1F1CCA0FEE}"/>
    <cellStyle name="Navadno 22 22 2 2" xfId="5630" xr:uid="{6EE9E20C-C8E6-4C75-8FFB-38AD0E92B90F}"/>
    <cellStyle name="Navadno 22 22 3" xfId="5631" xr:uid="{2F71B662-1D49-4611-8942-61A0277CF48C}"/>
    <cellStyle name="Navadno 22 23" xfId="5632" xr:uid="{8BA0AF00-45A1-483B-B23F-5EB48D6486CF}"/>
    <cellStyle name="Navadno 22 23 2" xfId="5633" xr:uid="{E292C492-5270-4C60-B065-D1D8B6171E3A}"/>
    <cellStyle name="Navadno 22 23 2 2" xfId="5634" xr:uid="{D5A18009-CE65-4DC2-8F26-AB920ACE45E5}"/>
    <cellStyle name="Navadno 22 23 3" xfId="5635" xr:uid="{C1BEED01-D2EB-4A3E-8029-E1AAC7886214}"/>
    <cellStyle name="Navadno 22 24" xfId="5636" xr:uid="{715832A5-66E0-4CCA-85A9-ED5FB9C31E07}"/>
    <cellStyle name="Navadno 22 24 2" xfId="5637" xr:uid="{7AAB7F6A-D6FF-4630-8BBC-E4216BEB1A13}"/>
    <cellStyle name="Navadno 22 24 2 2" xfId="5638" xr:uid="{575B9CB8-8CEC-4999-99B9-0E220C67CDEC}"/>
    <cellStyle name="Navadno 22 24 3" xfId="5639" xr:uid="{4358C413-1294-4CF1-AD54-95BBE56D7087}"/>
    <cellStyle name="Navadno 22 25" xfId="5640" xr:uid="{3C6DCCCD-4C28-42EE-85FF-47885DF7FD89}"/>
    <cellStyle name="Navadno 22 25 2" xfId="5641" xr:uid="{65A5EA52-51E0-44D8-AA09-1831691CF4CD}"/>
    <cellStyle name="Navadno 22 25 2 2" xfId="5642" xr:uid="{38A27656-2C68-4521-B26C-6D39C722B9AD}"/>
    <cellStyle name="Navadno 22 25 3" xfId="5643" xr:uid="{981ED455-49EC-4397-86E8-3094D5199582}"/>
    <cellStyle name="Navadno 22 26" xfId="5644" xr:uid="{00FA0784-8D73-4E35-8200-D3704752D8C9}"/>
    <cellStyle name="Navadno 22 26 2" xfId="5645" xr:uid="{B7B3CE7F-14F7-4E03-A17F-258E6A780575}"/>
    <cellStyle name="Navadno 22 26 2 2" xfId="5646" xr:uid="{53EB9AFB-E2C2-4D87-8AEA-4B115E7AC196}"/>
    <cellStyle name="Navadno 22 26 3" xfId="5647" xr:uid="{2DE33B93-5256-465B-A6FA-C193FD623B0B}"/>
    <cellStyle name="Navadno 22 27" xfId="5648" xr:uid="{19C53092-838F-4CBB-8ABB-8C989060D2EA}"/>
    <cellStyle name="Navadno 22 27 2" xfId="5649" xr:uid="{68419E15-86F9-4D2A-805E-1C2BC694D930}"/>
    <cellStyle name="Navadno 22 27 2 2" xfId="5650" xr:uid="{8354FA82-F383-4AA8-AD08-4217C3FFE1CE}"/>
    <cellStyle name="Navadno 22 27 3" xfId="5651" xr:uid="{C43FF53D-745B-4BD1-BF41-507B175EC887}"/>
    <cellStyle name="Navadno 22 28" xfId="5652" xr:uid="{F15EC5BB-8C66-4700-9EA8-2F303679AB9F}"/>
    <cellStyle name="Navadno 22 28 2" xfId="5653" xr:uid="{D9B20C53-E5CC-473E-9C04-E1CE4015B374}"/>
    <cellStyle name="Navadno 22 28 2 2" xfId="5654" xr:uid="{B12B8121-E47C-429F-9755-92FD135DBDFC}"/>
    <cellStyle name="Navadno 22 28 3" xfId="5655" xr:uid="{3DAE8B34-F755-46A4-BF26-6FB59876F5D9}"/>
    <cellStyle name="Navadno 22 29" xfId="5656" xr:uid="{8463691D-5F9C-4F9E-BAEE-107277FFADEE}"/>
    <cellStyle name="Navadno 22 29 2" xfId="5657" xr:uid="{55869214-76A9-4E77-B3F8-08F0AD968071}"/>
    <cellStyle name="Navadno 22 3" xfId="5658" xr:uid="{EEB3EAD4-7A80-4395-A7E4-7BDF71A59442}"/>
    <cellStyle name="Navadno 22 3 2" xfId="5659" xr:uid="{1C662945-68AD-4A9E-9CF3-8E6F57D2FE96}"/>
    <cellStyle name="Navadno 22 3 2 2" xfId="5660" xr:uid="{1FFFA96C-B1BF-4BAC-BA5E-26A949DBF49B}"/>
    <cellStyle name="Navadno 22 3 3" xfId="5661" xr:uid="{63EC801B-6456-4DD9-B082-877B47C732EC}"/>
    <cellStyle name="Navadno 22 30" xfId="5662" xr:uid="{B619951D-40C2-4262-A136-8EEDD6CA22DE}"/>
    <cellStyle name="Navadno 22 31" xfId="5575" xr:uid="{36635C7E-CB25-46CF-91CA-F210B1C36143}"/>
    <cellStyle name="Navadno 22 4" xfId="5663" xr:uid="{9E0EFF41-5D72-438E-A26A-26654D4D397C}"/>
    <cellStyle name="Navadno 22 4 2" xfId="5664" xr:uid="{41B221C0-AB16-4BDA-B8D8-DA4B1131A4F1}"/>
    <cellStyle name="Navadno 22 4 2 2" xfId="5665" xr:uid="{F223BA58-0D77-4D2A-9CDE-FA5AB86F546E}"/>
    <cellStyle name="Navadno 22 4 3" xfId="5666" xr:uid="{7F2EB7A5-2878-4EA7-A9EE-857E7037996F}"/>
    <cellStyle name="Navadno 22 5" xfId="5667" xr:uid="{42480F3D-AB0F-47C3-869C-19D43437FCEC}"/>
    <cellStyle name="Navadno 22 5 2" xfId="5668" xr:uid="{039CFCB0-3A10-483E-B72A-BB6298A75C5F}"/>
    <cellStyle name="Navadno 22 5 2 2" xfId="5669" xr:uid="{31DFE538-9745-4546-B1FA-9B74130F2C8A}"/>
    <cellStyle name="Navadno 22 5 3" xfId="5670" xr:uid="{8CD2B0FA-51FB-401B-8AA8-1542C29C51B7}"/>
    <cellStyle name="Navadno 22 6" xfId="5671" xr:uid="{82B8EA97-EADD-48F6-B6B5-A3CB3967ED4C}"/>
    <cellStyle name="Navadno 22 6 2" xfId="5672" xr:uid="{651A824B-E622-4A3F-9970-73CD8A36CBC7}"/>
    <cellStyle name="Navadno 22 6 2 2" xfId="5673" xr:uid="{BE59C119-2D02-401C-8CDC-9E43A78A810B}"/>
    <cellStyle name="Navadno 22 6 3" xfId="5674" xr:uid="{64375E4C-B2D7-4FCF-911F-A0385B7CD486}"/>
    <cellStyle name="Navadno 22 7" xfId="5675" xr:uid="{E4E8A104-7A21-4308-B27F-36F682533A88}"/>
    <cellStyle name="Navadno 22 7 2" xfId="5676" xr:uid="{904E091E-DE8A-4B71-81D2-BFBD0D3A05BE}"/>
    <cellStyle name="Navadno 22 7 2 2" xfId="5677" xr:uid="{2842E990-FAD4-41F0-852B-3F2A5D89DFFA}"/>
    <cellStyle name="Navadno 22 7 3" xfId="5678" xr:uid="{432EAEED-0B94-4082-9597-E4339C6D3B15}"/>
    <cellStyle name="Navadno 22 8" xfId="5679" xr:uid="{B636E440-FD66-45B9-BEB2-31BF1274BDB8}"/>
    <cellStyle name="Navadno 22 8 2" xfId="5680" xr:uid="{F6F2E49D-1126-4498-9DF6-05284F11EAF3}"/>
    <cellStyle name="Navadno 22 8 2 2" xfId="5681" xr:uid="{8FFCB469-00CA-4E17-9649-096122B2DDBA}"/>
    <cellStyle name="Navadno 22 8 3" xfId="5682" xr:uid="{4CC733B0-D6D8-4C47-9CAB-7F9F9D863E10}"/>
    <cellStyle name="Navadno 22 9" xfId="5683" xr:uid="{4E8EF6B4-BDFF-4EF7-ABF7-ECE99157E206}"/>
    <cellStyle name="Navadno 22 9 2" xfId="5684" xr:uid="{B4914914-D2F9-4808-AF32-12743F1B8E22}"/>
    <cellStyle name="Navadno 22 9 2 2" xfId="5685" xr:uid="{81300415-F7EF-4CF9-9963-B8D0511D4685}"/>
    <cellStyle name="Navadno 22 9 3" xfId="5686" xr:uid="{2181B2DE-EF70-4F1B-A1D9-4DA6C57D9785}"/>
    <cellStyle name="Navadno 220" xfId="5687" xr:uid="{3E0B6119-750C-41AE-992A-888EB8724AF4}"/>
    <cellStyle name="Navadno 221" xfId="5688" xr:uid="{9CD9015C-DDD5-4C05-8C3A-8E5E0226A1E7}"/>
    <cellStyle name="Navadno 222" xfId="5689" xr:uid="{AF235835-09EF-48F5-B80A-DD7EDD0D31B1}"/>
    <cellStyle name="Navadno 223" xfId="5690" xr:uid="{539325D0-34ED-4B90-94EB-FFD37341500E}"/>
    <cellStyle name="Navadno 224" xfId="5691" xr:uid="{FC08362F-EE4D-4752-9C91-5DD8AE579104}"/>
    <cellStyle name="Navadno 225" xfId="5692" xr:uid="{EE029728-95F3-48E1-8931-8BAF019D08AC}"/>
    <cellStyle name="Navadno 226" xfId="5693" xr:uid="{D6EE0D04-4A5F-4E70-858A-FE12AD9128D0}"/>
    <cellStyle name="Navadno 227" xfId="5694" xr:uid="{6DADDFC4-97CE-4A47-9AFF-B9CB978BBE21}"/>
    <cellStyle name="Navadno 228" xfId="5695" xr:uid="{55EC932C-24EF-499F-8A7E-803A74CACF1F}"/>
    <cellStyle name="Navadno 229" xfId="5696" xr:uid="{73CDACDC-8D2F-438E-9021-2D6A6CA9C9F8}"/>
    <cellStyle name="Navadno 23" xfId="5697" xr:uid="{EC5125BA-BB73-4D99-9B0D-3F97D67C0188}"/>
    <cellStyle name="Navadno 23 10" xfId="5698" xr:uid="{FCEA03C9-2D91-47FC-BF0B-CC7108E563F8}"/>
    <cellStyle name="Navadno 23 10 2" xfId="5699" xr:uid="{F066BF6E-A70F-4D6F-823E-861F5A814DD4}"/>
    <cellStyle name="Navadno 23 10 2 2" xfId="5700" xr:uid="{A2B4E4AD-0303-4C3F-957C-F269BC5AE218}"/>
    <cellStyle name="Navadno 23 10 3" xfId="5701" xr:uid="{27D76600-3B7B-4C20-AC15-C5F2265FD825}"/>
    <cellStyle name="Navadno 23 11" xfId="5702" xr:uid="{794FA313-66CD-4678-A45B-C1FA675B08AC}"/>
    <cellStyle name="Navadno 23 11 2" xfId="5703" xr:uid="{9E5BFA45-8D7C-454A-9AFA-ED84A363BA3B}"/>
    <cellStyle name="Navadno 23 11 2 2" xfId="5704" xr:uid="{5739C322-4587-4146-A701-83EC38678394}"/>
    <cellStyle name="Navadno 23 11 3" xfId="5705" xr:uid="{CD3554E1-9DB2-4781-9979-DBBEDD05E3BF}"/>
    <cellStyle name="Navadno 23 12" xfId="5706" xr:uid="{8DBDB3FC-7D7E-4F0C-A397-4410A391D49E}"/>
    <cellStyle name="Navadno 23 12 2" xfId="5707" xr:uid="{893471AD-78FA-4722-9081-7F533DA30FC4}"/>
    <cellStyle name="Navadno 23 12 2 2" xfId="5708" xr:uid="{7354AF5D-7391-4397-ACED-0ED7288245FA}"/>
    <cellStyle name="Navadno 23 12 3" xfId="5709" xr:uid="{BBE42945-5405-4CD4-90C2-8B6691222D8C}"/>
    <cellStyle name="Navadno 23 13" xfId="5710" xr:uid="{F1BC4E19-4B5A-4D40-97E4-4B068E408562}"/>
    <cellStyle name="Navadno 23 13 2" xfId="5711" xr:uid="{B9C2EC4A-F0B3-47ED-B28E-82D9EC512C62}"/>
    <cellStyle name="Navadno 23 13 2 2" xfId="5712" xr:uid="{DD0DBAE4-523F-4306-8D1E-37DBD91A0517}"/>
    <cellStyle name="Navadno 23 13 3" xfId="5713" xr:uid="{97327915-A93F-4CD7-A223-92EF116FB7A6}"/>
    <cellStyle name="Navadno 23 14" xfId="5714" xr:uid="{C21C6506-DCCC-43CA-8902-D26244E91B4E}"/>
    <cellStyle name="Navadno 23 14 2" xfId="5715" xr:uid="{EA88ACAE-B58D-4E8A-AD24-32A1115A6B25}"/>
    <cellStyle name="Navadno 23 14 2 2" xfId="5716" xr:uid="{4329784C-E586-4D5F-B845-E21E2CBBAFD3}"/>
    <cellStyle name="Navadno 23 14 3" xfId="5717" xr:uid="{248EE9AA-CA34-4430-9AF1-0B6084C892D4}"/>
    <cellStyle name="Navadno 23 15" xfId="5718" xr:uid="{533CEA9C-59C8-4744-A948-7E32478C5CE7}"/>
    <cellStyle name="Navadno 23 15 2" xfId="5719" xr:uid="{DDFE7E8E-C88E-467F-A605-7CF3F1D28D31}"/>
    <cellStyle name="Navadno 23 15 2 2" xfId="5720" xr:uid="{5510828C-B299-4B69-A192-8C589798EE1B}"/>
    <cellStyle name="Navadno 23 15 3" xfId="5721" xr:uid="{9BC32222-ACE2-48C2-8C9E-31DD062FCCC1}"/>
    <cellStyle name="Navadno 23 16" xfId="5722" xr:uid="{B82C26A5-66BC-46AE-ACE9-7B761DB2FCE8}"/>
    <cellStyle name="Navadno 23 16 2" xfId="5723" xr:uid="{022852A0-905B-47C2-B735-CBE62AC3B8FB}"/>
    <cellStyle name="Navadno 23 16 2 2" xfId="5724" xr:uid="{BE7C2176-9F21-404F-8072-1F747C1CD21E}"/>
    <cellStyle name="Navadno 23 16 3" xfId="5725" xr:uid="{EDBA8EE9-770A-4D1C-96E0-074515C4CDAA}"/>
    <cellStyle name="Navadno 23 17" xfId="5726" xr:uid="{49A87A6B-7E94-4AFD-B249-98AC8C51C4E5}"/>
    <cellStyle name="Navadno 23 17 2" xfId="5727" xr:uid="{A2A2193E-E2AA-4F67-86F0-932826089736}"/>
    <cellStyle name="Navadno 23 17 2 2" xfId="5728" xr:uid="{94D89CDE-98E3-4025-98BC-A17BD8DD7052}"/>
    <cellStyle name="Navadno 23 17 3" xfId="5729" xr:uid="{07691095-0AC8-4C44-8D87-D7260B6967A7}"/>
    <cellStyle name="Navadno 23 18" xfId="5730" xr:uid="{13468787-4206-4E7E-A1CE-54A672DFD868}"/>
    <cellStyle name="Navadno 23 18 2" xfId="5731" xr:uid="{8504677E-A19B-40AE-A09D-46E0F61A0DF1}"/>
    <cellStyle name="Navadno 23 18 2 2" xfId="5732" xr:uid="{440C8609-7F09-415B-B585-8DC1C1D6C9B4}"/>
    <cellStyle name="Navadno 23 18 3" xfId="5733" xr:uid="{28449C9E-A5A6-42C5-88B6-790C1D94691F}"/>
    <cellStyle name="Navadno 23 19" xfId="5734" xr:uid="{E1EE6E9A-CADF-4CFE-8751-343EC2D340FA}"/>
    <cellStyle name="Navadno 23 19 2" xfId="5735" xr:uid="{26D3D9B5-AB33-44A1-8796-74C651E4D45E}"/>
    <cellStyle name="Navadno 23 19 2 2" xfId="5736" xr:uid="{BBFCA96B-8D1A-4933-8929-D875231CFC33}"/>
    <cellStyle name="Navadno 23 19 3" xfId="5737" xr:uid="{E382723E-EB83-4DF6-B68A-771AA9284306}"/>
    <cellStyle name="Navadno 23 2" xfId="5738" xr:uid="{399561DB-AA4D-4FEC-A80F-AB69CC05B974}"/>
    <cellStyle name="Navadno 23 2 2" xfId="5739" xr:uid="{A434DAE5-70F2-4988-80A3-24233B1DF3EF}"/>
    <cellStyle name="Navadno 23 2 2 2" xfId="5740" xr:uid="{4A2395EC-1552-4D13-A50E-14770E23B7B7}"/>
    <cellStyle name="Navadno 23 2 3" xfId="5741" xr:uid="{E3BBD6D8-A2E2-4B6C-8E42-155B0C4CAB72}"/>
    <cellStyle name="Navadno 23 20" xfId="5742" xr:uid="{B169941F-2A3F-4E71-92F8-F93D89DA5489}"/>
    <cellStyle name="Navadno 23 20 2" xfId="5743" xr:uid="{1C23A82B-87B6-478D-A3AB-B776256C07AF}"/>
    <cellStyle name="Navadno 23 20 2 2" xfId="5744" xr:uid="{381A2D99-3F95-4179-99FD-5B0227B7DFDD}"/>
    <cellStyle name="Navadno 23 20 3" xfId="5745" xr:uid="{8ADF52A7-5C62-49AC-9A2E-C096C8435DD7}"/>
    <cellStyle name="Navadno 23 21" xfId="5746" xr:uid="{42E855CE-BBCB-45F6-86CD-C19D13233D8D}"/>
    <cellStyle name="Navadno 23 21 2" xfId="5747" xr:uid="{7FEBEE5F-8DD3-4137-8159-87C993EB1500}"/>
    <cellStyle name="Navadno 23 21 2 2" xfId="5748" xr:uid="{B97FB27C-C1D1-4762-9535-9F3C19D893DF}"/>
    <cellStyle name="Navadno 23 21 3" xfId="5749" xr:uid="{0C976C95-AFCD-482E-9174-1C29617308D7}"/>
    <cellStyle name="Navadno 23 22" xfId="5750" xr:uid="{3E59FEB3-3FD0-4C70-B3C9-FD2C0582AE52}"/>
    <cellStyle name="Navadno 23 22 2" xfId="5751" xr:uid="{184B8EF7-EAA8-409D-91AB-19E2C5B95A28}"/>
    <cellStyle name="Navadno 23 22 2 2" xfId="5752" xr:uid="{859F661C-958E-4F16-BFDB-626A66B85D09}"/>
    <cellStyle name="Navadno 23 22 3" xfId="5753" xr:uid="{C3C71530-3863-4A0A-A70D-751E1DE8E828}"/>
    <cellStyle name="Navadno 23 23" xfId="5754" xr:uid="{59077E9B-3859-4DE2-9470-802AD2A6C4AC}"/>
    <cellStyle name="Navadno 23 23 2" xfId="5755" xr:uid="{E62D7161-6E68-478F-8770-E8495842DFB1}"/>
    <cellStyle name="Navadno 23 23 2 2" xfId="5756" xr:uid="{EBA1C5C1-D906-48ED-8D69-6AF56B3F1E77}"/>
    <cellStyle name="Navadno 23 23 3" xfId="5757" xr:uid="{792ADB3E-6485-4522-9A8C-E059EF1C2540}"/>
    <cellStyle name="Navadno 23 24" xfId="5758" xr:uid="{C2CAF750-F093-4A42-84EF-93FE9C11B2DE}"/>
    <cellStyle name="Navadno 23 24 2" xfId="5759" xr:uid="{B65C69C7-E245-4A19-8D9D-4AA16D2EEAA2}"/>
    <cellStyle name="Navadno 23 24 2 2" xfId="5760" xr:uid="{8ECDAEF3-997D-45C2-ACA5-D76AA2D89F65}"/>
    <cellStyle name="Navadno 23 24 3" xfId="5761" xr:uid="{8678529B-2BCC-42D0-820B-D9CD078DB4C6}"/>
    <cellStyle name="Navadno 23 25" xfId="5762" xr:uid="{4845EA95-55E9-4798-A81F-1AF668F97743}"/>
    <cellStyle name="Navadno 23 25 2" xfId="5763" xr:uid="{4117996B-2EC0-4A92-9A96-CC3BD6720F33}"/>
    <cellStyle name="Navadno 23 25 2 2" xfId="5764" xr:uid="{E2FB3439-2C78-424B-AABE-B34DDEE0D385}"/>
    <cellStyle name="Navadno 23 25 3" xfId="5765" xr:uid="{BBF4E24C-2B9B-4927-BBF1-A0E40BC63079}"/>
    <cellStyle name="Navadno 23 26" xfId="5766" xr:uid="{5D52538C-0942-4FDA-8124-802D85756B5E}"/>
    <cellStyle name="Navadno 23 26 2" xfId="5767" xr:uid="{E499B7D9-5B5C-43AB-AE4D-3ADADCCB15B2}"/>
    <cellStyle name="Navadno 23 26 2 2" xfId="5768" xr:uid="{C1C62533-135C-46C7-8FD0-319D14B0ABC7}"/>
    <cellStyle name="Navadno 23 26 3" xfId="5769" xr:uid="{6A26EEDC-3347-4F78-89DD-43300FAD85B0}"/>
    <cellStyle name="Navadno 23 27" xfId="5770" xr:uid="{B001A09C-3605-48C3-847A-8E8F3F2AEFFB}"/>
    <cellStyle name="Navadno 23 27 2" xfId="5771" xr:uid="{4F840A20-3C0D-42F0-83C4-FEB71820C876}"/>
    <cellStyle name="Navadno 23 27 2 2" xfId="5772" xr:uid="{331025F3-AB51-403B-8D48-3692264A419E}"/>
    <cellStyle name="Navadno 23 27 3" xfId="5773" xr:uid="{949AFDEF-649A-4A4C-B4C2-3EB79C28878B}"/>
    <cellStyle name="Navadno 23 28" xfId="5774" xr:uid="{17D7D487-6EBA-455E-B45B-807FE363FF10}"/>
    <cellStyle name="Navadno 23 28 2" xfId="5775" xr:uid="{31A2B6FB-A4B9-4AAB-9F3C-7B250FBC1534}"/>
    <cellStyle name="Navadno 23 28 2 2" xfId="5776" xr:uid="{6ED54F49-BB78-47BD-B581-E87DD5A3790E}"/>
    <cellStyle name="Navadno 23 28 3" xfId="5777" xr:uid="{A622D1DA-67DE-427C-981B-236D72386BF6}"/>
    <cellStyle name="Navadno 23 29" xfId="5778" xr:uid="{85EB3DB1-6C9C-482D-9235-B06DE4958CED}"/>
    <cellStyle name="Navadno 23 29 2" xfId="5779" xr:uid="{497B0C72-8666-4C21-A423-6634B7A247FC}"/>
    <cellStyle name="Navadno 23 3" xfId="5780" xr:uid="{EDBF6DC8-8C81-4FDD-9B0D-DB16CC0DAD91}"/>
    <cellStyle name="Navadno 23 3 2" xfId="5781" xr:uid="{8B232BE8-F2BA-46A5-8D1E-8DDB203B3821}"/>
    <cellStyle name="Navadno 23 3 2 2" xfId="5782" xr:uid="{A9C45704-1FF2-423E-8C6C-FB31A4BB714A}"/>
    <cellStyle name="Navadno 23 3 3" xfId="5783" xr:uid="{D0661408-726F-4235-9516-00B4C64D4823}"/>
    <cellStyle name="Navadno 23 30" xfId="5784" xr:uid="{444959F8-D8D3-4774-B2C7-2727A8ED6BDE}"/>
    <cellStyle name="Navadno 23 4" xfId="5785" xr:uid="{4157EB7D-C47F-495A-A307-F64458437AC6}"/>
    <cellStyle name="Navadno 23 4 2" xfId="5786" xr:uid="{A1407509-45E9-45B2-8330-B68D4FD4B1A4}"/>
    <cellStyle name="Navadno 23 4 2 2" xfId="5787" xr:uid="{B5F6762E-C3E2-49A8-B42A-ABBA20082E4B}"/>
    <cellStyle name="Navadno 23 4 3" xfId="5788" xr:uid="{B8EEA048-F078-4975-B61D-9C8A11B08A6F}"/>
    <cellStyle name="Navadno 23 5" xfId="5789" xr:uid="{CE5666E7-B176-4500-9A5F-BE1E165BBD94}"/>
    <cellStyle name="Navadno 23 5 2" xfId="5790" xr:uid="{FDDEBE5B-861E-4594-8693-2B1BEF88F486}"/>
    <cellStyle name="Navadno 23 5 2 2" xfId="5791" xr:uid="{E5005719-8BF8-45EA-A032-CE89F74582E7}"/>
    <cellStyle name="Navadno 23 5 3" xfId="5792" xr:uid="{E031FAA6-346B-47A5-AF78-EAA408470E40}"/>
    <cellStyle name="Navadno 23 6" xfId="5793" xr:uid="{CD4BED12-FBCE-42C4-B09B-B1E5D64E7B8A}"/>
    <cellStyle name="Navadno 23 6 2" xfId="5794" xr:uid="{6DC4257A-88D5-4DB2-ACAA-45B08567B79D}"/>
    <cellStyle name="Navadno 23 6 2 2" xfId="5795" xr:uid="{4D3031F8-2314-4384-8A00-B4B73F0766E9}"/>
    <cellStyle name="Navadno 23 6 3" xfId="5796" xr:uid="{73B8858C-CB9F-468C-AA45-02EE5BF7F425}"/>
    <cellStyle name="Navadno 23 7" xfId="5797" xr:uid="{07DFCF46-3104-4774-8783-8DAEAE54342E}"/>
    <cellStyle name="Navadno 23 7 2" xfId="5798" xr:uid="{3856427A-2CD9-45F1-9108-CB3391CCDBC6}"/>
    <cellStyle name="Navadno 23 7 2 2" xfId="5799" xr:uid="{EA35818E-5154-4B72-ADBB-11957D024B61}"/>
    <cellStyle name="Navadno 23 7 3" xfId="5800" xr:uid="{14077156-6541-45C7-A86F-A3BD1F6EF3FE}"/>
    <cellStyle name="Navadno 23 8" xfId="5801" xr:uid="{D26BEBD4-59C9-431E-9FC7-871017500711}"/>
    <cellStyle name="Navadno 23 8 2" xfId="5802" xr:uid="{8A037CED-CC0E-4B0D-8285-558A2FFE5A33}"/>
    <cellStyle name="Navadno 23 8 2 2" xfId="5803" xr:uid="{51320494-80C2-48CB-BE8E-A3FA5C3A641E}"/>
    <cellStyle name="Navadno 23 8 3" xfId="5804" xr:uid="{FAFDF0CD-54FC-4A21-B560-2A9FE4A33D8F}"/>
    <cellStyle name="Navadno 23 9" xfId="5805" xr:uid="{6B6BA98E-3E08-4231-8E66-A7E448E4FA1E}"/>
    <cellStyle name="Navadno 23 9 2" xfId="5806" xr:uid="{5551B631-0446-4B11-88C6-BBE104149B96}"/>
    <cellStyle name="Navadno 23 9 2 2" xfId="5807" xr:uid="{56E1361C-90F4-4E93-B7A2-938AA6280839}"/>
    <cellStyle name="Navadno 23 9 3" xfId="5808" xr:uid="{984BD2A1-EA95-4861-87E0-4D56655A701B}"/>
    <cellStyle name="Navadno 230" xfId="5809" xr:uid="{500EE373-1F54-435A-83FB-38461C15FEB2}"/>
    <cellStyle name="Navadno 231" xfId="5810" xr:uid="{ED53864D-E2FA-4165-9A68-45D4E47ECAF9}"/>
    <cellStyle name="Navadno 232" xfId="5811" xr:uid="{40636E33-B39F-4CFC-85BA-7BA1B293C99D}"/>
    <cellStyle name="Navadno 233" xfId="5812" xr:uid="{F4954AA9-3A30-4E73-B0B0-DB4A4880488A}"/>
    <cellStyle name="Navadno 234" xfId="5813" xr:uid="{996EF37A-4CE8-4103-8D28-34C05A2FAF44}"/>
    <cellStyle name="Navadno 235" xfId="5814" xr:uid="{82EF62E8-66CD-40B0-8CD8-804DF19A7C53}"/>
    <cellStyle name="Navadno 236" xfId="5815" xr:uid="{98EDE4EE-3BD6-4FCB-81F8-690616E125B7}"/>
    <cellStyle name="Navadno 237" xfId="5816" xr:uid="{48224949-E137-4B81-95B6-EB6D8EEAFD63}"/>
    <cellStyle name="Navadno 238" xfId="5817" xr:uid="{290F6E34-AFD3-4B97-9978-287773EC33DF}"/>
    <cellStyle name="Navadno 239" xfId="5818" xr:uid="{3840B9EF-36A1-4305-B7E8-48E9E2949D58}"/>
    <cellStyle name="Navadno 24" xfId="5819" xr:uid="{F052B0E5-4848-4531-9718-44F43CE96C73}"/>
    <cellStyle name="Navadno 24 10" xfId="5820" xr:uid="{44B16D27-4EE8-4589-8979-922DC53C526F}"/>
    <cellStyle name="Navadno 24 10 2" xfId="5821" xr:uid="{406C9CEA-655A-47D7-B914-A4C4EB738422}"/>
    <cellStyle name="Navadno 24 10 2 2" xfId="5822" xr:uid="{2870E210-B4CA-4D4F-8FE6-E15B729778F2}"/>
    <cellStyle name="Navadno 24 10 3" xfId="5823" xr:uid="{389779B9-DBF7-4E44-A42D-DF487F54462A}"/>
    <cellStyle name="Navadno 24 11" xfId="5824" xr:uid="{884CFA13-33B0-43F9-84B6-4A4C510A32DB}"/>
    <cellStyle name="Navadno 24 11 2" xfId="5825" xr:uid="{60C20EDE-E7A5-48D5-A88B-D8370587E889}"/>
    <cellStyle name="Navadno 24 11 2 2" xfId="5826" xr:uid="{C18A6962-ACA5-414A-8A3D-C3CACB7EE09D}"/>
    <cellStyle name="Navadno 24 11 3" xfId="5827" xr:uid="{4D459F08-9957-441B-B54F-0B9798584077}"/>
    <cellStyle name="Navadno 24 12" xfId="5828" xr:uid="{404DDA50-85FC-43C5-AA15-D0E66C14E2C7}"/>
    <cellStyle name="Navadno 24 12 2" xfId="5829" xr:uid="{C3BFEBC4-4FB8-44F7-90F2-4105B0D5D1BE}"/>
    <cellStyle name="Navadno 24 12 2 2" xfId="5830" xr:uid="{4D5B8D4C-6E56-4401-B6B8-CA92FD969AF5}"/>
    <cellStyle name="Navadno 24 12 3" xfId="5831" xr:uid="{70DA8BE1-EFD5-48A8-8C0B-D5365A8AF289}"/>
    <cellStyle name="Navadno 24 13" xfId="5832" xr:uid="{A1B00534-BAA0-41CF-8BC6-5E248AFECFDE}"/>
    <cellStyle name="Navadno 24 13 2" xfId="5833" xr:uid="{D95D066A-D3AF-49C5-9DED-A7D15AEC4D51}"/>
    <cellStyle name="Navadno 24 13 2 2" xfId="5834" xr:uid="{ACDB4DD1-61E6-4356-B913-E85E1591553A}"/>
    <cellStyle name="Navadno 24 13 3" xfId="5835" xr:uid="{4BE3ECAE-7AA5-4335-95E6-0771C3956D01}"/>
    <cellStyle name="Navadno 24 14" xfId="5836" xr:uid="{1D05C4AE-E035-4BCB-B58A-6B2B2E0B447D}"/>
    <cellStyle name="Navadno 24 14 2" xfId="5837" xr:uid="{9807EF31-21EF-470B-AF00-DC0D5CB15C3D}"/>
    <cellStyle name="Navadno 24 14 2 2" xfId="5838" xr:uid="{F1AA7092-4193-4E90-B7D9-DFE9C6F0B016}"/>
    <cellStyle name="Navadno 24 14 3" xfId="5839" xr:uid="{8813C0E1-8CB9-49C8-B8FC-A1B0D8A85C58}"/>
    <cellStyle name="Navadno 24 15" xfId="5840" xr:uid="{3DC9E713-9148-4413-91EE-7CE20B009FCD}"/>
    <cellStyle name="Navadno 24 15 2" xfId="5841" xr:uid="{8B315234-D485-4C75-B602-192E9D251124}"/>
    <cellStyle name="Navadno 24 15 2 2" xfId="5842" xr:uid="{8A3FB66E-194A-4CA1-AE05-95C59CC0140A}"/>
    <cellStyle name="Navadno 24 15 3" xfId="5843" xr:uid="{936999E7-A10D-479D-B7C3-CE0399E0A756}"/>
    <cellStyle name="Navadno 24 16" xfId="5844" xr:uid="{165E7EE2-DA13-4C80-9A3E-8E6236EFAF90}"/>
    <cellStyle name="Navadno 24 16 2" xfId="5845" xr:uid="{7A959A5D-CFA0-437F-ADE4-6AFD5CD7A796}"/>
    <cellStyle name="Navadno 24 16 2 2" xfId="5846" xr:uid="{CF10888A-067E-4059-A0A7-2C917189D09B}"/>
    <cellStyle name="Navadno 24 16 3" xfId="5847" xr:uid="{92845E7E-69AB-475D-9E64-32F40E4A7FEC}"/>
    <cellStyle name="Navadno 24 17" xfId="5848" xr:uid="{2A06DB21-2395-4CFD-A038-37343C2215BD}"/>
    <cellStyle name="Navadno 24 17 2" xfId="5849" xr:uid="{F1FF00B9-AE8E-41D4-B3DB-6992DC23225E}"/>
    <cellStyle name="Navadno 24 17 2 2" xfId="5850" xr:uid="{79629334-3AF2-4623-BCB2-097002C31D57}"/>
    <cellStyle name="Navadno 24 17 3" xfId="5851" xr:uid="{8FA9FE44-2C0E-4941-A25F-ACF422DF3606}"/>
    <cellStyle name="Navadno 24 18" xfId="5852" xr:uid="{59293E76-60E3-4944-8BE1-7B68839543FE}"/>
    <cellStyle name="Navadno 24 18 2" xfId="5853" xr:uid="{F8E345B0-B9B2-49FB-B79B-36C188F7915A}"/>
    <cellStyle name="Navadno 24 18 2 2" xfId="5854" xr:uid="{9C6712B1-C94F-4279-9286-17AAFD139934}"/>
    <cellStyle name="Navadno 24 18 3" xfId="5855" xr:uid="{B80207E7-E56A-43E5-A4B9-2DEE183D141D}"/>
    <cellStyle name="Navadno 24 19" xfId="5856" xr:uid="{95D92007-E446-4B71-A8B3-5E8925F946C3}"/>
    <cellStyle name="Navadno 24 19 2" xfId="5857" xr:uid="{001CDB61-9C16-451C-BDBC-19AD865383B0}"/>
    <cellStyle name="Navadno 24 19 2 2" xfId="5858" xr:uid="{C2C13C95-9EB0-4416-862C-737A513B6103}"/>
    <cellStyle name="Navadno 24 19 3" xfId="5859" xr:uid="{F7ECBBE4-6D03-45BD-B301-643A2F0E0D40}"/>
    <cellStyle name="Navadno 24 2" xfId="5860" xr:uid="{5D427FDF-C095-4C6E-8C73-2897F848A4CE}"/>
    <cellStyle name="Navadno 24 2 2" xfId="5861" xr:uid="{0EF0FC24-1E40-4E75-BA8C-9D67E7FD30BC}"/>
    <cellStyle name="Navadno 24 2 2 2" xfId="5862" xr:uid="{FA639767-3A5C-4990-A323-4237FFF9DC96}"/>
    <cellStyle name="Navadno 24 2 3" xfId="5863" xr:uid="{E3162008-FD2C-4721-B3C2-1D6B4A4476F8}"/>
    <cellStyle name="Navadno 24 20" xfId="5864" xr:uid="{8F829C35-FEA6-4189-AD7A-4F47680DBA48}"/>
    <cellStyle name="Navadno 24 20 2" xfId="5865" xr:uid="{8EA481AE-FF51-4B74-8902-3C285D9B3DFF}"/>
    <cellStyle name="Navadno 24 20 2 2" xfId="5866" xr:uid="{6DA4CED3-CB55-4F43-876A-1A1E3F11DCBD}"/>
    <cellStyle name="Navadno 24 20 3" xfId="5867" xr:uid="{A6577900-27AB-4194-8009-1760A8A419DC}"/>
    <cellStyle name="Navadno 24 21" xfId="5868" xr:uid="{A703029A-A2DD-4309-8D86-402FA2D66A74}"/>
    <cellStyle name="Navadno 24 21 2" xfId="5869" xr:uid="{2F646BF7-4CA9-4423-B97B-E41E45AFA821}"/>
    <cellStyle name="Navadno 24 21 2 2" xfId="5870" xr:uid="{0FFE33B2-4279-4C1B-B1DE-F735FCB33DCB}"/>
    <cellStyle name="Navadno 24 21 3" xfId="5871" xr:uid="{5AA08D37-1691-456A-B0CB-48451620F191}"/>
    <cellStyle name="Navadno 24 22" xfId="5872" xr:uid="{9A5B5A63-CE17-41F4-923B-6884E4DF1B6D}"/>
    <cellStyle name="Navadno 24 22 2" xfId="5873" xr:uid="{676E827A-0F14-4011-A13A-7C677CE1B7F2}"/>
    <cellStyle name="Navadno 24 22 2 2" xfId="5874" xr:uid="{5678E3D7-09AE-4D2E-B1AC-0B5FB2694E89}"/>
    <cellStyle name="Navadno 24 22 3" xfId="5875" xr:uid="{56F71AA4-F69C-4ED2-8F76-945ADC15C55E}"/>
    <cellStyle name="Navadno 24 23" xfId="5876" xr:uid="{72DD0431-375D-4318-B835-8F862C71FA4E}"/>
    <cellStyle name="Navadno 24 23 2" xfId="5877" xr:uid="{67C05516-893A-4008-92AE-BCAD04B23BED}"/>
    <cellStyle name="Navadno 24 23 2 2" xfId="5878" xr:uid="{05E90A69-30A2-4454-BA30-6ABE29E449CA}"/>
    <cellStyle name="Navadno 24 23 3" xfId="5879" xr:uid="{8DCCE494-5764-4A36-86A2-5959AE250EE2}"/>
    <cellStyle name="Navadno 24 24" xfId="5880" xr:uid="{688B343A-29BA-4D59-B328-A8636F83058A}"/>
    <cellStyle name="Navadno 24 24 2" xfId="5881" xr:uid="{71E338EE-FE93-4B3E-9D54-1D42B29FD4B1}"/>
    <cellStyle name="Navadno 24 24 2 2" xfId="5882" xr:uid="{95577C5F-792A-4954-95EE-8850E94D37DA}"/>
    <cellStyle name="Navadno 24 24 3" xfId="5883" xr:uid="{A3CAADD0-0AC7-4894-92F0-89020522622F}"/>
    <cellStyle name="Navadno 24 25" xfId="5884" xr:uid="{387DD6E7-0D7C-4394-8FDB-E6BB3BA3E9D7}"/>
    <cellStyle name="Navadno 24 25 2" xfId="5885" xr:uid="{619F0723-3E56-43B2-AE5C-B6AE9AE92AA4}"/>
    <cellStyle name="Navadno 24 25 2 2" xfId="5886" xr:uid="{AD43996B-7BBD-443B-BC03-EEDA3AD37546}"/>
    <cellStyle name="Navadno 24 25 3" xfId="5887" xr:uid="{A96E3832-ECFF-4670-AAE1-FCEE285C8B66}"/>
    <cellStyle name="Navadno 24 26" xfId="5888" xr:uid="{CBCC482B-6C03-4254-949A-9014558D2740}"/>
    <cellStyle name="Navadno 24 26 2" xfId="5889" xr:uid="{41FD9616-1F1B-4479-AF94-EE5D109E69C4}"/>
    <cellStyle name="Navadno 24 26 2 2" xfId="5890" xr:uid="{093EBEAE-D205-4ACE-B454-20E6E63BC18C}"/>
    <cellStyle name="Navadno 24 26 3" xfId="5891" xr:uid="{C21D0277-56C3-45E4-B8D6-302D539C28CF}"/>
    <cellStyle name="Navadno 24 27" xfId="5892" xr:uid="{6DEDE836-E6F4-480D-B4C0-5874CF12780B}"/>
    <cellStyle name="Navadno 24 27 2" xfId="5893" xr:uid="{D229BC67-1A11-4E47-BFC6-69F0730F9298}"/>
    <cellStyle name="Navadno 24 27 2 2" xfId="5894" xr:uid="{6D96EBCF-DBF0-4D64-9646-67C8EB59E30D}"/>
    <cellStyle name="Navadno 24 27 3" xfId="5895" xr:uid="{7EA6DAD8-F9C2-47CE-8E4B-CB5F32320D62}"/>
    <cellStyle name="Navadno 24 28" xfId="5896" xr:uid="{9EAAB38B-6683-44D5-9E6E-581949287BA9}"/>
    <cellStyle name="Navadno 24 28 2" xfId="5897" xr:uid="{4BC41719-C0EE-4DAF-AAF9-F0CD41F14AD9}"/>
    <cellStyle name="Navadno 24 28 2 2" xfId="5898" xr:uid="{9B2D306E-A044-441B-9716-D6A90E6535E8}"/>
    <cellStyle name="Navadno 24 28 3" xfId="5899" xr:uid="{C39AF6A5-9435-4651-90A4-3F49DC18DC55}"/>
    <cellStyle name="Navadno 24 29" xfId="5900" xr:uid="{0D941992-FC29-496C-9CA6-3DDF6FCF7327}"/>
    <cellStyle name="Navadno 24 29 2" xfId="5901" xr:uid="{A24CBC5E-7420-4B16-89CA-5F907DB40230}"/>
    <cellStyle name="Navadno 24 3" xfId="5902" xr:uid="{170264FB-773D-4092-A7DB-C684558DBA95}"/>
    <cellStyle name="Navadno 24 3 2" xfId="5903" xr:uid="{3C1FE174-4F49-4ED1-A003-29B34E8BBAFB}"/>
    <cellStyle name="Navadno 24 3 2 2" xfId="5904" xr:uid="{B0DE2AEE-022C-4356-AB77-CF21A0BC0B24}"/>
    <cellStyle name="Navadno 24 3 3" xfId="5905" xr:uid="{49691858-8B04-4048-8C10-09A333F5F123}"/>
    <cellStyle name="Navadno 24 30" xfId="5906" xr:uid="{F80EAEDE-A504-4A36-9557-00DDE2983DFF}"/>
    <cellStyle name="Navadno 24 4" xfId="5907" xr:uid="{6821C3C4-DB7D-4A68-8902-8A4BAACAA310}"/>
    <cellStyle name="Navadno 24 4 2" xfId="5908" xr:uid="{C2BB3027-F0AC-44E7-9215-36C3D637E97C}"/>
    <cellStyle name="Navadno 24 4 2 2" xfId="5909" xr:uid="{B7BD381F-F1A5-4243-A2D6-3CDD76B48383}"/>
    <cellStyle name="Navadno 24 4 3" xfId="5910" xr:uid="{7FB6C6A1-BB41-45A4-AE40-8C0D840B7255}"/>
    <cellStyle name="Navadno 24 5" xfId="5911" xr:uid="{02712698-F4F1-4126-9B74-E29D9EC7FD9F}"/>
    <cellStyle name="Navadno 24 5 2" xfId="5912" xr:uid="{960E077B-20C8-45E9-9B1B-DBBB52C37EA2}"/>
    <cellStyle name="Navadno 24 5 2 2" xfId="5913" xr:uid="{267553FE-5886-4559-901E-22BC786A6771}"/>
    <cellStyle name="Navadno 24 5 3" xfId="5914" xr:uid="{C569FD7F-2C95-44A9-AEDB-AF89D3819D5B}"/>
    <cellStyle name="Navadno 24 6" xfId="5915" xr:uid="{C191765C-C62C-4B40-8BF5-810A0BFCC9D9}"/>
    <cellStyle name="Navadno 24 6 2" xfId="5916" xr:uid="{FE7E7895-4BE6-4E6D-AA04-AA06C25ACDC5}"/>
    <cellStyle name="Navadno 24 6 2 2" xfId="5917" xr:uid="{0192C8E6-B9C4-4CAC-B3F2-2087C340A307}"/>
    <cellStyle name="Navadno 24 6 3" xfId="5918" xr:uid="{27BF5856-701F-4EB2-AC57-727FB6ECA1E4}"/>
    <cellStyle name="Navadno 24 7" xfId="5919" xr:uid="{39269674-439A-4C62-AD22-F9AA452A8546}"/>
    <cellStyle name="Navadno 24 7 2" xfId="5920" xr:uid="{344A0D49-7359-4DF3-B11F-094EC72F3123}"/>
    <cellStyle name="Navadno 24 7 2 2" xfId="5921" xr:uid="{BA2CF9CC-804E-4AA8-A313-2A2BE5FEF349}"/>
    <cellStyle name="Navadno 24 7 3" xfId="5922" xr:uid="{78F876D1-DAC3-46CA-8A72-C8617F445A6B}"/>
    <cellStyle name="Navadno 24 8" xfId="5923" xr:uid="{14E8ABC6-9D5E-4735-81B8-1909354D2DFA}"/>
    <cellStyle name="Navadno 24 8 2" xfId="5924" xr:uid="{99ADDD68-31A4-48A5-B0F6-3B4D9693FE07}"/>
    <cellStyle name="Navadno 24 8 2 2" xfId="5925" xr:uid="{40AAA08F-B4E8-4900-AEAD-4D17121B1AEF}"/>
    <cellStyle name="Navadno 24 8 3" xfId="5926" xr:uid="{A41CDFCC-A056-4B9D-B465-F29F60A2F2F5}"/>
    <cellStyle name="Navadno 24 9" xfId="5927" xr:uid="{CA0765FF-DBD3-4854-80E1-2CD265A8AB78}"/>
    <cellStyle name="Navadno 24 9 2" xfId="5928" xr:uid="{7C90032D-EC6B-4BCC-97C4-76DDFF7681B1}"/>
    <cellStyle name="Navadno 24 9 2 2" xfId="5929" xr:uid="{6AEDC748-4F1E-4757-BC9A-CA586C7529C8}"/>
    <cellStyle name="Navadno 24 9 3" xfId="5930" xr:uid="{9E2072F7-DC0E-40E6-AACC-A1387F2776D5}"/>
    <cellStyle name="Navadno 240" xfId="5931" xr:uid="{3F6B7C29-D641-4EAD-85C6-5263BB83C9AA}"/>
    <cellStyle name="Navadno 241" xfId="5932" xr:uid="{C0D66A0D-9ED2-49B9-A481-CBAAB390ADC5}"/>
    <cellStyle name="Navadno 242" xfId="5933" xr:uid="{E9FE468C-EFC9-4883-B29E-1AF638B708DD}"/>
    <cellStyle name="Navadno 243" xfId="5934" xr:uid="{B937FE2D-1743-47E1-8CCE-4FF69243FD58}"/>
    <cellStyle name="Navadno 244" xfId="5935" xr:uid="{F730DAC1-5C01-4F6D-ABA3-B4C702E44726}"/>
    <cellStyle name="Navadno 245" xfId="5936" xr:uid="{AE5C5509-F6A7-45B3-AC6F-8A65FDB422FA}"/>
    <cellStyle name="Navadno 246" xfId="5937" xr:uid="{7360AE4B-53AD-4742-8756-DFB9CC7F79F4}"/>
    <cellStyle name="Navadno 247" xfId="5938" xr:uid="{7A78F1EE-8AEB-4CDF-B631-1A81AF67489C}"/>
    <cellStyle name="Navadno 248" xfId="5939" xr:uid="{AFC7A6FA-F5F6-4092-94B9-1C1F3B3B59E1}"/>
    <cellStyle name="Navadno 249" xfId="5940" xr:uid="{04BAB007-8F05-48F6-AD51-5D8AD2B5F649}"/>
    <cellStyle name="Navadno 249 2" xfId="5941" xr:uid="{4C3610B3-A920-4883-B2DE-A8517C310454}"/>
    <cellStyle name="Navadno 249 2 2" xfId="5942" xr:uid="{23E8EA4D-4F40-4C55-8164-DDE0FD8E747C}"/>
    <cellStyle name="Navadno 249 3" xfId="5943" xr:uid="{15FE28A4-D3D1-4D67-9438-8F7E6C59BE41}"/>
    <cellStyle name="Navadno 25" xfId="197" xr:uid="{15BF22E2-A63E-4D2B-9A66-E339CC0083F7}"/>
    <cellStyle name="Navadno 25 10" xfId="5944" xr:uid="{C5D1B20D-52F2-4E91-8C8D-1CE2CB7C7692}"/>
    <cellStyle name="Navadno 25 10 2" xfId="5945" xr:uid="{B718FEE9-6E7A-4203-83B7-BF75EFBB4ECA}"/>
    <cellStyle name="Navadno 25 10 2 2" xfId="5946" xr:uid="{6CE991DC-3283-4CF6-85BB-8F79046302CE}"/>
    <cellStyle name="Navadno 25 10 3" xfId="5947" xr:uid="{5B66915E-BE24-446D-AF81-384AE0DD6ACA}"/>
    <cellStyle name="Navadno 25 11" xfId="5948" xr:uid="{A3901140-A15E-4518-982A-0A7488C99EF1}"/>
    <cellStyle name="Navadno 25 11 2" xfId="5949" xr:uid="{2FA01CC1-DDF1-41CB-920D-381CB04A5E0C}"/>
    <cellStyle name="Navadno 25 11 2 2" xfId="5950" xr:uid="{AE8EE097-8EC7-42A9-A9D2-B2184D737549}"/>
    <cellStyle name="Navadno 25 11 3" xfId="5951" xr:uid="{ADDB124A-4923-47EA-96DE-8191DE06A4E9}"/>
    <cellStyle name="Navadno 25 12" xfId="5952" xr:uid="{55271F10-71C5-47B0-B290-B2924958B552}"/>
    <cellStyle name="Navadno 25 12 2" xfId="5953" xr:uid="{FC077057-3112-403E-B164-9A3AC6B12626}"/>
    <cellStyle name="Navadno 25 12 2 2" xfId="5954" xr:uid="{06955636-239B-400D-BC92-D1AF1592389D}"/>
    <cellStyle name="Navadno 25 12 3" xfId="5955" xr:uid="{C78DC97B-3F8F-4E63-B55F-B8259CB19FDC}"/>
    <cellStyle name="Navadno 25 13" xfId="5956" xr:uid="{02DB367A-997A-4DFF-980A-084C839C73DE}"/>
    <cellStyle name="Navadno 25 13 2" xfId="5957" xr:uid="{E37AF696-C1AA-4F57-B4AB-B126A2AF84D3}"/>
    <cellStyle name="Navadno 25 13 2 2" xfId="5958" xr:uid="{5EE9F82D-2CE5-4984-9232-0E9CC628BFEB}"/>
    <cellStyle name="Navadno 25 13 3" xfId="5959" xr:uid="{6CDBCA12-D7E0-44D1-B960-1CD20313FE7B}"/>
    <cellStyle name="Navadno 25 14" xfId="5960" xr:uid="{8020AEC5-7CF8-4405-9935-C919F5EC4A28}"/>
    <cellStyle name="Navadno 25 14 2" xfId="5961" xr:uid="{1B0EDAD2-F1C8-4492-B983-235334B5FCC4}"/>
    <cellStyle name="Navadno 25 14 2 2" xfId="5962" xr:uid="{AA316260-7D3E-4D4F-9C4F-8BC39C10EFEB}"/>
    <cellStyle name="Navadno 25 14 3" xfId="5963" xr:uid="{73EB0456-3146-471C-8C36-8328C83BF580}"/>
    <cellStyle name="Navadno 25 15" xfId="5964" xr:uid="{0B840008-EF9B-4EB8-ACD0-4E1925A5C755}"/>
    <cellStyle name="Navadno 25 15 2" xfId="5965" xr:uid="{DB926F10-D940-4798-86DA-7EC81B629BD2}"/>
    <cellStyle name="Navadno 25 15 2 2" xfId="5966" xr:uid="{EAA55728-D4D0-4DB9-BDD3-4F96F97CCED5}"/>
    <cellStyle name="Navadno 25 15 3" xfId="5967" xr:uid="{C15055DA-88B2-48A7-AB4F-38A4068EED84}"/>
    <cellStyle name="Navadno 25 16" xfId="5968" xr:uid="{F897D2BA-F24F-4578-9F60-DF712A115CC7}"/>
    <cellStyle name="Navadno 25 16 2" xfId="5969" xr:uid="{72C7ACF3-7A90-4793-81CE-629C3CC24284}"/>
    <cellStyle name="Navadno 25 16 2 2" xfId="5970" xr:uid="{FB14E3B2-72BF-4203-8330-BF462FBB00A2}"/>
    <cellStyle name="Navadno 25 16 3" xfId="5971" xr:uid="{8EAC044C-C1F1-4CE4-8A2F-C3A57FF24602}"/>
    <cellStyle name="Navadno 25 17" xfId="5972" xr:uid="{AA7B1D43-419E-4C2C-BB2B-8A8133573B53}"/>
    <cellStyle name="Navadno 25 17 2" xfId="5973" xr:uid="{BA2A3596-EBE0-4073-940B-CD7B8A2DCB87}"/>
    <cellStyle name="Navadno 25 17 2 2" xfId="5974" xr:uid="{3CA9255F-752F-42E5-8DBE-7927453EC9DB}"/>
    <cellStyle name="Navadno 25 17 3" xfId="5975" xr:uid="{FAD75459-D57A-4EE6-B1F8-5A0F8F0CEA88}"/>
    <cellStyle name="Navadno 25 18" xfId="5976" xr:uid="{9F22F2D2-DA0D-43C5-9F09-7C6260850B1B}"/>
    <cellStyle name="Navadno 25 18 2" xfId="5977" xr:uid="{7A5699DC-7A5D-4682-9208-19E6A6A6B300}"/>
    <cellStyle name="Navadno 25 18 2 2" xfId="5978" xr:uid="{106F6D26-A782-4EB1-85A5-6EE344418884}"/>
    <cellStyle name="Navadno 25 18 3" xfId="5979" xr:uid="{86E085CF-99EB-4E03-8DD1-BD032E937992}"/>
    <cellStyle name="Navadno 25 19" xfId="5980" xr:uid="{B6F7F4C8-E267-42F2-AD8B-F74D01EB48F3}"/>
    <cellStyle name="Navadno 25 19 2" xfId="5981" xr:uid="{346229F0-6254-4F6D-8A6C-FFCA71D7A9BD}"/>
    <cellStyle name="Navadno 25 19 2 2" xfId="5982" xr:uid="{CC999189-309A-4787-B589-0927583DDF00}"/>
    <cellStyle name="Navadno 25 19 3" xfId="5983" xr:uid="{35D0DB9E-0372-451D-87FE-8031B390466B}"/>
    <cellStyle name="Navadno 25 2" xfId="5984" xr:uid="{4E6539B0-21FD-44E5-B58B-45B28993A429}"/>
    <cellStyle name="Navadno 25 2 2" xfId="5985" xr:uid="{14FC84F6-AAF7-43A7-BEDA-528F338F55E3}"/>
    <cellStyle name="Navadno 25 2 2 2" xfId="5986" xr:uid="{D274EA21-C8E0-4838-8EAC-559569276C01}"/>
    <cellStyle name="Navadno 25 2 3" xfId="5987" xr:uid="{C7FAA47A-0DFE-456E-8FF2-695F3D020463}"/>
    <cellStyle name="Navadno 25 20" xfId="5988" xr:uid="{7586E0F4-BF7C-486E-9AED-5E4FC3A9E46A}"/>
    <cellStyle name="Navadno 25 20 2" xfId="5989" xr:uid="{B2EB70E8-2B3E-4A27-9064-2513BFB4FCE5}"/>
    <cellStyle name="Navadno 25 20 2 2" xfId="5990" xr:uid="{6D8BBF04-075C-4EA5-B90E-D0A6EC1CB4DA}"/>
    <cellStyle name="Navadno 25 20 3" xfId="5991" xr:uid="{003B501A-401A-4F76-BACC-7DF8EF763F6A}"/>
    <cellStyle name="Navadno 25 21" xfId="5992" xr:uid="{7C76AECC-D28E-41E4-A963-D7CB78323768}"/>
    <cellStyle name="Navadno 25 21 2" xfId="5993" xr:uid="{804BFFE6-27BD-49DD-A81F-DD6E14E3AD11}"/>
    <cellStyle name="Navadno 25 21 2 2" xfId="5994" xr:uid="{40027AC3-90DB-49CB-8F14-B0296BB45F6A}"/>
    <cellStyle name="Navadno 25 21 3" xfId="5995" xr:uid="{6D373CD1-D6E2-442B-B3E0-E148C4E0C637}"/>
    <cellStyle name="Navadno 25 22" xfId="5996" xr:uid="{9A9B1D36-42E3-46CB-B3CF-66513B36B656}"/>
    <cellStyle name="Navadno 25 22 2" xfId="5997" xr:uid="{EDC7F222-AFD3-4912-ACB6-91719C2DAA53}"/>
    <cellStyle name="Navadno 25 22 2 2" xfId="5998" xr:uid="{C169765C-8FC8-4D89-B881-F38E2C377795}"/>
    <cellStyle name="Navadno 25 22 3" xfId="5999" xr:uid="{7DB8766F-622B-46B1-9E0B-64A2F61D4650}"/>
    <cellStyle name="Navadno 25 23" xfId="6000" xr:uid="{A21B1EEC-0363-470C-B091-5041ACC905FF}"/>
    <cellStyle name="Navadno 25 23 2" xfId="6001" xr:uid="{BCB15835-FB70-410B-B029-C4A860BAB22E}"/>
    <cellStyle name="Navadno 25 23 2 2" xfId="6002" xr:uid="{F60163AD-087E-418C-8BBA-70AAFE767E2F}"/>
    <cellStyle name="Navadno 25 23 3" xfId="6003" xr:uid="{4E433B5D-1611-46EA-A554-DC527C10D201}"/>
    <cellStyle name="Navadno 25 24" xfId="6004" xr:uid="{98002AB7-9B31-4B93-898C-ED1A02564C02}"/>
    <cellStyle name="Navadno 25 24 2" xfId="6005" xr:uid="{8E481EB7-04BC-4070-94FE-F2E4132075A1}"/>
    <cellStyle name="Navadno 25 24 2 2" xfId="6006" xr:uid="{A68E7E79-BD82-4646-AFCC-B751EB2C9BB2}"/>
    <cellStyle name="Navadno 25 24 3" xfId="6007" xr:uid="{039A269E-DC13-4A01-86BB-AA64FB197456}"/>
    <cellStyle name="Navadno 25 25" xfId="6008" xr:uid="{D9125956-21B9-4B1B-BA6E-23C3CE286EFF}"/>
    <cellStyle name="Navadno 25 25 2" xfId="6009" xr:uid="{BC616F92-2896-4B38-A4A0-5C2B5455AD90}"/>
    <cellStyle name="Navadno 25 25 2 2" xfId="6010" xr:uid="{50DA8A00-8A2F-4CF7-A2D3-4AE6E6261AC7}"/>
    <cellStyle name="Navadno 25 25 3" xfId="6011" xr:uid="{0A22C216-E844-457E-ACA0-6146075E863D}"/>
    <cellStyle name="Navadno 25 26" xfId="6012" xr:uid="{C60E327C-77E2-4C85-8948-AFDF4B84B8A1}"/>
    <cellStyle name="Navadno 25 26 2" xfId="6013" xr:uid="{8EF292C4-2EB5-4DF7-9750-93E647BE0EC9}"/>
    <cellStyle name="Navadno 25 26 2 2" xfId="6014" xr:uid="{3F66232D-23C2-40D4-B3D3-309E0BDC0CAB}"/>
    <cellStyle name="Navadno 25 26 3" xfId="6015" xr:uid="{6BC277F8-BA60-4609-A254-1DC33AB0DBEA}"/>
    <cellStyle name="Navadno 25 27" xfId="6016" xr:uid="{ECF9C16D-941D-4F9B-9052-910608EAAC70}"/>
    <cellStyle name="Navadno 25 27 2" xfId="6017" xr:uid="{2DAA5024-DE2D-46F2-B1F1-7DE4D6C1B1A9}"/>
    <cellStyle name="Navadno 25 27 2 2" xfId="6018" xr:uid="{70EBFEF3-BEEF-41FB-B692-C8780B11D4A9}"/>
    <cellStyle name="Navadno 25 27 3" xfId="6019" xr:uid="{3EC5BF56-F1F1-485C-8F01-849036BD1286}"/>
    <cellStyle name="Navadno 25 28" xfId="6020" xr:uid="{BC868D70-0E26-44C8-A0AA-A7CD3D47C985}"/>
    <cellStyle name="Navadno 25 28 2" xfId="6021" xr:uid="{B6EF1432-1EE6-4CF5-92AF-C76FFE960841}"/>
    <cellStyle name="Navadno 25 28 2 2" xfId="6022" xr:uid="{E6232479-E642-4688-807C-2A6F8EC5D25C}"/>
    <cellStyle name="Navadno 25 28 3" xfId="6023" xr:uid="{C13D8B1A-8D2B-43D9-B0B2-9ACD2F117B29}"/>
    <cellStyle name="Navadno 25 29" xfId="6024" xr:uid="{503CEEA9-0303-46C6-BB01-03FEE048D18A}"/>
    <cellStyle name="Navadno 25 29 2" xfId="6025" xr:uid="{76E2E0CD-F838-4812-AA63-74CB7E642BAE}"/>
    <cellStyle name="Navadno 25 3" xfId="6026" xr:uid="{3C4F2583-9970-43CF-BF7B-D850BB8EB55D}"/>
    <cellStyle name="Navadno 25 3 2" xfId="6027" xr:uid="{FC34538C-CECD-4D73-A763-47D25B862842}"/>
    <cellStyle name="Navadno 25 3 2 2" xfId="6028" xr:uid="{FA41D85A-8AFA-4BA3-A274-28FF8EE8B149}"/>
    <cellStyle name="Navadno 25 3 3" xfId="6029" xr:uid="{DC270A5C-9B70-40FF-A07F-5950ADC08461}"/>
    <cellStyle name="Navadno 25 30" xfId="6030" xr:uid="{608E59EE-0E54-4608-930B-6380D6CA0BB9}"/>
    <cellStyle name="Navadno 25 4" xfId="6031" xr:uid="{DB5A13FF-956C-4DE3-8471-359A8D7F4111}"/>
    <cellStyle name="Navadno 25 4 2" xfId="6032" xr:uid="{063EE883-083A-40B5-8C1B-8D43B5C20B95}"/>
    <cellStyle name="Navadno 25 4 2 2" xfId="6033" xr:uid="{54027789-0B13-48FB-8FA5-7FE7F2A8F458}"/>
    <cellStyle name="Navadno 25 4 3" xfId="6034" xr:uid="{1B98833A-C534-48F1-9B36-35C2D1B081F3}"/>
    <cellStyle name="Navadno 25 5" xfId="6035" xr:uid="{8FC55D34-C4B0-46ED-A676-CBB0CA3ACC8F}"/>
    <cellStyle name="Navadno 25 5 2" xfId="6036" xr:uid="{BAA4E8E8-F889-47A6-A7D9-D04880D54690}"/>
    <cellStyle name="Navadno 25 5 2 2" xfId="6037" xr:uid="{CF09FE7C-7A7B-472E-9FAC-6014217DFBAD}"/>
    <cellStyle name="Navadno 25 5 3" xfId="6038" xr:uid="{524FB22A-DA9D-4FD1-B326-78C2A43359E1}"/>
    <cellStyle name="Navadno 25 6" xfId="6039" xr:uid="{6C2452B5-FC9B-4FC2-8EEA-376882669FFA}"/>
    <cellStyle name="Navadno 25 6 2" xfId="6040" xr:uid="{30A400F8-D6B2-4C63-B5B1-BDF42EF730A9}"/>
    <cellStyle name="Navadno 25 6 2 2" xfId="6041" xr:uid="{463918E1-349A-4346-BE3D-0A50D72EEC22}"/>
    <cellStyle name="Navadno 25 6 3" xfId="6042" xr:uid="{851EBA87-A19A-4A34-B353-402376BF6FBA}"/>
    <cellStyle name="Navadno 25 7" xfId="6043" xr:uid="{BEC6A9C4-8D14-4815-9A73-D01AEFBC782E}"/>
    <cellStyle name="Navadno 25 7 2" xfId="6044" xr:uid="{2C7BF4E6-B0F7-4D73-B9E5-3E57CA394C2E}"/>
    <cellStyle name="Navadno 25 7 2 2" xfId="6045" xr:uid="{1532C739-599C-4F0A-9616-AE43CEE049F9}"/>
    <cellStyle name="Navadno 25 7 3" xfId="6046" xr:uid="{E649DC71-B1C1-437D-8311-A52324862796}"/>
    <cellStyle name="Navadno 25 8" xfId="6047" xr:uid="{5F151619-6391-4BB4-A7E9-353ADD3507E0}"/>
    <cellStyle name="Navadno 25 8 2" xfId="6048" xr:uid="{FFE08C42-0F6E-4EC2-A8F4-CE20268B0BE5}"/>
    <cellStyle name="Navadno 25 8 2 2" xfId="6049" xr:uid="{554BC9AD-21CD-4999-9F85-C65964948E4F}"/>
    <cellStyle name="Navadno 25 8 3" xfId="6050" xr:uid="{59D46DA5-C30C-44EB-B370-7370B93C51DD}"/>
    <cellStyle name="Navadno 25 9" xfId="6051" xr:uid="{FBB7ACC6-EB89-48D7-A8F6-CCE69081D8F4}"/>
    <cellStyle name="Navadno 25 9 2" xfId="6052" xr:uid="{6AF64236-2229-4E4A-AE47-3EC0707170B9}"/>
    <cellStyle name="Navadno 25 9 2 2" xfId="6053" xr:uid="{D3E339EA-0C96-485C-A912-2A46279CD012}"/>
    <cellStyle name="Navadno 25 9 3" xfId="6054" xr:uid="{4BAF496E-2021-496C-8FAC-52DA5637C80D}"/>
    <cellStyle name="Navadno 250" xfId="6055" xr:uid="{46A91624-9050-4D3F-AE6E-3FFCA749C124}"/>
    <cellStyle name="Navadno 250 2" xfId="6056" xr:uid="{FA240B00-3B31-402B-9800-E05A137D922B}"/>
    <cellStyle name="Navadno 251" xfId="6057" xr:uid="{E9343694-6705-4B34-B670-C2892F68E60E}"/>
    <cellStyle name="Navadno 252" xfId="6058" xr:uid="{45932D31-83FC-4C1C-BBCD-CEFC0E15C0E7}"/>
    <cellStyle name="Navadno 253" xfId="526" xr:uid="{7A7E8057-BAEA-46CB-9018-5A7D15CA556D}"/>
    <cellStyle name="Navadno 254" xfId="520" xr:uid="{73E4E0EF-754B-4A11-8B17-4977EAD19C17}"/>
    <cellStyle name="Navadno 255" xfId="525" xr:uid="{54CAB1FE-1AD4-4F62-83F5-10BF069B9FC1}"/>
    <cellStyle name="Navadno 256" xfId="53" xr:uid="{1BAE06B6-3167-43F5-AC29-45C86D9F468A}"/>
    <cellStyle name="Navadno 26" xfId="6059" xr:uid="{407D4294-FBCE-4C85-8123-A87F2465D542}"/>
    <cellStyle name="Navadno 26 2" xfId="6060" xr:uid="{BCC8C447-AC36-4596-8E91-7418CD7407D2}"/>
    <cellStyle name="Navadno 26 2 2" xfId="6061" xr:uid="{908CB950-81DA-4042-9048-7575DAB9DEDC}"/>
    <cellStyle name="Navadno 26 3" xfId="6062" xr:uid="{705D99F1-A708-4F0A-B8A5-2B667BD7362A}"/>
    <cellStyle name="Navadno 27" xfId="6063" xr:uid="{58B935FD-72AF-4C3B-90D7-9F90448CAF13}"/>
    <cellStyle name="Navadno 27 10" xfId="6064" xr:uid="{7B8A8F88-843F-4D31-975E-B8EAE21D750E}"/>
    <cellStyle name="Navadno 27 10 2" xfId="6065" xr:uid="{4CF3C1E3-A2DA-4CB8-9372-0C41D8D1CE68}"/>
    <cellStyle name="Navadno 27 10 2 2" xfId="6066" xr:uid="{E6328A0E-6B3A-4177-96B5-9482C8BF8F4B}"/>
    <cellStyle name="Navadno 27 10 3" xfId="6067" xr:uid="{126C2BEC-34CB-49E6-AC47-CFCFF3AF7B8C}"/>
    <cellStyle name="Navadno 27 11" xfId="6068" xr:uid="{D9B31494-73C2-435F-BEE1-5E803FFAA728}"/>
    <cellStyle name="Navadno 27 11 2" xfId="6069" xr:uid="{EBA617EB-6D45-40E5-A88B-452E3AD4E86E}"/>
    <cellStyle name="Navadno 27 11 2 2" xfId="6070" xr:uid="{434BDDA1-7657-4660-9F9C-49F7C8FF57B0}"/>
    <cellStyle name="Navadno 27 11 3" xfId="6071" xr:uid="{59EF7E4F-D5E4-47B4-B83B-23BE441BC712}"/>
    <cellStyle name="Navadno 27 12" xfId="6072" xr:uid="{9D98C70D-7292-4196-9C9A-EA2F4DDC2EAE}"/>
    <cellStyle name="Navadno 27 12 2" xfId="6073" xr:uid="{8D2DB209-E761-4487-8DF8-536A75F562D2}"/>
    <cellStyle name="Navadno 27 12 2 2" xfId="6074" xr:uid="{A7EE34DF-927A-4F9C-B592-3EF7798F4F48}"/>
    <cellStyle name="Navadno 27 12 3" xfId="6075" xr:uid="{BFCE0FF0-8DCB-455E-B329-E1A6DCCD734B}"/>
    <cellStyle name="Navadno 27 13" xfId="6076" xr:uid="{436469CC-BD9F-4FDF-A331-6EAF51C87DD9}"/>
    <cellStyle name="Navadno 27 13 2" xfId="6077" xr:uid="{BD5AC4AA-800B-4675-AA9F-F0432869AA08}"/>
    <cellStyle name="Navadno 27 13 2 2" xfId="6078" xr:uid="{E424E207-CF7B-4D7A-B03E-6FEDC9718A00}"/>
    <cellStyle name="Navadno 27 13 3" xfId="6079" xr:uid="{2730AEC6-E31C-4EFE-A23A-473BBBD594E3}"/>
    <cellStyle name="Navadno 27 14" xfId="6080" xr:uid="{70A0CC57-9B6D-4CE4-90F0-F71EB8FD8804}"/>
    <cellStyle name="Navadno 27 14 2" xfId="6081" xr:uid="{0B244347-3F07-47FB-A501-04CE7939DE89}"/>
    <cellStyle name="Navadno 27 14 2 2" xfId="6082" xr:uid="{B736970C-FEAB-40E7-98A7-9C3010EE766B}"/>
    <cellStyle name="Navadno 27 14 3" xfId="6083" xr:uid="{9B9233BE-BB6F-40F7-8C77-7DB86799874A}"/>
    <cellStyle name="Navadno 27 15" xfId="6084" xr:uid="{DDD2DDF4-DA99-49EC-9D74-194DB10C9616}"/>
    <cellStyle name="Navadno 27 15 2" xfId="6085" xr:uid="{1E080664-9BE8-4513-AFAA-8A1457BBA708}"/>
    <cellStyle name="Navadno 27 15 2 2" xfId="6086" xr:uid="{4051E8BC-B6D8-4DCA-B9C1-67857167A103}"/>
    <cellStyle name="Navadno 27 15 3" xfId="6087" xr:uid="{610B00D7-D0FE-4835-9728-14E8BBDA39F2}"/>
    <cellStyle name="Navadno 27 16" xfId="6088" xr:uid="{1395360E-7F3D-4340-9D61-FA97A01499E1}"/>
    <cellStyle name="Navadno 27 16 2" xfId="6089" xr:uid="{44A79786-DEEF-4033-892E-986A4C9C133C}"/>
    <cellStyle name="Navadno 27 16 2 2" xfId="6090" xr:uid="{19801D82-87F8-4D8D-BB92-706F98F1145D}"/>
    <cellStyle name="Navadno 27 16 3" xfId="6091" xr:uid="{9589C2FE-0A9C-4727-896F-056F8084E1A4}"/>
    <cellStyle name="Navadno 27 17" xfId="6092" xr:uid="{74FFEC49-4FAB-4844-B0C5-36BB0D9CF942}"/>
    <cellStyle name="Navadno 27 17 2" xfId="6093" xr:uid="{69E9F11D-389B-457C-BDCC-A07A9A307F92}"/>
    <cellStyle name="Navadno 27 17 2 2" xfId="6094" xr:uid="{1F5E04A8-80CB-4DD8-B1A1-4800F61AE0D0}"/>
    <cellStyle name="Navadno 27 17 3" xfId="6095" xr:uid="{5103BE9E-708A-4460-86C8-48D6E48B8CFC}"/>
    <cellStyle name="Navadno 27 18" xfId="6096" xr:uid="{6E3583EC-6B4A-43C8-91CB-AFD59A507ACC}"/>
    <cellStyle name="Navadno 27 18 2" xfId="6097" xr:uid="{9987343A-B84C-48CC-8519-7FE22BADB248}"/>
    <cellStyle name="Navadno 27 18 2 2" xfId="6098" xr:uid="{39E2A543-E3A9-4C41-AC41-CF8D75804464}"/>
    <cellStyle name="Navadno 27 18 3" xfId="6099" xr:uid="{093FA15B-2B01-41EF-AF99-0AD08A353571}"/>
    <cellStyle name="Navadno 27 19" xfId="6100" xr:uid="{B2D15D4A-8412-4814-8BF0-4421147C36FA}"/>
    <cellStyle name="Navadno 27 19 2" xfId="6101" xr:uid="{6BD7F676-602E-4787-A45F-9AF2A7EAC324}"/>
    <cellStyle name="Navadno 27 19 2 2" xfId="6102" xr:uid="{FB221A39-D15C-4891-A5B5-3A9977EA3069}"/>
    <cellStyle name="Navadno 27 19 3" xfId="6103" xr:uid="{34F86D6F-339C-4D98-8446-70E99D6D8552}"/>
    <cellStyle name="Navadno 27 2" xfId="6104" xr:uid="{8A29E487-F43E-4A40-A6C8-8DBB35A44E66}"/>
    <cellStyle name="Navadno 27 2 2" xfId="6105" xr:uid="{777CB22D-E1B2-42B2-AAAA-96C6EB45C310}"/>
    <cellStyle name="Navadno 27 2 2 2" xfId="6106" xr:uid="{48D4BFB4-5BF2-4EDC-B067-D2EF778D8DE7}"/>
    <cellStyle name="Navadno 27 2 3" xfId="6107" xr:uid="{DC20B47D-29A1-4D57-9AA6-BB27C1DFE1F5}"/>
    <cellStyle name="Navadno 27 20" xfId="6108" xr:uid="{0B487E53-A563-45AE-A804-746F1FCB0BB0}"/>
    <cellStyle name="Navadno 27 20 2" xfId="6109" xr:uid="{60AAD7A6-8644-4936-BA8F-CF3DB98E5B82}"/>
    <cellStyle name="Navadno 27 20 2 2" xfId="6110" xr:uid="{BD239F1A-B33C-4352-8173-28D9B75C3B85}"/>
    <cellStyle name="Navadno 27 20 3" xfId="6111" xr:uid="{56842789-8869-4D5D-9154-AFBD7B4A0814}"/>
    <cellStyle name="Navadno 27 21" xfId="6112" xr:uid="{178EC472-36F2-49F2-809B-B55416D0868B}"/>
    <cellStyle name="Navadno 27 21 2" xfId="6113" xr:uid="{396EF36F-0987-4D01-951A-EEDBBFF824F8}"/>
    <cellStyle name="Navadno 27 21 2 2" xfId="6114" xr:uid="{D306BCB4-F659-4204-9A8D-3E9F17681B19}"/>
    <cellStyle name="Navadno 27 21 3" xfId="6115" xr:uid="{294BABCD-D7D1-4EE2-B403-EE91E193DDE8}"/>
    <cellStyle name="Navadno 27 22" xfId="6116" xr:uid="{CED504F1-B435-449B-B6AC-1F9EC9C3D6AB}"/>
    <cellStyle name="Navadno 27 22 2" xfId="6117" xr:uid="{E13E9A87-ECB7-41EC-A0A4-2FD2E0F40D16}"/>
    <cellStyle name="Navadno 27 22 2 2" xfId="6118" xr:uid="{260BC076-08F4-4ADC-A185-EB59251A7C04}"/>
    <cellStyle name="Navadno 27 22 3" xfId="6119" xr:uid="{A57207CD-D351-4D19-A5A1-B42D24B8F29E}"/>
    <cellStyle name="Navadno 27 23" xfId="6120" xr:uid="{A7E8C380-A19D-4245-B81E-9FF92C4E52A4}"/>
    <cellStyle name="Navadno 27 23 2" xfId="6121" xr:uid="{EC347269-9624-485A-9A51-57530FD737A1}"/>
    <cellStyle name="Navadno 27 23 2 2" xfId="6122" xr:uid="{DCAD2C1C-2156-4193-940E-DF08BF5B7715}"/>
    <cellStyle name="Navadno 27 23 3" xfId="6123" xr:uid="{CDEDED5C-195C-4032-85ED-C6860DFA82DD}"/>
    <cellStyle name="Navadno 27 24" xfId="6124" xr:uid="{B241C2D3-F5F7-4EC3-9FC5-7CA59021BD79}"/>
    <cellStyle name="Navadno 27 24 2" xfId="6125" xr:uid="{E4A74E58-8602-4667-A489-390302B392A4}"/>
    <cellStyle name="Navadno 27 24 2 2" xfId="6126" xr:uid="{FB60B94D-3BCD-4E14-8E5F-8F0A908ADF4C}"/>
    <cellStyle name="Navadno 27 24 3" xfId="6127" xr:uid="{4DC3BFAB-5B4B-4086-8ACE-27A2C6D5A4A2}"/>
    <cellStyle name="Navadno 27 25" xfId="6128" xr:uid="{B52B4274-9C23-46FA-BC20-A4B276AC9CE3}"/>
    <cellStyle name="Navadno 27 25 2" xfId="6129" xr:uid="{14C9BDB1-93E4-4C64-94FB-90B1F3B8C065}"/>
    <cellStyle name="Navadno 27 25 2 2" xfId="6130" xr:uid="{CB7C5B2F-7E7C-4D65-AFAF-99F1B95CE9EC}"/>
    <cellStyle name="Navadno 27 25 3" xfId="6131" xr:uid="{6360223D-AEAC-44DC-995A-08472980D4B6}"/>
    <cellStyle name="Navadno 27 26" xfId="6132" xr:uid="{4B2F207F-51C2-4179-8981-F598A47F6D9E}"/>
    <cellStyle name="Navadno 27 26 2" xfId="6133" xr:uid="{AC6188F5-A1F8-458B-ABDA-9FA0FDE0D9B5}"/>
    <cellStyle name="Navadno 27 26 2 2" xfId="6134" xr:uid="{9600B7D5-6FB1-4855-8924-766A86E0F3E3}"/>
    <cellStyle name="Navadno 27 26 3" xfId="6135" xr:uid="{B93E78D8-B428-4DCE-98F7-7D1495DF38B8}"/>
    <cellStyle name="Navadno 27 27" xfId="6136" xr:uid="{810EDA48-F0B0-4BB6-B4D3-77AE8E0F63E8}"/>
    <cellStyle name="Navadno 27 27 2" xfId="6137" xr:uid="{9F866497-3492-4755-BA16-72A3A5AF333E}"/>
    <cellStyle name="Navadno 27 27 2 2" xfId="6138" xr:uid="{DA966724-9622-4EE7-9A41-6F676AC60990}"/>
    <cellStyle name="Navadno 27 27 3" xfId="6139" xr:uid="{356AD830-DB48-444E-9D46-180E81BD6AFE}"/>
    <cellStyle name="Navadno 27 28" xfId="6140" xr:uid="{BB262477-F324-4983-9CAB-74ABBABCBBEE}"/>
    <cellStyle name="Navadno 27 28 2" xfId="6141" xr:uid="{0C37E24F-88BD-4132-B22C-807AF9166EDA}"/>
    <cellStyle name="Navadno 27 28 2 2" xfId="6142" xr:uid="{B8248C62-54EB-4123-80DF-D23A5FD053AE}"/>
    <cellStyle name="Navadno 27 28 3" xfId="6143" xr:uid="{3970201F-D842-421B-8393-117DBE6F9EEA}"/>
    <cellStyle name="Navadno 27 29" xfId="6144" xr:uid="{89839BC9-AA3A-479B-A3DD-62780E778DA0}"/>
    <cellStyle name="Navadno 27 29 2" xfId="6145" xr:uid="{A0EC4EEA-3D65-46C7-B0C4-1E7C77A5D725}"/>
    <cellStyle name="Navadno 27 3" xfId="6146" xr:uid="{7F76B50A-34CD-47B2-B2B1-F681BB02E2AD}"/>
    <cellStyle name="Navadno 27 3 2" xfId="6147" xr:uid="{5DD2F537-1F01-4955-B751-272CF5EC35B3}"/>
    <cellStyle name="Navadno 27 3 2 2" xfId="6148" xr:uid="{8A7A3D64-1401-49FA-8200-B48D1072825D}"/>
    <cellStyle name="Navadno 27 3 3" xfId="6149" xr:uid="{944AB5BA-0A5C-4431-9EB2-573D9C5AA836}"/>
    <cellStyle name="Navadno 27 30" xfId="6150" xr:uid="{EF9922D9-848D-445B-931F-BC8456CD5A16}"/>
    <cellStyle name="Navadno 27 4" xfId="6151" xr:uid="{939D6D47-C3FF-470B-9799-26CA448E5595}"/>
    <cellStyle name="Navadno 27 4 2" xfId="6152" xr:uid="{3E72FDB7-233A-46F9-9D6B-5AD87BBFCE1A}"/>
    <cellStyle name="Navadno 27 4 2 2" xfId="6153" xr:uid="{C2F77640-F645-4019-8554-BB965070275C}"/>
    <cellStyle name="Navadno 27 4 3" xfId="6154" xr:uid="{642D60AC-B160-4B3F-857B-9CE3FD218143}"/>
    <cellStyle name="Navadno 27 5" xfId="6155" xr:uid="{801979D8-30D4-4512-95D5-743F12F9A638}"/>
    <cellStyle name="Navadno 27 5 2" xfId="6156" xr:uid="{3D9D653F-5E90-4C41-82F0-6F7CC846C8A9}"/>
    <cellStyle name="Navadno 27 5 2 2" xfId="6157" xr:uid="{830B481D-6B99-4481-8037-CE51B7FBE4D4}"/>
    <cellStyle name="Navadno 27 5 3" xfId="6158" xr:uid="{692AF81E-E31A-4B72-83AD-19EAE67309C2}"/>
    <cellStyle name="Navadno 27 6" xfId="6159" xr:uid="{DA51AF65-F5EC-4AB5-8681-5D93EC815BA2}"/>
    <cellStyle name="Navadno 27 6 2" xfId="6160" xr:uid="{811F4FDC-CD55-4313-AC58-342E27F41EC3}"/>
    <cellStyle name="Navadno 27 6 2 2" xfId="6161" xr:uid="{FAB12F42-439C-4082-A2C2-1B46BC47A86E}"/>
    <cellStyle name="Navadno 27 6 3" xfId="6162" xr:uid="{B042CD8A-5CFF-4F46-8B42-D879FD9FE889}"/>
    <cellStyle name="Navadno 27 7" xfId="6163" xr:uid="{41B35E84-729C-4169-96E8-DB2D4C41EFA5}"/>
    <cellStyle name="Navadno 27 7 2" xfId="6164" xr:uid="{8DBA9CDD-50F1-4C03-AFCA-33645E370847}"/>
    <cellStyle name="Navadno 27 7 2 2" xfId="6165" xr:uid="{BB87633F-6FFE-48D9-9FD1-C89950A30FFA}"/>
    <cellStyle name="Navadno 27 7 3" xfId="6166" xr:uid="{CBA0D41C-86A8-495F-95D6-B5361AA05E53}"/>
    <cellStyle name="Navadno 27 8" xfId="6167" xr:uid="{6CA5D57D-9DCE-492E-B21C-7D3760E386DB}"/>
    <cellStyle name="Navadno 27 8 2" xfId="6168" xr:uid="{D8F9613A-CC28-450D-8955-D86FA90F289F}"/>
    <cellStyle name="Navadno 27 8 2 2" xfId="6169" xr:uid="{B044D572-A590-469D-8513-1D0DD6BE65EB}"/>
    <cellStyle name="Navadno 27 8 3" xfId="6170" xr:uid="{3CF6D940-DA88-4FD0-857E-0F447276A440}"/>
    <cellStyle name="Navadno 27 9" xfId="6171" xr:uid="{E6FB194D-341E-4C18-92AC-EBB586A94901}"/>
    <cellStyle name="Navadno 27 9 2" xfId="6172" xr:uid="{8476BA28-AA14-4C5D-839D-01632C834DEF}"/>
    <cellStyle name="Navadno 27 9 2 2" xfId="6173" xr:uid="{4B8A2CF5-4BF5-4CF0-9C7F-7A4E74B26085}"/>
    <cellStyle name="Navadno 27 9 3" xfId="6174" xr:uid="{0B611C8C-97D0-4CC4-A11F-BCE28ED0E9B6}"/>
    <cellStyle name="Navadno 279" xfId="14863" xr:uid="{EE1859F9-463A-4323-AFB4-102F3CD54683}"/>
    <cellStyle name="Navadno 28" xfId="6175" xr:uid="{AC348D64-8AE4-4F0E-9E90-E856B96BAC83}"/>
    <cellStyle name="Navadno 28 10" xfId="6176" xr:uid="{7837E15A-6369-44BA-9568-BAC6AD13A159}"/>
    <cellStyle name="Navadno 28 10 2" xfId="6177" xr:uid="{5270A03C-E84E-4B92-B3B3-1906E022D10D}"/>
    <cellStyle name="Navadno 28 10 2 2" xfId="6178" xr:uid="{C2071A80-D587-4883-846A-28F1BF503D2E}"/>
    <cellStyle name="Navadno 28 10 3" xfId="6179" xr:uid="{933E1762-EC3F-4796-BC89-2980971A776F}"/>
    <cellStyle name="Navadno 28 11" xfId="6180" xr:uid="{B7C817D6-A472-4E34-B54A-C81FBEDEF3FB}"/>
    <cellStyle name="Navadno 28 11 2" xfId="6181" xr:uid="{FFFB0299-B55B-46E0-8D2C-BD0773C9010F}"/>
    <cellStyle name="Navadno 28 11 2 2" xfId="6182" xr:uid="{556D14CD-F793-4624-8E54-D31522221062}"/>
    <cellStyle name="Navadno 28 11 3" xfId="6183" xr:uid="{91DD1BB9-366F-431B-AAA2-32A305842C2C}"/>
    <cellStyle name="Navadno 28 12" xfId="6184" xr:uid="{168A46C6-C3A9-4002-B4EB-A59B1077E215}"/>
    <cellStyle name="Navadno 28 12 2" xfId="6185" xr:uid="{A86D47E5-D073-4FB9-8088-C7604FCBC4C8}"/>
    <cellStyle name="Navadno 28 12 2 2" xfId="6186" xr:uid="{F68E1421-DFB6-4E69-9FE8-8BF8F7ADF18A}"/>
    <cellStyle name="Navadno 28 12 3" xfId="6187" xr:uid="{BD1C19B2-F3F9-4CD1-A8EB-E81CA6D62B7E}"/>
    <cellStyle name="Navadno 28 13" xfId="6188" xr:uid="{27A9D8CB-CB3E-429B-B29C-D800CBBB5D9F}"/>
    <cellStyle name="Navadno 28 13 2" xfId="6189" xr:uid="{9DF6FC6C-C257-4B49-A7A3-C3656A22E57D}"/>
    <cellStyle name="Navadno 28 13 2 2" xfId="6190" xr:uid="{48BF8077-042B-43B5-8406-31B31EA62D9A}"/>
    <cellStyle name="Navadno 28 13 3" xfId="6191" xr:uid="{47FE2CD1-052A-41E4-902C-909C9D34A75A}"/>
    <cellStyle name="Navadno 28 14" xfId="6192" xr:uid="{D923CDA8-6A2D-4DB0-A764-192A02B32D15}"/>
    <cellStyle name="Navadno 28 14 2" xfId="6193" xr:uid="{98147245-ECAB-4524-B77E-35AF52CA0528}"/>
    <cellStyle name="Navadno 28 14 2 2" xfId="6194" xr:uid="{8E49B49F-C571-40AA-A6A2-C2E72652DD72}"/>
    <cellStyle name="Navadno 28 14 3" xfId="6195" xr:uid="{8B0AD0B9-7843-453A-B35F-BBB42A451259}"/>
    <cellStyle name="Navadno 28 15" xfId="6196" xr:uid="{84E73934-DCE6-4F4D-A423-C5B7FE43832A}"/>
    <cellStyle name="Navadno 28 15 2" xfId="6197" xr:uid="{F50F26CC-157A-4C1C-9C1D-2DA6A67F89F4}"/>
    <cellStyle name="Navadno 28 15 2 2" xfId="6198" xr:uid="{E1C25717-F80B-4898-87EB-47CB564250E2}"/>
    <cellStyle name="Navadno 28 15 3" xfId="6199" xr:uid="{6DD49305-B581-4CE0-B04C-B412AA0DF9B6}"/>
    <cellStyle name="Navadno 28 16" xfId="6200" xr:uid="{24747C37-3F4C-4CC7-8E67-D7F20CE52DCD}"/>
    <cellStyle name="Navadno 28 16 2" xfId="6201" xr:uid="{516F637F-A71B-4581-8AF7-D7673BCAD5A7}"/>
    <cellStyle name="Navadno 28 16 2 2" xfId="6202" xr:uid="{385E96EA-0289-4F65-A48C-F0679495BF35}"/>
    <cellStyle name="Navadno 28 16 3" xfId="6203" xr:uid="{9D964DE9-D7A5-440F-B86F-A1E343B37E3E}"/>
    <cellStyle name="Navadno 28 17" xfId="6204" xr:uid="{4BA5D7D3-C5EA-4482-A5DA-260A330E4B88}"/>
    <cellStyle name="Navadno 28 17 2" xfId="6205" xr:uid="{4D15FBAB-E8ED-4544-AB72-6FC5D278384C}"/>
    <cellStyle name="Navadno 28 17 2 2" xfId="6206" xr:uid="{D42B0BCE-B89D-4572-B331-0B052B3424DD}"/>
    <cellStyle name="Navadno 28 17 3" xfId="6207" xr:uid="{68F04F5B-9EA2-4D86-8F52-F124F45D8EC3}"/>
    <cellStyle name="Navadno 28 18" xfId="6208" xr:uid="{4CC0FA18-5F4C-48FF-A134-9D6E914C2DC0}"/>
    <cellStyle name="Navadno 28 18 2" xfId="6209" xr:uid="{97D72DFD-07FC-4845-9D39-B3B5C248E87B}"/>
    <cellStyle name="Navadno 28 18 2 2" xfId="6210" xr:uid="{5320F3AA-7347-43A7-9F60-40CFE14BD24E}"/>
    <cellStyle name="Navadno 28 18 3" xfId="6211" xr:uid="{EAB3079F-E44B-4F6F-8431-EDCEFC4600F7}"/>
    <cellStyle name="Navadno 28 19" xfId="6212" xr:uid="{EB638075-DE82-4E4C-B1B3-3B45F686CF4E}"/>
    <cellStyle name="Navadno 28 19 2" xfId="6213" xr:uid="{DB0B1D2A-4569-43B7-867B-4097107B0D2A}"/>
    <cellStyle name="Navadno 28 19 2 2" xfId="6214" xr:uid="{824E74C4-4110-4B3D-8599-D34ABE2E3FBC}"/>
    <cellStyle name="Navadno 28 19 3" xfId="6215" xr:uid="{0939C326-8869-4D37-94A9-79FA555D9D20}"/>
    <cellStyle name="Navadno 28 2" xfId="6216" xr:uid="{A52DEF43-ACB3-4B77-8476-397470B55BDF}"/>
    <cellStyle name="Navadno 28 2 2" xfId="6217" xr:uid="{3421E572-7B3F-4ECD-939A-898D1E30FD34}"/>
    <cellStyle name="Navadno 28 2 2 2" xfId="6218" xr:uid="{827BA9F7-0D7C-4D98-8D05-DD5CF81B85E2}"/>
    <cellStyle name="Navadno 28 2 3" xfId="6219" xr:uid="{6D66D80B-5772-4C7E-A925-14A482106CDA}"/>
    <cellStyle name="Navadno 28 20" xfId="6220" xr:uid="{830B1B8E-CD18-4310-A793-E41DB44A7C6B}"/>
    <cellStyle name="Navadno 28 20 2" xfId="6221" xr:uid="{22BC5BE7-D2C0-46C9-9AB2-6257F60BF5D8}"/>
    <cellStyle name="Navadno 28 20 2 2" xfId="6222" xr:uid="{A9A4F7AC-B702-4F57-A286-C59FE952F66A}"/>
    <cellStyle name="Navadno 28 20 3" xfId="6223" xr:uid="{FB06258A-058D-44FE-8C68-52602688D0CB}"/>
    <cellStyle name="Navadno 28 21" xfId="6224" xr:uid="{6E227BB1-69EF-4D62-A95E-3E4278B56A26}"/>
    <cellStyle name="Navadno 28 21 2" xfId="6225" xr:uid="{ED0792EE-C730-45CD-844C-216E8E892720}"/>
    <cellStyle name="Navadno 28 21 2 2" xfId="6226" xr:uid="{8047FD34-5A30-40D1-BC8C-D80762AA1A2C}"/>
    <cellStyle name="Navadno 28 21 3" xfId="6227" xr:uid="{FC208084-41F9-4352-B04D-E526FB2C2A50}"/>
    <cellStyle name="Navadno 28 22" xfId="6228" xr:uid="{0239DB15-5752-4CCF-B7C8-F300891C0984}"/>
    <cellStyle name="Navadno 28 22 2" xfId="6229" xr:uid="{8F9B7B4A-2376-4CDC-B1C3-49BBF41AE4D2}"/>
    <cellStyle name="Navadno 28 22 2 2" xfId="6230" xr:uid="{5038146A-C3CC-4DDE-97EC-7E588CCE471B}"/>
    <cellStyle name="Navadno 28 22 3" xfId="6231" xr:uid="{EB553722-CBF8-475C-8026-A4802D13E536}"/>
    <cellStyle name="Navadno 28 23" xfId="6232" xr:uid="{93DBB687-98BA-4CD2-8E37-CBCD157CB29B}"/>
    <cellStyle name="Navadno 28 23 2" xfId="6233" xr:uid="{86D511B7-A546-42EF-8D20-4B95DFF9E5BC}"/>
    <cellStyle name="Navadno 28 23 2 2" xfId="6234" xr:uid="{B287B9E9-FE5A-4724-BED5-46C822417DE5}"/>
    <cellStyle name="Navadno 28 23 3" xfId="6235" xr:uid="{95A01D11-5806-4AB7-B974-3CD7F5B7F107}"/>
    <cellStyle name="Navadno 28 24" xfId="6236" xr:uid="{6F4E15A0-37F0-4625-AE9B-47BFF18566F7}"/>
    <cellStyle name="Navadno 28 24 2" xfId="6237" xr:uid="{759A764B-3DE3-4130-9168-38B7EDF6ADF7}"/>
    <cellStyle name="Navadno 28 24 2 2" xfId="6238" xr:uid="{5B334DDE-02ED-45DF-AEB4-F88CB44DAF85}"/>
    <cellStyle name="Navadno 28 24 3" xfId="6239" xr:uid="{A1B8244A-EC4A-4B34-9BBC-BA5C860DF795}"/>
    <cellStyle name="Navadno 28 25" xfId="6240" xr:uid="{7401D9D4-FAE4-4AE7-B7EA-73E32ED867D9}"/>
    <cellStyle name="Navadno 28 25 2" xfId="6241" xr:uid="{6E5FED7F-D85C-43E7-8D09-DBC3A4665E48}"/>
    <cellStyle name="Navadno 28 25 2 2" xfId="6242" xr:uid="{6F9E591C-BF80-4ED7-854F-7AF8A60C7554}"/>
    <cellStyle name="Navadno 28 25 3" xfId="6243" xr:uid="{07190788-2C7C-4A33-95D4-549C916F2A52}"/>
    <cellStyle name="Navadno 28 26" xfId="6244" xr:uid="{D2D0BBA5-76D4-43BC-83C7-AB0F0FF2B1C3}"/>
    <cellStyle name="Navadno 28 26 2" xfId="6245" xr:uid="{BA6FF1F0-F789-4CF9-A65E-782EB665EB69}"/>
    <cellStyle name="Navadno 28 26 2 2" xfId="6246" xr:uid="{E7F8C692-150C-44B2-8DC2-EA280348C51E}"/>
    <cellStyle name="Navadno 28 26 3" xfId="6247" xr:uid="{C0CACEB7-5711-4E3F-A76C-FDA5B5814980}"/>
    <cellStyle name="Navadno 28 27" xfId="6248" xr:uid="{2CA156E4-A87C-4B45-9618-335669E23B8B}"/>
    <cellStyle name="Navadno 28 27 2" xfId="6249" xr:uid="{674E5EDB-4F86-4761-9901-BA64082516CD}"/>
    <cellStyle name="Navadno 28 27 2 2" xfId="6250" xr:uid="{83023FAE-7BED-4D00-8B92-309CB48E8E52}"/>
    <cellStyle name="Navadno 28 27 3" xfId="6251" xr:uid="{957A6A53-E22B-4DED-900E-2EDA9F64C4B9}"/>
    <cellStyle name="Navadno 28 28" xfId="6252" xr:uid="{CCC3A5EF-DE7A-4AE8-A74B-64B40442B0C5}"/>
    <cellStyle name="Navadno 28 28 2" xfId="6253" xr:uid="{D93C2245-77EF-4C85-8032-285ABF289607}"/>
    <cellStyle name="Navadno 28 28 2 2" xfId="6254" xr:uid="{37C2B111-4919-4DC6-999C-FB58843B9800}"/>
    <cellStyle name="Navadno 28 28 3" xfId="6255" xr:uid="{D10D59A2-BC63-4ADE-ADED-6D937CD948E8}"/>
    <cellStyle name="Navadno 28 29" xfId="6256" xr:uid="{819E3DC0-2F0F-45AD-BEBF-FE6C32981A64}"/>
    <cellStyle name="Navadno 28 29 2" xfId="6257" xr:uid="{2B147953-44FE-425A-A02D-34CA616E8908}"/>
    <cellStyle name="Navadno 28 3" xfId="6258" xr:uid="{EA6D377F-D1F0-4B86-AA40-5DFBFF89BCE5}"/>
    <cellStyle name="Navadno 28 3 2" xfId="6259" xr:uid="{9DE8AED9-7E25-4731-B210-E2640B6AC018}"/>
    <cellStyle name="Navadno 28 3 2 2" xfId="6260" xr:uid="{38F55EFE-AB87-4BF4-B453-D527A6653AF1}"/>
    <cellStyle name="Navadno 28 3 3" xfId="6261" xr:uid="{3F6405DF-D871-49FC-B76F-780AE70B01D1}"/>
    <cellStyle name="Navadno 28 3 5 2" xfId="14864" xr:uid="{406107AB-A86D-43CB-975C-527498446FC0}"/>
    <cellStyle name="Navadno 28 30" xfId="6262" xr:uid="{60D1FEB2-EDC9-4857-8E7D-572E9D9BFEF5}"/>
    <cellStyle name="Navadno 28 4" xfId="6263" xr:uid="{E0026F87-4B16-43D7-A144-7ED29B6C9C8B}"/>
    <cellStyle name="Navadno 28 4 2" xfId="6264" xr:uid="{E14A4B4E-4222-449B-9564-05C2ACC24261}"/>
    <cellStyle name="Navadno 28 4 2 2" xfId="6265" xr:uid="{68A0AC6F-2D9D-4989-92B0-BEAF8FD79F38}"/>
    <cellStyle name="Navadno 28 4 3" xfId="6266" xr:uid="{047E7B83-EC53-45C7-A99F-326B7D552371}"/>
    <cellStyle name="Navadno 28 5" xfId="6267" xr:uid="{2DBDB415-714F-4EF6-AF47-A50889E47EEB}"/>
    <cellStyle name="Navadno 28 5 2" xfId="6268" xr:uid="{A63AB22C-1D39-47D6-8CA6-0C0274B15E7F}"/>
    <cellStyle name="Navadno 28 5 2 2" xfId="6269" xr:uid="{89EAAF4D-B745-46CC-AF86-74DB6B418659}"/>
    <cellStyle name="Navadno 28 5 3" xfId="6270" xr:uid="{07CCBD3B-EAA7-43AD-9628-775B5FBD1533}"/>
    <cellStyle name="Navadno 28 6" xfId="6271" xr:uid="{B069E7EA-54ED-466F-925C-B6C6589BC83C}"/>
    <cellStyle name="Navadno 28 6 2" xfId="6272" xr:uid="{08F5DADD-7DBE-4CB1-A4A3-79F02A30B1AA}"/>
    <cellStyle name="Navadno 28 6 2 2" xfId="6273" xr:uid="{CC9AC9E9-F23A-4074-A36E-5E4F3A37DE76}"/>
    <cellStyle name="Navadno 28 6 3" xfId="6274" xr:uid="{F91A4244-DEF4-4082-A0DA-6075C4E0DADA}"/>
    <cellStyle name="Navadno 28 7" xfId="6275" xr:uid="{DFF00DDB-E178-40DA-9CAD-1EFEF0B3AB2A}"/>
    <cellStyle name="Navadno 28 7 2" xfId="6276" xr:uid="{080EC638-ABCA-4EC9-B309-CDE2A120F053}"/>
    <cellStyle name="Navadno 28 7 2 2" xfId="6277" xr:uid="{9C5CF0D3-7BD3-4470-923E-7704528950EA}"/>
    <cellStyle name="Navadno 28 7 3" xfId="6278" xr:uid="{FACF202B-8D8B-46FE-9239-AEAC20559868}"/>
    <cellStyle name="Navadno 28 8" xfId="6279" xr:uid="{0D83ECAE-124E-4193-8460-2A113439CE57}"/>
    <cellStyle name="Navadno 28 8 2" xfId="6280" xr:uid="{9703B39D-0721-4609-BE2C-91908D91D2D2}"/>
    <cellStyle name="Navadno 28 8 2 2" xfId="6281" xr:uid="{BFB13E1B-D332-464B-97A1-C2E5E3FCC55A}"/>
    <cellStyle name="Navadno 28 8 3" xfId="6282" xr:uid="{248EFEE1-D600-4483-881E-5D9B16BA0C56}"/>
    <cellStyle name="Navadno 28 9" xfId="6283" xr:uid="{4445B70E-9C98-4E5F-8B5E-75547323A2E7}"/>
    <cellStyle name="Navadno 28 9 2" xfId="6284" xr:uid="{C487002E-6C58-4B0B-B87F-11E977639FB8}"/>
    <cellStyle name="Navadno 28 9 2 2" xfId="6285" xr:uid="{8C3648D5-6D3F-43C7-8D2B-491109BE08E4}"/>
    <cellStyle name="Navadno 28 9 3" xfId="6286" xr:uid="{AAE50D9B-05EF-4EB5-B3A7-0DEE6C3F95C5}"/>
    <cellStyle name="Navadno 29" xfId="6287" xr:uid="{D201311E-23C1-4A09-9878-38F3389C30DD}"/>
    <cellStyle name="Navadno 29 2" xfId="6288" xr:uid="{63A12146-1CAB-441F-8565-86E49A391868}"/>
    <cellStyle name="Navadno 29 2 2" xfId="6289" xr:uid="{650CC8F9-2184-4EB6-AF01-A52221D693DA}"/>
    <cellStyle name="Navadno 29 3" xfId="6290" xr:uid="{0EE25CFA-5C49-4821-B76A-8FA3A5F3BE46}"/>
    <cellStyle name="Navadno 3" xfId="6" xr:uid="{C2FB66EA-6752-49DF-BE49-AEA86F1E6DF2}"/>
    <cellStyle name="Navadno 3 10" xfId="6291" xr:uid="{E7A60093-6E5C-4526-96F1-B9E61EC7DA5A}"/>
    <cellStyle name="Navadno 3 10 2" xfId="6292" xr:uid="{0138EABA-012D-4FD7-8E62-BCC1476D3BC4}"/>
    <cellStyle name="Navadno 3 10 2 2" xfId="6293" xr:uid="{656A809B-5F0D-4754-80B4-1BE76AC71DBD}"/>
    <cellStyle name="Navadno 3 10 3" xfId="6294" xr:uid="{B2DD04EF-1990-42C5-815A-21EF14787C4D}"/>
    <cellStyle name="Navadno 3 11" xfId="6295" xr:uid="{2F012621-A785-4BFD-9DBA-BFBF135AC1BC}"/>
    <cellStyle name="Navadno 3 11 2" xfId="6296" xr:uid="{DCD8F477-DCE3-4F4E-BCA2-175B46E3B3C6}"/>
    <cellStyle name="Navadno 3 11 2 2" xfId="6297" xr:uid="{28CB374D-3446-458C-81D8-427DB017B990}"/>
    <cellStyle name="Navadno 3 11 3" xfId="6298" xr:uid="{9B31DBF0-34C4-43D6-90D2-9ADF23322ACA}"/>
    <cellStyle name="Navadno 3 12" xfId="6299" xr:uid="{393190FA-8EF2-477A-A691-97AF06715E49}"/>
    <cellStyle name="Navadno 3 12 2" xfId="6300" xr:uid="{4E2F0DDA-04A8-409C-A391-E3B3C1EDA232}"/>
    <cellStyle name="Navadno 3 12 2 2" xfId="6301" xr:uid="{17C708F3-18E9-4891-884E-206365B4D84B}"/>
    <cellStyle name="Navadno 3 12 3" xfId="6302" xr:uid="{4192C2EB-FA39-4AAA-BD78-62D0B91F5B39}"/>
    <cellStyle name="Navadno 3 13" xfId="6303" xr:uid="{9CAD74C4-9B46-466C-B76B-FF3A90A6A594}"/>
    <cellStyle name="Navadno 3 13 2" xfId="6304" xr:uid="{5F1F54B5-4673-449E-8754-868CBB3E77F1}"/>
    <cellStyle name="Navadno 3 13 2 2" xfId="6305" xr:uid="{15117245-8558-4172-915E-06BEDC742AC5}"/>
    <cellStyle name="Navadno 3 13 3" xfId="6306" xr:uid="{5B0FAB87-8660-4805-9D7C-254F6B0B383B}"/>
    <cellStyle name="Navadno 3 14" xfId="6307" xr:uid="{1D74AF63-FE5E-47EA-95C9-F2EAD4162F08}"/>
    <cellStyle name="Navadno 3 14 2" xfId="6308" xr:uid="{11C5FA5A-45CD-43DF-8405-3BF3134F8B56}"/>
    <cellStyle name="Navadno 3 14 2 2" xfId="6309" xr:uid="{6A744B61-8D29-4137-A756-F7250FB4E403}"/>
    <cellStyle name="Navadno 3 14 3" xfId="6310" xr:uid="{21AB1DE9-E735-4CF4-BD37-BBAF059C4D4A}"/>
    <cellStyle name="Navadno 3 15" xfId="6311" xr:uid="{65598CF7-EDA0-4C16-AAF9-2468506E15BB}"/>
    <cellStyle name="Navadno 3 15 2" xfId="6312" xr:uid="{5AF2BE73-2389-4F7E-9ACC-D96CFF6BF7D3}"/>
    <cellStyle name="Navadno 3 15 2 2" xfId="6313" xr:uid="{4C608E41-A18F-4F92-9F02-C461B97D94B5}"/>
    <cellStyle name="Navadno 3 15 3" xfId="6314" xr:uid="{F66F0E62-8060-4449-AF10-4B20687A2993}"/>
    <cellStyle name="Navadno 3 16" xfId="6315" xr:uid="{92AF459D-D2B8-415C-914B-DC422815ECB6}"/>
    <cellStyle name="Navadno 3 16 2" xfId="6316" xr:uid="{B216E63D-E51C-47EB-88DB-01748A399846}"/>
    <cellStyle name="Navadno 3 16 2 2" xfId="6317" xr:uid="{B3121C4D-F283-41DB-BAC4-BF62C55E7B42}"/>
    <cellStyle name="Navadno 3 16 3" xfId="6318" xr:uid="{5699BCDE-F75C-4A41-84FD-7AB0556163C8}"/>
    <cellStyle name="Navadno 3 17" xfId="6319" xr:uid="{AD07EF31-04C2-4366-B5B1-B698CBF50491}"/>
    <cellStyle name="Navadno 3 17 2" xfId="6320" xr:uid="{D7028EE8-BBA5-4C0C-9EBC-02D3194F8903}"/>
    <cellStyle name="Navadno 3 17 2 2" xfId="6321" xr:uid="{71A7B80B-48C5-497A-9A7D-2D9AD6997025}"/>
    <cellStyle name="Navadno 3 17 3" xfId="6322" xr:uid="{62F4ED39-678E-45B2-8EE0-E08E8E94E34D}"/>
    <cellStyle name="Navadno 3 18" xfId="6323" xr:uid="{E6926CC0-566B-485A-ABC4-3503E70D134F}"/>
    <cellStyle name="Navadno 3 18 2" xfId="6324" xr:uid="{30586856-4C38-489F-8C34-8E7C4B22FCB8}"/>
    <cellStyle name="Navadno 3 18 2 2" xfId="6325" xr:uid="{A096297F-F3D6-4AA6-ABE8-171CA5BC8A3D}"/>
    <cellStyle name="Navadno 3 18 3" xfId="6326" xr:uid="{FD15BFAB-A99B-4C56-A7DE-C8C7D0EEAC98}"/>
    <cellStyle name="Navadno 3 19" xfId="6327" xr:uid="{EC1FF5F6-D012-4704-A67E-C274E5CEDBFA}"/>
    <cellStyle name="Navadno 3 19 2" xfId="6328" xr:uid="{2E2EBFB8-FAA6-461A-9DE2-B999511B55DC}"/>
    <cellStyle name="Navadno 3 19 2 2" xfId="6329" xr:uid="{C8DCB15B-48DC-4F63-AFBE-5EDD850DE800}"/>
    <cellStyle name="Navadno 3 19 3" xfId="6330" xr:uid="{9E55FC2F-E0A1-45CA-8E74-BB30CE3FE3B2}"/>
    <cellStyle name="Navadno 3 2" xfId="198" xr:uid="{3B3E4CD2-F445-4BAA-968C-BFAE8E6279B8}"/>
    <cellStyle name="Navadno 3 2 2" xfId="311" xr:uid="{8598A101-C0B4-40B4-B878-51377985EE45}"/>
    <cellStyle name="Navadno 3 2 2 2" xfId="6331" xr:uid="{68C97849-AA3D-4736-99E0-C650526C00E9}"/>
    <cellStyle name="Navadno 3 2 2 3" xfId="519" xr:uid="{07BFE05D-D71E-4F07-8797-3C1719F8125E}"/>
    <cellStyle name="Navadno 3 2 3" xfId="6332" xr:uid="{9890116F-EF29-48E3-ADA5-F809C7196D03}"/>
    <cellStyle name="Navadno 3 2 4" xfId="6333" xr:uid="{B1F36BC9-CA22-4DFC-A3CF-0B64857FF7C9}"/>
    <cellStyle name="Navadno 3 2 5" xfId="14866" xr:uid="{4A90765A-E0F4-4C80-927C-74C16C4DCF29}"/>
    <cellStyle name="Navadno 3 20" xfId="6334" xr:uid="{6F29F5F3-A637-4F1E-946E-07CEE2921250}"/>
    <cellStyle name="Navadno 3 20 2" xfId="6335" xr:uid="{6A036E11-8973-42CF-AEE1-CCB016341B0A}"/>
    <cellStyle name="Navadno 3 20 2 2" xfId="6336" xr:uid="{040940B9-A4A1-4A54-8819-99161914D8C8}"/>
    <cellStyle name="Navadno 3 20 3" xfId="6337" xr:uid="{D77C436B-979D-47F1-AFED-0AB9DDC14B52}"/>
    <cellStyle name="Navadno 3 21" xfId="6338" xr:uid="{BD472D1C-391D-486F-A121-DD4308437AE2}"/>
    <cellStyle name="Navadno 3 21 2" xfId="6339" xr:uid="{B394E45B-C05B-46FB-9A2F-C76CBAD858D9}"/>
    <cellStyle name="Navadno 3 21 2 2" xfId="6340" xr:uid="{4FBE4C68-8ACB-4F0B-9AE7-6DDF1A600393}"/>
    <cellStyle name="Navadno 3 21 3" xfId="6341" xr:uid="{486E4253-3957-4D96-9CE5-CE8DA9D985E8}"/>
    <cellStyle name="Navadno 3 22" xfId="6342" xr:uid="{3F56FDB2-4303-4B78-A180-131FB2DF465F}"/>
    <cellStyle name="Navadno 3 22 2" xfId="6343" xr:uid="{6AC4A456-64E6-4424-827E-6CFA80FFDC3A}"/>
    <cellStyle name="Navadno 3 22 2 2" xfId="6344" xr:uid="{3B559A0F-8D08-4271-9C37-7059F7332004}"/>
    <cellStyle name="Navadno 3 22 3" xfId="6345" xr:uid="{93DADA6E-EADB-4EEE-BE2C-E2EBBFE76B52}"/>
    <cellStyle name="Navadno 3 23" xfId="6346" xr:uid="{9ACAEAC3-E1C0-4CA5-8038-864F82825ED8}"/>
    <cellStyle name="Navadno 3 23 2" xfId="6347" xr:uid="{90876FDE-8206-4D69-B574-D9657B188FEC}"/>
    <cellStyle name="Navadno 3 23 2 2" xfId="6348" xr:uid="{EB2ABFE3-1F72-4B82-B188-A9D63D30F4C9}"/>
    <cellStyle name="Navadno 3 23 3" xfId="6349" xr:uid="{74072D42-9343-419D-A234-F4F2A0B3D3EA}"/>
    <cellStyle name="Navadno 3 24" xfId="6350" xr:uid="{8AA3D5B4-75F6-415D-8223-E39EBB84922D}"/>
    <cellStyle name="Navadno 3 24 2" xfId="6351" xr:uid="{26702D49-DB75-4E04-8CA0-8B88624254AF}"/>
    <cellStyle name="Navadno 3 24 2 2" xfId="6352" xr:uid="{FB544AEA-E33C-4785-8EE6-F810E2B308AB}"/>
    <cellStyle name="Navadno 3 24 3" xfId="6353" xr:uid="{60D1BFB1-2EF0-42D1-929B-3B4077B5ECEA}"/>
    <cellStyle name="Navadno 3 25" xfId="6354" xr:uid="{85ABF573-F6C4-4821-B8A5-28E4261BE68D}"/>
    <cellStyle name="Navadno 3 25 2" xfId="6355" xr:uid="{4C1F8589-6A29-4C39-B144-ADC65F5A8E5C}"/>
    <cellStyle name="Navadno 3 25 2 2" xfId="6356" xr:uid="{CA857C58-C372-4296-92B0-543A6805C8A3}"/>
    <cellStyle name="Navadno 3 25 3" xfId="6357" xr:uid="{D49EF6BC-7114-4169-9D67-E1E0782E14D9}"/>
    <cellStyle name="Navadno 3 26" xfId="6358" xr:uid="{5A242C21-0A70-471D-ABF5-83D98102D481}"/>
    <cellStyle name="Navadno 3 26 2" xfId="6359" xr:uid="{D153EC3A-70EC-446B-BE42-DB40A6CF92AD}"/>
    <cellStyle name="Navadno 3 26 2 2" xfId="6360" xr:uid="{F44AAABD-A0B5-4A3E-911E-73614203724F}"/>
    <cellStyle name="Navadno 3 26 3" xfId="6361" xr:uid="{95EEF6F3-FFD1-4A40-9054-6CE7532695AC}"/>
    <cellStyle name="Navadno 3 27" xfId="6362" xr:uid="{9A317DDB-FD6E-41BB-A8A7-61D042E1606F}"/>
    <cellStyle name="Navadno 3 27 2" xfId="6363" xr:uid="{E50478A1-A86C-4034-8FAC-663F069E52F7}"/>
    <cellStyle name="Navadno 3 27 2 2" xfId="6364" xr:uid="{3C4EAAF9-D6A9-4BB5-8C2F-4EC5C191267A}"/>
    <cellStyle name="Navadno 3 27 3" xfId="6365" xr:uid="{B4DF861A-E5F3-4A99-9159-37A79A103388}"/>
    <cellStyle name="Navadno 3 28" xfId="6366" xr:uid="{07AA1129-1F3D-426C-8735-DBEA2A6FC3DF}"/>
    <cellStyle name="Navadno 3 28 2" xfId="6367" xr:uid="{E43C10BD-4F93-40ED-9521-0D16409AEC09}"/>
    <cellStyle name="Navadno 3 28 2 2" xfId="6368" xr:uid="{EB9B72D2-218F-40D1-90D8-1EC17CAAFA98}"/>
    <cellStyle name="Navadno 3 28 3" xfId="6369" xr:uid="{91823B2B-FBC6-4809-8915-BBE5F9D58836}"/>
    <cellStyle name="Navadno 3 29" xfId="6370" xr:uid="{8240FFC2-510F-45D2-977B-D4D00000BB57}"/>
    <cellStyle name="Navadno 3 29 2" xfId="6371" xr:uid="{6C55DCFE-A94C-459F-9DBC-A75340FB161D}"/>
    <cellStyle name="Navadno 3 29 2 2" xfId="6372" xr:uid="{AA049F05-9349-47F9-8C8F-4DD87F17034E}"/>
    <cellStyle name="Navadno 3 29 3" xfId="6373" xr:uid="{4B81211E-7556-4AE2-918F-8052039AB465}"/>
    <cellStyle name="Navadno 3 3" xfId="255" xr:uid="{D4AB614B-26C7-4036-8A1E-88EA5F9E7B76}"/>
    <cellStyle name="Navadno 3 3 2" xfId="6374" xr:uid="{315A305D-6F3F-4E02-A477-D86D88358C58}"/>
    <cellStyle name="Navadno 3 3 2 2" xfId="6375" xr:uid="{2536C00B-BBA7-4E5D-A864-97ED229D8D94}"/>
    <cellStyle name="Navadno 3 3 2 3" xfId="6376" xr:uid="{264455C4-9E32-4E58-B15A-672CD4208F42}"/>
    <cellStyle name="Navadno 3 3 3" xfId="6377" xr:uid="{AC94A2B8-AA22-441E-8159-F06D63C8026B}"/>
    <cellStyle name="Navadno 3 3 3 2" xfId="6378" xr:uid="{B9D7B00E-B796-40DA-A3C8-9715E1E1A2DA}"/>
    <cellStyle name="Navadno 3 3 4" xfId="6379" xr:uid="{744C6A17-A13D-4472-B676-BBEB59EDF64B}"/>
    <cellStyle name="Navadno 3 3 5" xfId="6380" xr:uid="{F202867C-E112-4D92-978F-A9AC21A7D4ED}"/>
    <cellStyle name="Navadno 3 30" xfId="6381" xr:uid="{DC9F74AE-DDC6-425A-AAA8-58630EF941A1}"/>
    <cellStyle name="Navadno 3 30 2" xfId="6382" xr:uid="{948EFCD1-18B1-4836-8700-CBF25B4918EE}"/>
    <cellStyle name="Navadno 3 30 2 2" xfId="6383" xr:uid="{38DC0875-86FC-4D31-99AB-721A14167298}"/>
    <cellStyle name="Navadno 3 30 3" xfId="6384" xr:uid="{210B72ED-A0A7-48C8-8F52-561C94DF7839}"/>
    <cellStyle name="Navadno 3 31" xfId="6385" xr:uid="{8BBC8080-D2E1-46C1-9345-7CCF0D8D95D5}"/>
    <cellStyle name="Navadno 3 31 2" xfId="6386" xr:uid="{9A7D9E49-82DE-4719-8A4C-7009143AEE71}"/>
    <cellStyle name="Navadno 3 31 2 2" xfId="6387" xr:uid="{ECBDA119-7BDE-4377-8432-AE55BB0DB0BB}"/>
    <cellStyle name="Navadno 3 31 3" xfId="6388" xr:uid="{C4E3DA51-BF14-438F-8374-149DCEA1EE9E}"/>
    <cellStyle name="Navadno 3 32" xfId="6389" xr:uid="{0976A64A-3BAF-43B5-A700-F3BEC6A5DF4C}"/>
    <cellStyle name="Navadno 3 32 2" xfId="6390" xr:uid="{09D9CD5E-C976-4460-A565-746A053A794D}"/>
    <cellStyle name="Navadno 3 32 2 2" xfId="6391" xr:uid="{3D57F722-724A-4DC4-8F33-67E0057A89CC}"/>
    <cellStyle name="Navadno 3 32 3" xfId="6392" xr:uid="{FECEE5C5-0344-43C8-90B4-CFC95800DC34}"/>
    <cellStyle name="Navadno 3 33" xfId="6393" xr:uid="{49414DF5-255E-461B-AD27-68B832A3B612}"/>
    <cellStyle name="Navadno 3 33 2" xfId="6394" xr:uid="{0D8A8DAB-91D2-4337-97F1-C3ACB92D889E}"/>
    <cellStyle name="Navadno 3 33 2 2" xfId="6395" xr:uid="{09F15B19-68BE-49F4-8B9E-F59F00D78311}"/>
    <cellStyle name="Navadno 3 33 3" xfId="6396" xr:uid="{D25A358F-0E85-4975-B132-97EB13727FBB}"/>
    <cellStyle name="Navadno 3 34" xfId="6397" xr:uid="{FAA8E04C-8BD9-41C3-BFF3-5D531E3A1D5E}"/>
    <cellStyle name="Navadno 3 34 2" xfId="6398" xr:uid="{2A69BAAA-E48D-42CE-A67D-A13A9BC83075}"/>
    <cellStyle name="Navadno 3 34 2 2" xfId="6399" xr:uid="{E0705259-EB67-44F3-AECB-C00425D5781A}"/>
    <cellStyle name="Navadno 3 34 3" xfId="6400" xr:uid="{33FAF78D-D77D-415A-812E-D2901F5E6A6D}"/>
    <cellStyle name="Navadno 3 35" xfId="6401" xr:uid="{3791A9F3-64EC-42CC-86BC-FB381107A22B}"/>
    <cellStyle name="Navadno 3 35 2" xfId="6402" xr:uid="{DE92B90B-F393-4E42-A891-6157BFA5CD2C}"/>
    <cellStyle name="Navadno 3 35 2 2" xfId="6403" xr:uid="{FDDE7CF7-5822-4CE4-BC20-A8DED7B4A552}"/>
    <cellStyle name="Navadno 3 35 3" xfId="6404" xr:uid="{58DF389B-B412-4B1E-B038-7619295AE4A7}"/>
    <cellStyle name="Navadno 3 36" xfId="6405" xr:uid="{527AC47E-AB09-4ECD-9AA3-5A0F1BB44557}"/>
    <cellStyle name="Navadno 3 36 2" xfId="6406" xr:uid="{2E3168B5-30D2-4483-A17A-1439842CF44B}"/>
    <cellStyle name="Navadno 3 36 2 2" xfId="6407" xr:uid="{702A40FF-1CB4-4625-955C-5F4D8D6680C8}"/>
    <cellStyle name="Navadno 3 36 3" xfId="6408" xr:uid="{777CC79B-F7E7-4803-BB20-5E7228A3B65F}"/>
    <cellStyle name="Navadno 3 37" xfId="6409" xr:uid="{51989618-69C5-462F-B87B-7C0EC8566CE9}"/>
    <cellStyle name="Navadno 3 37 2" xfId="6410" xr:uid="{0D705B13-6DD9-4107-ADB3-EE9B7A4CDC8A}"/>
    <cellStyle name="Navadno 3 37 2 2" xfId="6411" xr:uid="{AC18284A-A8A2-434E-BD45-66E28804BB16}"/>
    <cellStyle name="Navadno 3 37 3" xfId="6412" xr:uid="{334D2A6D-5735-49D5-A13D-1EB26058CCE0}"/>
    <cellStyle name="Navadno 3 38" xfId="6413" xr:uid="{6100E8A1-1DC8-47EE-BFD0-8772EF96BBF4}"/>
    <cellStyle name="Navadno 3 38 2" xfId="6414" xr:uid="{9B37F375-899D-49A6-8B9E-687A0C2E9C58}"/>
    <cellStyle name="Navadno 3 38 2 2" xfId="6415" xr:uid="{EFF31482-D346-4500-A059-FF12E7F856E9}"/>
    <cellStyle name="Navadno 3 38 3" xfId="6416" xr:uid="{9A843336-5CC2-44CB-9C44-9336B188EBE0}"/>
    <cellStyle name="Navadno 3 39" xfId="6417" xr:uid="{E98E3F57-3C40-43B9-A40B-AB01E9A94F67}"/>
    <cellStyle name="Navadno 3 39 2" xfId="6418" xr:uid="{75CF6B09-02F3-4F3B-B73D-DAE530021E0A}"/>
    <cellStyle name="Navadno 3 39 2 2" xfId="6419" xr:uid="{1A8570C6-34CE-41E8-89A4-14D7B489DFBD}"/>
    <cellStyle name="Navadno 3 39 3" xfId="6420" xr:uid="{5FE0E605-2079-4F55-9C57-BFD3F5A80543}"/>
    <cellStyle name="Navadno 3 4" xfId="332" xr:uid="{13BC5110-CE82-42BB-8750-9CC4ED0223F1}"/>
    <cellStyle name="Navadno 3 4 2" xfId="6421" xr:uid="{D67B1E0A-EEA2-43C4-A2D6-7B808F9E2F59}"/>
    <cellStyle name="Navadno 3 4 2 2" xfId="6422" xr:uid="{B7DBBEC0-1CCD-4354-8917-426C71D38C76}"/>
    <cellStyle name="Navadno 3 4 3" xfId="6423" xr:uid="{0BC83D6C-D76C-483E-BBE7-209E10C22BB7}"/>
    <cellStyle name="Navadno 3 4 4" xfId="6424" xr:uid="{E648E29E-1C8E-4273-9854-3B3F5F0700F1}"/>
    <cellStyle name="Navadno 3 4 5" xfId="14867" xr:uid="{187462CB-9130-4BA2-8567-35EA9D2C87C4}"/>
    <cellStyle name="Navadno 3 40" xfId="6425" xr:uid="{E8BBB1C7-7C1C-4788-A2EA-BC3D34808D97}"/>
    <cellStyle name="Navadno 3 40 2" xfId="6426" xr:uid="{4902F34B-8D4F-4EB8-9E0D-C88AD4D2C584}"/>
    <cellStyle name="Navadno 3 40 2 2" xfId="6427" xr:uid="{F4DE1C11-BD99-45C9-BC4C-ADEFAF2081F9}"/>
    <cellStyle name="Navadno 3 40 3" xfId="6428" xr:uid="{10443A40-2C69-453B-9C13-82CCDCD944FB}"/>
    <cellStyle name="Navadno 3 41" xfId="6429" xr:uid="{6CFA2BCB-55A1-482C-BE46-F7E19C5E87F2}"/>
    <cellStyle name="Navadno 3 41 2" xfId="6430" xr:uid="{50D243FA-09B1-4270-90A2-FBD50F5AAEB2}"/>
    <cellStyle name="Navadno 3 41 2 2" xfId="6431" xr:uid="{1DFC491A-DA4D-44DE-A1D1-8449332DDC56}"/>
    <cellStyle name="Navadno 3 41 3" xfId="6432" xr:uid="{A2E5D839-CF98-444E-8127-79BBB0BA3974}"/>
    <cellStyle name="Navadno 3 42" xfId="6433" xr:uid="{30A1E0F8-AABA-4B64-A3AB-CEEFB9A9F427}"/>
    <cellStyle name="Navadno 3 42 2" xfId="6434" xr:uid="{8898D554-BFFC-4EC7-AD8B-4632C3D19A5D}"/>
    <cellStyle name="Navadno 3 42 2 2" xfId="6435" xr:uid="{012639A0-B147-413A-AEBB-38821F6FCC8F}"/>
    <cellStyle name="Navadno 3 42 3" xfId="6436" xr:uid="{B4B6914B-CF24-4A73-995B-6BEB33E4CDAD}"/>
    <cellStyle name="Navadno 3 43" xfId="6437" xr:uid="{0D7AF35C-3E41-4C75-A737-5B9B18CEB68C}"/>
    <cellStyle name="Navadno 3 43 2" xfId="6438" xr:uid="{378641FD-6F0E-4DA2-A1D8-768853E1A555}"/>
    <cellStyle name="Navadno 3 43 2 2" xfId="6439" xr:uid="{F693EF5D-C345-4CFA-8486-4AB88806A9F9}"/>
    <cellStyle name="Navadno 3 43 3" xfId="6440" xr:uid="{705FFD07-189F-46D0-9039-32CB46C41EE8}"/>
    <cellStyle name="Navadno 3 44" xfId="6441" xr:uid="{E35B188E-130D-41D5-BF0C-1A618D4A07A8}"/>
    <cellStyle name="Navadno 3 44 2" xfId="6442" xr:uid="{1629C6CA-782A-42AD-A0BE-464D7B1C2DF2}"/>
    <cellStyle name="Navadno 3 44 2 2" xfId="6443" xr:uid="{E9F4591A-0B1E-4E46-B5F8-FCE3634479EE}"/>
    <cellStyle name="Navadno 3 44 3" xfId="6444" xr:uid="{1735C4B4-CC35-4D73-A4AC-96612D07616E}"/>
    <cellStyle name="Navadno 3 45" xfId="6445" xr:uid="{F7D7BA6D-A971-43EE-9811-E2673A1F33E0}"/>
    <cellStyle name="Navadno 3 45 2" xfId="6446" xr:uid="{60A23D76-D8A6-4611-AA9B-D5D28424D074}"/>
    <cellStyle name="Navadno 3 45 2 2" xfId="6447" xr:uid="{403C8C14-5DC3-4678-8D4E-197D4FE01B4A}"/>
    <cellStyle name="Navadno 3 45 3" xfId="6448" xr:uid="{253C5491-DFBF-4291-B9F1-E65F3EE48063}"/>
    <cellStyle name="Navadno 3 46" xfId="6449" xr:uid="{C5AE0F65-FC43-445D-AE5F-F971D0054993}"/>
    <cellStyle name="Navadno 3 46 2" xfId="6450" xr:uid="{B44232E6-99D9-4E94-A597-E63FC1CD6E8F}"/>
    <cellStyle name="Navadno 3 46 2 2" xfId="6451" xr:uid="{2FD12364-D3BE-46FC-ACC4-E796BD9A7F83}"/>
    <cellStyle name="Navadno 3 46 3" xfId="6452" xr:uid="{41015ABE-06FD-48E6-9496-37817440177E}"/>
    <cellStyle name="Navadno 3 47" xfId="6453" xr:uid="{2FCF39FD-FC1D-44BF-AA40-B6273D76F1EF}"/>
    <cellStyle name="Navadno 3 47 2" xfId="6454" xr:uid="{177A16B1-07B7-416D-BD1E-D4F078F3AAE4}"/>
    <cellStyle name="Navadno 3 47 2 2" xfId="6455" xr:uid="{2CB936D2-5243-4DDE-823B-A59F4597132B}"/>
    <cellStyle name="Navadno 3 47 3" xfId="6456" xr:uid="{58C341CB-23AC-4EDD-AFD2-94B834235BD4}"/>
    <cellStyle name="Navadno 3 48" xfId="6457" xr:uid="{36EAC488-227C-48E6-93E2-67B42E37AA09}"/>
    <cellStyle name="Navadno 3 48 2" xfId="6458" xr:uid="{438FBBD7-923E-466F-BACE-A5939A6CE7F0}"/>
    <cellStyle name="Navadno 3 48 2 2" xfId="6459" xr:uid="{64CD36F8-67F7-4CB1-B328-225D87150AF2}"/>
    <cellStyle name="Navadno 3 48 3" xfId="6460" xr:uid="{5111B43C-7370-441F-A19C-0C409A2BEFE1}"/>
    <cellStyle name="Navadno 3 49" xfId="6461" xr:uid="{9554B06E-0A08-4EC7-9895-2A1FD89DAF40}"/>
    <cellStyle name="Navadno 3 49 2" xfId="6462" xr:uid="{20951DE5-FEDA-4BBF-ACFB-DEFDB7471B4D}"/>
    <cellStyle name="Navadno 3 49 2 2" xfId="6463" xr:uid="{A21912C8-7FB9-4516-B498-E818DFB3CA6E}"/>
    <cellStyle name="Navadno 3 49 3" xfId="6464" xr:uid="{6692FFAA-4BA1-48F6-8B26-FDB49924EE44}"/>
    <cellStyle name="Navadno 3 5" xfId="367" xr:uid="{13CB30A0-11C6-494E-B474-A91EF82DF59E}"/>
    <cellStyle name="Navadno 3 5 2" xfId="6466" xr:uid="{9C1D0449-96A6-4AD1-BEED-9629D4EAB3F6}"/>
    <cellStyle name="Navadno 3 5 2 2" xfId="6467" xr:uid="{F9C6A557-300F-4E21-A899-53EEFF63EAFE}"/>
    <cellStyle name="Navadno 3 5 3" xfId="6468" xr:uid="{485E28F1-D8C7-41CF-B72D-F8A38DA4CCD9}"/>
    <cellStyle name="Navadno 3 5 4" xfId="6465" xr:uid="{88417781-2C9F-4539-8651-4B89E2E14F08}"/>
    <cellStyle name="Navadno 3 50" xfId="6469" xr:uid="{D3C087D3-518E-451E-A472-9134C679EF34}"/>
    <cellStyle name="Navadno 3 50 2" xfId="6470" xr:uid="{04656CA3-8AD4-49A3-9B09-7B0881144502}"/>
    <cellStyle name="Navadno 3 50 2 2" xfId="6471" xr:uid="{4C9C8D5A-391B-4AF4-8714-BB1F7B4E0916}"/>
    <cellStyle name="Navadno 3 50 3" xfId="6472" xr:uid="{E374E08C-9AC0-4DB2-A764-837E54204FC9}"/>
    <cellStyle name="Navadno 3 51" xfId="6473" xr:uid="{4FD2DE75-AF95-437E-8F45-AC3AC329202D}"/>
    <cellStyle name="Navadno 3 51 2" xfId="6474" xr:uid="{5E1556EF-E640-4BD2-9BC0-A6172D2E4169}"/>
    <cellStyle name="Navadno 3 51 2 2" xfId="6475" xr:uid="{A21276BB-F689-4E1E-9F74-8BEEE90A442D}"/>
    <cellStyle name="Navadno 3 51 3" xfId="6476" xr:uid="{A8968C83-613F-44F2-9C7A-E16F8F22CEFE}"/>
    <cellStyle name="Navadno 3 52" xfId="6477" xr:uid="{9C0C3F0E-BD6B-4CDE-9BEE-53093D9007E6}"/>
    <cellStyle name="Navadno 3 52 2" xfId="6478" xr:uid="{9176BC19-3E61-4459-A39E-DD5849349D8A}"/>
    <cellStyle name="Navadno 3 52 2 2" xfId="6479" xr:uid="{9C80B183-33A7-4F65-8DA3-302883F4ECE6}"/>
    <cellStyle name="Navadno 3 52 3" xfId="6480" xr:uid="{55CFB0E4-7CA5-48F7-826D-ED3487044D23}"/>
    <cellStyle name="Navadno 3 53" xfId="6481" xr:uid="{3CE3B73F-3FD6-4FF8-B086-75C525F41832}"/>
    <cellStyle name="Navadno 3 53 2" xfId="6482" xr:uid="{BED9BF4B-7BE4-4EFC-9861-774E776B1433}"/>
    <cellStyle name="Navadno 3 53 2 2" xfId="6483" xr:uid="{7003CE5B-E767-48BB-B898-0BA091C87121}"/>
    <cellStyle name="Navadno 3 53 3" xfId="6484" xr:uid="{10765A02-DAD7-4E16-805C-2E5B8E56F887}"/>
    <cellStyle name="Navadno 3 54" xfId="6485" xr:uid="{D442535E-86AD-4B6E-B00F-2481614CC343}"/>
    <cellStyle name="Navadno 3 54 2" xfId="6486" xr:uid="{4396D957-153F-48AC-88A1-FB54AFA01432}"/>
    <cellStyle name="Navadno 3 54 2 2" xfId="6487" xr:uid="{D5A0EE17-9B72-4422-A466-D3C7AC586E0F}"/>
    <cellStyle name="Navadno 3 54 3" xfId="6488" xr:uid="{CE253D0A-51DD-494B-866B-8BEB4ECCA390}"/>
    <cellStyle name="Navadno 3 55" xfId="6489" xr:uid="{B27FC55C-8F64-4C85-B13C-107D14F8D066}"/>
    <cellStyle name="Navadno 3 55 2" xfId="6490" xr:uid="{158DA119-7A00-4400-9C4E-09DD627658E4}"/>
    <cellStyle name="Navadno 3 55 2 2" xfId="6491" xr:uid="{D7242734-3CAA-4177-BB3D-F0DB2C810F4C}"/>
    <cellStyle name="Navadno 3 55 3" xfId="6492" xr:uid="{3A4A4467-2264-48C5-8068-8E372FC5CC59}"/>
    <cellStyle name="Navadno 3 56" xfId="6493" xr:uid="{69D71E5B-6DE0-4ACE-AC43-0E3AB3C13D78}"/>
    <cellStyle name="Navadno 3 56 2" xfId="6494" xr:uid="{15FA0CBB-9001-4DB8-9EAB-94BC37AECE99}"/>
    <cellStyle name="Navadno 3 56 2 2" xfId="6495" xr:uid="{089FD374-0F11-4914-BFA9-2C688040F3AA}"/>
    <cellStyle name="Navadno 3 56 3" xfId="6496" xr:uid="{9E965D75-D63C-49D1-B4AF-8E5CAF5B99AC}"/>
    <cellStyle name="Navadno 3 57" xfId="6497" xr:uid="{BE01A595-9E3E-448C-8378-37034B55C571}"/>
    <cellStyle name="Navadno 3 57 2" xfId="6498" xr:uid="{6B132880-0CD4-4E48-A7DC-7AA2BA383467}"/>
    <cellStyle name="Navadno 3 57 2 2" xfId="6499" xr:uid="{6F7E0198-A97A-4CF5-8B1D-1CC0464854DC}"/>
    <cellStyle name="Navadno 3 57 3" xfId="6500" xr:uid="{935ACD2B-AF65-4190-A747-57601B0AED42}"/>
    <cellStyle name="Navadno 3 58" xfId="6501" xr:uid="{E8974DC3-D72E-4E5B-A041-ED9962B0D08B}"/>
    <cellStyle name="Navadno 3 58 2" xfId="6502" xr:uid="{7658436E-CF8D-4C03-943F-B3FA027750DD}"/>
    <cellStyle name="Navadno 3 58 2 2" xfId="6503" xr:uid="{C2E062FB-B695-4C31-BCD3-5B384E0C7628}"/>
    <cellStyle name="Navadno 3 58 3" xfId="6504" xr:uid="{EFB60093-A317-440E-B385-5F4F73891AC7}"/>
    <cellStyle name="Navadno 3 59" xfId="6505" xr:uid="{DC3B3355-F196-4880-801B-740207ABE59B}"/>
    <cellStyle name="Navadno 3 59 2" xfId="6506" xr:uid="{2FE95423-23C4-4C2F-BE83-FEAF27A24CD4}"/>
    <cellStyle name="Navadno 3 59 2 2" xfId="6507" xr:uid="{F8607241-6F0E-4BD5-9FDB-0038C7C1A1D7}"/>
    <cellStyle name="Navadno 3 59 3" xfId="6508" xr:uid="{04109514-40A4-4A69-AB02-971430FB9F4B}"/>
    <cellStyle name="Navadno 3 6" xfId="374" xr:uid="{0527C752-D460-4A5A-BF4F-C8B1E1D79D18}"/>
    <cellStyle name="Navadno 3 6 2" xfId="506" xr:uid="{1F24266C-64A1-47A7-A660-B77A96D7FC41}"/>
    <cellStyle name="Navadno 3 6 2 2" xfId="6511" xr:uid="{E6B8D3F6-DF3E-4B5E-96B9-93A887A68D81}"/>
    <cellStyle name="Navadno 3 6 2 3" xfId="6510" xr:uid="{EF057F31-AFDF-4BAE-8AF5-7B37FEFB3052}"/>
    <cellStyle name="Navadno 3 6 3" xfId="6512" xr:uid="{11EFA2BA-A224-4956-874A-A3A689D24CEC}"/>
    <cellStyle name="Navadno 3 6 4" xfId="6509" xr:uid="{31536169-2626-49E7-9E28-23B968EB4574}"/>
    <cellStyle name="Navadno 3 60" xfId="6513" xr:uid="{D70C5199-98D0-4D8E-9ABB-BABB2A7E66F0}"/>
    <cellStyle name="Navadno 3 60 2" xfId="6514" xr:uid="{44F836A0-F0EE-4EB7-8137-10A00043ADBE}"/>
    <cellStyle name="Navadno 3 60 2 2" xfId="6515" xr:uid="{A6F7D99E-EA92-4C5F-B52F-51AD446254AF}"/>
    <cellStyle name="Navadno 3 60 3" xfId="6516" xr:uid="{60837736-DFAF-4611-A0DD-0F9FA5D96BD9}"/>
    <cellStyle name="Navadno 3 61" xfId="6517" xr:uid="{9A650247-8B73-43D7-AC38-BB6792B11F91}"/>
    <cellStyle name="Navadno 3 61 2" xfId="6518" xr:uid="{E6897E11-F901-41ED-8AEA-77A6C355B3D1}"/>
    <cellStyle name="Navadno 3 62" xfId="6519" xr:uid="{68CC7310-3E70-459B-AE77-D974CF134D5A}"/>
    <cellStyle name="Navadno 3 63" xfId="6520" xr:uid="{781948A9-7B89-4800-94D6-B8DC038C0992}"/>
    <cellStyle name="Navadno 3 64" xfId="6521" xr:uid="{73DAAB8A-2739-4F71-8F61-EBF4CB526873}"/>
    <cellStyle name="Navadno 3 65" xfId="6522" xr:uid="{6508E7FE-DB03-4F45-9DCD-E2CB5508368A}"/>
    <cellStyle name="Navadno 3 66" xfId="123" xr:uid="{6C907E8F-E042-405A-BE02-2C514E6CCF35}"/>
    <cellStyle name="Navadno 3 67" xfId="14865" xr:uid="{6DF354FC-9DED-4F58-87DC-F1C4C78E6AA9}"/>
    <cellStyle name="Navadno 3 7" xfId="6523" xr:uid="{64135B28-E7BC-412B-A4B3-C7ED005EB161}"/>
    <cellStyle name="Navadno 3 7 2" xfId="6524" xr:uid="{C466C790-975B-4918-8BA0-0F7347CD87BF}"/>
    <cellStyle name="Navadno 3 7 2 2" xfId="6525" xr:uid="{093FF037-BEAE-4973-ABC5-31AE8901C833}"/>
    <cellStyle name="Navadno 3 7 3" xfId="6526" xr:uid="{2C648AEF-F78C-4EB8-AC59-B18F1E17323D}"/>
    <cellStyle name="Navadno 3 8" xfId="6527" xr:uid="{E35537BA-E835-478B-BF5E-C0454C87C258}"/>
    <cellStyle name="Navadno 3 8 2" xfId="6528" xr:uid="{B464E374-6547-4696-A323-C3AEF116AE8B}"/>
    <cellStyle name="Navadno 3 8 2 2" xfId="6529" xr:uid="{FA62329F-6F33-448C-9ED6-D7BAC126650D}"/>
    <cellStyle name="Navadno 3 8 3" xfId="6530" xr:uid="{C9A46F35-E757-4FB9-AF52-2C9F560B9B5C}"/>
    <cellStyle name="Navadno 3 9" xfId="6531" xr:uid="{AAE46187-6184-42CA-B5BA-BD37A65CFF12}"/>
    <cellStyle name="Navadno 3 9 2" xfId="6532" xr:uid="{E8811C6B-D6DF-4839-B91F-DCB56F1199F5}"/>
    <cellStyle name="Navadno 3 9 2 2" xfId="6533" xr:uid="{B9CE11F1-73C4-47EB-84D2-86E993D38B0D}"/>
    <cellStyle name="Navadno 3 9 3" xfId="6534" xr:uid="{094DBB68-63E4-47BC-A36C-18DA0EE57E44}"/>
    <cellStyle name="Navadno 3_CELICE" xfId="6535" xr:uid="{C7A1BB9F-F7AC-4779-AFC4-A9DC83CEC75F}"/>
    <cellStyle name="Navadno 30" xfId="6536" xr:uid="{950DF98B-27C5-41D3-9F18-FFD104E96358}"/>
    <cellStyle name="Navadno 30 10" xfId="6537" xr:uid="{5D00780D-08B0-49E6-9C26-1A6282C26337}"/>
    <cellStyle name="Navadno 30 10 2" xfId="6538" xr:uid="{04BBD8A8-7803-4247-8146-32E475095379}"/>
    <cellStyle name="Navadno 30 10 2 2" xfId="6539" xr:uid="{4EE39D1E-39A7-4A46-8BAE-B3060E480CFB}"/>
    <cellStyle name="Navadno 30 10 3" xfId="6540" xr:uid="{43B0AD2A-850B-4848-A33D-B8F33A9454D6}"/>
    <cellStyle name="Navadno 30 11" xfId="6541" xr:uid="{75FB0FC1-3DB7-4C4A-A61F-83BF98B92AC4}"/>
    <cellStyle name="Navadno 30 11 2" xfId="6542" xr:uid="{6EE22C9B-A4FA-451F-9213-FD2D88BBAC47}"/>
    <cellStyle name="Navadno 30 11 2 2" xfId="6543" xr:uid="{43E7F2B7-2C5D-4E1F-AB37-06E0A40C99A2}"/>
    <cellStyle name="Navadno 30 11 3" xfId="6544" xr:uid="{1BA61A58-42BA-48A5-B37A-7F69954F09DB}"/>
    <cellStyle name="Navadno 30 12" xfId="6545" xr:uid="{2946A437-4E05-47D5-A1ED-2FEBED2D150F}"/>
    <cellStyle name="Navadno 30 12 2" xfId="6546" xr:uid="{8FC965C5-5AE0-4C69-B635-9EF1914CE523}"/>
    <cellStyle name="Navadno 30 12 2 2" xfId="6547" xr:uid="{D0129362-75D8-496C-8757-30CCE4DF5290}"/>
    <cellStyle name="Navadno 30 12 3" xfId="6548" xr:uid="{72A166AB-D23B-4477-A04B-09859FE7BDC8}"/>
    <cellStyle name="Navadno 30 13" xfId="6549" xr:uid="{4CD2A83A-EB82-4C3F-A2FB-0AE1F92764D4}"/>
    <cellStyle name="Navadno 30 13 2" xfId="6550" xr:uid="{DD39043A-330A-4746-AFDD-0DD078301934}"/>
    <cellStyle name="Navadno 30 13 2 2" xfId="6551" xr:uid="{C5ED46FA-98BB-4B1A-95BC-A015FA0043B9}"/>
    <cellStyle name="Navadno 30 13 3" xfId="6552" xr:uid="{8FC02B88-FAE3-41F1-84D8-67126A55608C}"/>
    <cellStyle name="Navadno 30 14" xfId="6553" xr:uid="{E683BCBA-727F-42EF-8FA9-233F083DFDC4}"/>
    <cellStyle name="Navadno 30 14 2" xfId="6554" xr:uid="{58CD445E-40EF-4DDF-B7F2-D5CA53999184}"/>
    <cellStyle name="Navadno 30 14 2 2" xfId="6555" xr:uid="{76AB0C66-7E83-4C20-ADB7-0CA69531C3C3}"/>
    <cellStyle name="Navadno 30 14 3" xfId="6556" xr:uid="{72580723-BD19-4380-ADD2-9AA40E3D81C3}"/>
    <cellStyle name="Navadno 30 15" xfId="6557" xr:uid="{93557D80-0561-4475-866D-7199B8DF6622}"/>
    <cellStyle name="Navadno 30 15 2" xfId="6558" xr:uid="{BCEBE9C5-CF18-4A41-89C9-607D09688C78}"/>
    <cellStyle name="Navadno 30 15 2 2" xfId="6559" xr:uid="{633B3D28-1215-42B3-AB89-A74CFA803941}"/>
    <cellStyle name="Navadno 30 15 3" xfId="6560" xr:uid="{48E6D880-2088-457E-85E0-F6923623945D}"/>
    <cellStyle name="Navadno 30 16" xfId="6561" xr:uid="{5A6D0F4D-2736-4EF8-8F12-6DFE79D3C3C2}"/>
    <cellStyle name="Navadno 30 16 2" xfId="6562" xr:uid="{5246E42A-9A8A-498A-B00F-275DA65D35F1}"/>
    <cellStyle name="Navadno 30 16 2 2" xfId="6563" xr:uid="{8C06823C-BA11-43D1-95F1-2F9CD5F6B8EC}"/>
    <cellStyle name="Navadno 30 16 3" xfId="6564" xr:uid="{A3E97AB8-5F28-4FE0-8251-F1B7AE6DD730}"/>
    <cellStyle name="Navadno 30 17" xfId="6565" xr:uid="{E2DD5437-7878-43F6-96AD-492A3BA09DC7}"/>
    <cellStyle name="Navadno 30 17 2" xfId="6566" xr:uid="{079FC069-31EA-4EE2-9404-C06C8A94EF19}"/>
    <cellStyle name="Navadno 30 17 2 2" xfId="6567" xr:uid="{F0A3E0E7-1C5F-4D77-A7A7-347CC3C029CC}"/>
    <cellStyle name="Navadno 30 17 3" xfId="6568" xr:uid="{87F486B1-EBB5-4BA2-A51A-046E6968F874}"/>
    <cellStyle name="Navadno 30 18" xfId="6569" xr:uid="{D4EF137E-10EF-4803-95BF-585FB79FBC7A}"/>
    <cellStyle name="Navadno 30 18 2" xfId="6570" xr:uid="{F661ED98-9562-40C4-87F0-B8B51DEA39C4}"/>
    <cellStyle name="Navadno 30 18 2 2" xfId="6571" xr:uid="{2184BC52-68B8-4FB6-8454-E9E74CDAC8AE}"/>
    <cellStyle name="Navadno 30 18 3" xfId="6572" xr:uid="{65DC41FC-D258-492D-85C4-FC4CC44C9741}"/>
    <cellStyle name="Navadno 30 19" xfId="6573" xr:uid="{73463726-85F9-436B-8D2E-83EB412072D0}"/>
    <cellStyle name="Navadno 30 19 2" xfId="6574" xr:uid="{5B371F70-E403-4056-88F7-28E8713D2053}"/>
    <cellStyle name="Navadno 30 19 2 2" xfId="6575" xr:uid="{2AA551B7-3DDA-40DF-BEB7-7A79C5EFDF8B}"/>
    <cellStyle name="Navadno 30 19 3" xfId="6576" xr:uid="{C719BF13-B6BE-4DA3-A4FF-9DDA89E972E6}"/>
    <cellStyle name="Navadno 30 2" xfId="6577" xr:uid="{2D6CECC9-A306-4AFF-860D-19BDB6B9F715}"/>
    <cellStyle name="Navadno 30 2 2" xfId="6578" xr:uid="{EFAFB5C9-B35A-463D-8BD6-08961AC5B5D7}"/>
    <cellStyle name="Navadno 30 2 2 2" xfId="6579" xr:uid="{889C2A13-B2D6-4DDB-828E-C62DE2E487D0}"/>
    <cellStyle name="Navadno 30 2 3" xfId="6580" xr:uid="{45F345F6-A020-4B01-9128-01C36755D11E}"/>
    <cellStyle name="Navadno 30 20" xfId="6581" xr:uid="{15327FA4-8F95-4765-A5C6-547D29496056}"/>
    <cellStyle name="Navadno 30 20 2" xfId="6582" xr:uid="{9C6768B6-7416-4CD3-8894-E61C893E846A}"/>
    <cellStyle name="Navadno 30 20 2 2" xfId="6583" xr:uid="{A292B4BA-1C97-454D-B483-DAE8FEEE563F}"/>
    <cellStyle name="Navadno 30 20 3" xfId="6584" xr:uid="{F21F6AFD-C6DF-49A5-AE9B-80ABA22E727E}"/>
    <cellStyle name="Navadno 30 21" xfId="6585" xr:uid="{8C845569-0373-427B-9971-0D3041CCE963}"/>
    <cellStyle name="Navadno 30 21 2" xfId="6586" xr:uid="{909E73D5-4765-4864-86CE-E9FB18C3A76A}"/>
    <cellStyle name="Navadno 30 21 2 2" xfId="6587" xr:uid="{5A7A059B-2494-4790-8049-5116D66F0F21}"/>
    <cellStyle name="Navadno 30 21 3" xfId="6588" xr:uid="{C488A6A1-0E76-444F-923E-4FF36E65F839}"/>
    <cellStyle name="Navadno 30 22" xfId="6589" xr:uid="{0CB3D4AC-E523-4C05-AFCC-8CACD16E8897}"/>
    <cellStyle name="Navadno 30 22 2" xfId="6590" xr:uid="{6B330AD8-90BF-42EE-9233-08AFAFFDB651}"/>
    <cellStyle name="Navadno 30 22 2 2" xfId="6591" xr:uid="{36D76C53-835F-4B35-B5BB-DBCA0668EE1D}"/>
    <cellStyle name="Navadno 30 22 3" xfId="6592" xr:uid="{CD75E729-589F-42FC-9C29-C92ABFFB17DE}"/>
    <cellStyle name="Navadno 30 23" xfId="6593" xr:uid="{173C611C-DC30-4872-A6CB-DAA0DF0992F1}"/>
    <cellStyle name="Navadno 30 23 2" xfId="6594" xr:uid="{69B49A7F-490B-4481-BBCE-FDF513869314}"/>
    <cellStyle name="Navadno 30 23 2 2" xfId="6595" xr:uid="{B93D15A7-F97F-4E05-B883-F44676817145}"/>
    <cellStyle name="Navadno 30 23 3" xfId="6596" xr:uid="{DEB08486-DCC6-4882-9EC7-EBDBFB5E97A8}"/>
    <cellStyle name="Navadno 30 24" xfId="6597" xr:uid="{CA00D7B3-BEC4-4211-A033-CC6418DDF073}"/>
    <cellStyle name="Navadno 30 24 2" xfId="6598" xr:uid="{35B2E451-580F-4214-8F82-2D03325EF9D8}"/>
    <cellStyle name="Navadno 30 24 2 2" xfId="6599" xr:uid="{F2EDFE3A-5042-4A81-A262-4798611EDB37}"/>
    <cellStyle name="Navadno 30 24 3" xfId="6600" xr:uid="{E3B4D6D3-5D0A-49B9-8A36-4C906D94A300}"/>
    <cellStyle name="Navadno 30 25" xfId="6601" xr:uid="{2497BA63-71F1-49DD-8EEC-24BEB9DECE9B}"/>
    <cellStyle name="Navadno 30 25 2" xfId="6602" xr:uid="{7E05E54E-A78C-45D8-ACAB-C81B986E2B97}"/>
    <cellStyle name="Navadno 30 25 2 2" xfId="6603" xr:uid="{69BDCA49-CF85-42F1-B6D0-56935E231900}"/>
    <cellStyle name="Navadno 30 25 3" xfId="6604" xr:uid="{04BAEE18-4DF4-41B8-B448-00DEA9922C59}"/>
    <cellStyle name="Navadno 30 26" xfId="6605" xr:uid="{10D8D8BB-E73C-402B-80F8-B219B5100BD0}"/>
    <cellStyle name="Navadno 30 26 2" xfId="6606" xr:uid="{FF207350-F681-412E-AB3B-6111B1415DF0}"/>
    <cellStyle name="Navadno 30 26 2 2" xfId="6607" xr:uid="{8F524E72-9BE9-4CB2-B187-EF6CAB35A789}"/>
    <cellStyle name="Navadno 30 26 3" xfId="6608" xr:uid="{6616583C-2729-4F53-BA40-173B0A9C22FE}"/>
    <cellStyle name="Navadno 30 27" xfId="6609" xr:uid="{CD19E543-796C-4B4D-8A61-9A15493D820D}"/>
    <cellStyle name="Navadno 30 27 2" xfId="6610" xr:uid="{F617B640-2442-41EB-A95A-496F2DCED097}"/>
    <cellStyle name="Navadno 30 27 2 2" xfId="6611" xr:uid="{8FE9B277-0E4E-4372-831F-015F952E199B}"/>
    <cellStyle name="Navadno 30 27 3" xfId="6612" xr:uid="{8250DC17-AA0C-4BF1-8810-19D976D892FF}"/>
    <cellStyle name="Navadno 30 28" xfId="6613" xr:uid="{28CE83BD-5D59-49C1-9659-DC504007FB02}"/>
    <cellStyle name="Navadno 30 28 2" xfId="6614" xr:uid="{81AB7AEA-BF35-4C91-BA51-66A01361F040}"/>
    <cellStyle name="Navadno 30 28 2 2" xfId="6615" xr:uid="{118B0408-C859-45C1-B37B-5ECF3BA92CA5}"/>
    <cellStyle name="Navadno 30 28 3" xfId="6616" xr:uid="{BDE45BCB-57F6-4229-91EB-5AB6F992CB60}"/>
    <cellStyle name="Navadno 30 29" xfId="6617" xr:uid="{0A120CA3-DC3F-4715-A2B2-13DC7D04713C}"/>
    <cellStyle name="Navadno 30 29 2" xfId="6618" xr:uid="{186C1516-FB04-4CFE-9F81-BF141D4C2199}"/>
    <cellStyle name="Navadno 30 3" xfId="6619" xr:uid="{71F077CF-D491-4213-BA96-0F88B88E1A0B}"/>
    <cellStyle name="Navadno 30 3 2" xfId="6620" xr:uid="{C96092B2-BA90-477D-8E80-517E6A036B59}"/>
    <cellStyle name="Navadno 30 3 2 2" xfId="6621" xr:uid="{A3F573B6-7C6F-4560-8CEB-6AEA021C9EDD}"/>
    <cellStyle name="Navadno 30 3 3" xfId="6622" xr:uid="{D2C95312-ECFE-46B2-9326-2FFA31E26758}"/>
    <cellStyle name="Navadno 30 30" xfId="6623" xr:uid="{C6FE75DB-6717-4614-AA52-2DCA817ED2EE}"/>
    <cellStyle name="Navadno 30 4" xfId="6624" xr:uid="{29AA8E93-0433-4426-AD31-531D194E5DB4}"/>
    <cellStyle name="Navadno 30 4 2" xfId="6625" xr:uid="{115B976D-DA52-4EE5-A442-BA1DD735539F}"/>
    <cellStyle name="Navadno 30 4 2 2" xfId="6626" xr:uid="{86720E41-F09F-4443-BADC-1AA342C3BAA8}"/>
    <cellStyle name="Navadno 30 4 3" xfId="6627" xr:uid="{8049B7F0-BBFD-4DDF-997B-0735D2EF1C24}"/>
    <cellStyle name="Navadno 30 5" xfId="6628" xr:uid="{0B514B1A-985A-42AC-8A8C-92E2DF6101D8}"/>
    <cellStyle name="Navadno 30 5 2" xfId="6629" xr:uid="{BBD282CB-AC6C-419E-AA15-4E7533BA8C02}"/>
    <cellStyle name="Navadno 30 5 2 2" xfId="6630" xr:uid="{A172332D-E4D7-4A53-A6EE-AF506C882232}"/>
    <cellStyle name="Navadno 30 5 3" xfId="6631" xr:uid="{5FDFD98C-87A3-42AD-B613-95C1F433EF3C}"/>
    <cellStyle name="Navadno 30 6" xfId="6632" xr:uid="{5A6106B5-607D-4A79-A170-51D9F0137B95}"/>
    <cellStyle name="Navadno 30 6 2" xfId="6633" xr:uid="{C654D1EF-CB07-4A21-8ABC-91B9E7F73EC6}"/>
    <cellStyle name="Navadno 30 6 2 2" xfId="6634" xr:uid="{A577DE99-F37C-4F2B-8290-79A295835BF9}"/>
    <cellStyle name="Navadno 30 6 3" xfId="6635" xr:uid="{E8EF8050-B454-4A91-9FBE-DE34D173495F}"/>
    <cellStyle name="Navadno 30 7" xfId="6636" xr:uid="{26A36346-432B-4629-BE50-AD3E0AAEFC62}"/>
    <cellStyle name="Navadno 30 7 2" xfId="6637" xr:uid="{2F36D637-1B98-44F3-9348-49B898E87BAD}"/>
    <cellStyle name="Navadno 30 7 2 2" xfId="6638" xr:uid="{6274CE4C-FA1A-4D81-8C80-36F243259320}"/>
    <cellStyle name="Navadno 30 7 3" xfId="6639" xr:uid="{E3E9D000-BFFF-4CBA-9B99-DAEA434255D1}"/>
    <cellStyle name="Navadno 30 8" xfId="6640" xr:uid="{66D72926-4698-40C7-8CDB-95BB6B7C7106}"/>
    <cellStyle name="Navadno 30 8 2" xfId="6641" xr:uid="{6A14B3FA-591F-4034-BD8D-F0E5A55718D8}"/>
    <cellStyle name="Navadno 30 8 2 2" xfId="6642" xr:uid="{CC7718FB-6883-47E2-87B7-77B70F73D986}"/>
    <cellStyle name="Navadno 30 8 3" xfId="6643" xr:uid="{BADDB5B2-3A27-46FE-B614-080B2D386839}"/>
    <cellStyle name="Navadno 30 9" xfId="6644" xr:uid="{B0938E4F-0C93-4D01-9BC9-0A803D911800}"/>
    <cellStyle name="Navadno 30 9 2" xfId="6645" xr:uid="{27074ED2-2B94-4BEB-BB51-03CADCF181FC}"/>
    <cellStyle name="Navadno 30 9 2 2" xfId="6646" xr:uid="{C7DF0C1B-7FBA-4202-8392-F0CAFBBBDC5F}"/>
    <cellStyle name="Navadno 30 9 3" xfId="6647" xr:uid="{C3376F9D-A30B-4282-B360-233C9B2DC7F8}"/>
    <cellStyle name="Navadno 31" xfId="6648" xr:uid="{388EBC5E-93E2-415B-8F86-FCADB95CCAAD}"/>
    <cellStyle name="Navadno 31 10" xfId="6649" xr:uid="{30DDE01B-C0F0-4022-951E-96F734F23998}"/>
    <cellStyle name="Navadno 31 10 2" xfId="6650" xr:uid="{3F011F41-214D-4E02-B681-AA9E248DC4CC}"/>
    <cellStyle name="Navadno 31 10 2 2" xfId="6651" xr:uid="{476BC1F5-1487-472A-88F2-1235F9C3A604}"/>
    <cellStyle name="Navadno 31 10 3" xfId="6652" xr:uid="{FB51D02D-3740-4615-9B9E-15B6C1562073}"/>
    <cellStyle name="Navadno 31 11" xfId="6653" xr:uid="{953528B7-B747-40EE-B9FA-49C57428BEAA}"/>
    <cellStyle name="Navadno 31 11 2" xfId="6654" xr:uid="{2A511C70-9F30-4DD9-B634-DE380FF39B41}"/>
    <cellStyle name="Navadno 31 11 2 2" xfId="6655" xr:uid="{75DCB05D-A646-439A-834B-CD12E2DB673F}"/>
    <cellStyle name="Navadno 31 11 3" xfId="6656" xr:uid="{4C5E9264-5F3C-4343-8D54-1BACEA636BEE}"/>
    <cellStyle name="Navadno 31 12" xfId="6657" xr:uid="{E4F7B141-6DA9-47E3-B358-A3FA7AD867CC}"/>
    <cellStyle name="Navadno 31 12 2" xfId="6658" xr:uid="{453BC0CF-686A-4CB3-A781-2CE4AA50CDDF}"/>
    <cellStyle name="Navadno 31 12 2 2" xfId="6659" xr:uid="{7A4B428A-E61E-4097-8C79-D8D27B97CECB}"/>
    <cellStyle name="Navadno 31 12 3" xfId="6660" xr:uid="{FADB630F-D026-4BED-B496-50EDC88019CE}"/>
    <cellStyle name="Navadno 31 13" xfId="6661" xr:uid="{9E7CC03E-04B7-4D8A-AE03-6202500CA753}"/>
    <cellStyle name="Navadno 31 13 2" xfId="6662" xr:uid="{F73C6424-C3CD-4E63-90EF-83BD727511FE}"/>
    <cellStyle name="Navadno 31 13 2 2" xfId="6663" xr:uid="{395F340D-CBDF-42B6-A649-00E3F01F9256}"/>
    <cellStyle name="Navadno 31 13 3" xfId="6664" xr:uid="{257095B4-9596-420B-8BFB-9DC753A9E46C}"/>
    <cellStyle name="Navadno 31 14" xfId="6665" xr:uid="{A5DD8511-C6D6-42B6-BB6C-6F6CDA3BFD71}"/>
    <cellStyle name="Navadno 31 14 2" xfId="6666" xr:uid="{44A92FD9-D676-4E90-A4F9-B4437D07BC43}"/>
    <cellStyle name="Navadno 31 14 2 2" xfId="6667" xr:uid="{04CF0E9F-7614-4BD6-957D-288125770B7A}"/>
    <cellStyle name="Navadno 31 14 3" xfId="6668" xr:uid="{31AB782C-6F88-44B7-9768-7878EA83D51D}"/>
    <cellStyle name="Navadno 31 15" xfId="6669" xr:uid="{4F6587CA-41A5-4893-8A40-B1DFA537E745}"/>
    <cellStyle name="Navadno 31 15 2" xfId="6670" xr:uid="{7A50A41C-AAD7-47FE-9F43-82A8EE1EFB25}"/>
    <cellStyle name="Navadno 31 15 2 2" xfId="6671" xr:uid="{3E4F7B9F-D35C-43BC-B74A-7E3C02FFC804}"/>
    <cellStyle name="Navadno 31 15 3" xfId="6672" xr:uid="{EA7D60F2-BD60-4890-8EFA-C246C783770B}"/>
    <cellStyle name="Navadno 31 16" xfId="6673" xr:uid="{F2178947-AE95-4073-9E2E-AFE622371BE9}"/>
    <cellStyle name="Navadno 31 16 2" xfId="6674" xr:uid="{9C6CE2D3-2F20-4568-99F4-2F38BC026906}"/>
    <cellStyle name="Navadno 31 16 2 2" xfId="6675" xr:uid="{3E0A3092-B971-4688-85B9-7898D0F60FCC}"/>
    <cellStyle name="Navadno 31 16 3" xfId="6676" xr:uid="{51249633-620A-44A8-942C-4F12CB2A8E68}"/>
    <cellStyle name="Navadno 31 17" xfId="6677" xr:uid="{465797E4-F89B-4380-B401-16C72D78BEC8}"/>
    <cellStyle name="Navadno 31 17 2" xfId="6678" xr:uid="{87B2CB6E-194B-4E0D-9701-83AE760B4979}"/>
    <cellStyle name="Navadno 31 17 2 2" xfId="6679" xr:uid="{D5E6A97A-F66E-43B0-9934-336CE45238A4}"/>
    <cellStyle name="Navadno 31 17 3" xfId="6680" xr:uid="{DC4EFCA7-CA20-43FA-8F4B-1CF72B15F5CE}"/>
    <cellStyle name="Navadno 31 18" xfId="6681" xr:uid="{D084A4F0-2F5E-41FC-80BA-D83BA4AD988F}"/>
    <cellStyle name="Navadno 31 18 2" xfId="6682" xr:uid="{30B5E966-75B4-4965-A6EE-13973D3ECA4D}"/>
    <cellStyle name="Navadno 31 18 2 2" xfId="6683" xr:uid="{9913096E-D0D1-44E4-B339-720D25E84318}"/>
    <cellStyle name="Navadno 31 18 3" xfId="6684" xr:uid="{EFAB0C83-7A78-470D-B039-808E0D8BCDCF}"/>
    <cellStyle name="Navadno 31 19" xfId="6685" xr:uid="{2881E2B2-23CA-40C5-972F-C975558B271B}"/>
    <cellStyle name="Navadno 31 19 2" xfId="6686" xr:uid="{3E4BEC42-AB7A-4720-A9B4-BA03BC34D69B}"/>
    <cellStyle name="Navadno 31 19 2 2" xfId="6687" xr:uid="{40F0DE27-7EA6-415F-A92D-7AC4261F84B0}"/>
    <cellStyle name="Navadno 31 19 3" xfId="6688" xr:uid="{D0DC4FA5-1128-45E2-967C-F9822AC44ED1}"/>
    <cellStyle name="Navadno 31 2" xfId="6689" xr:uid="{677141C6-1D54-4C30-9DA9-F1A373674CB8}"/>
    <cellStyle name="Navadno 31 2 2" xfId="6690" xr:uid="{1BB8DCBB-A371-4FE7-BC92-175EDEA6E73E}"/>
    <cellStyle name="Navadno 31 2 2 2" xfId="6691" xr:uid="{5CBB772C-B15D-49A5-8536-808818867236}"/>
    <cellStyle name="Navadno 31 2 3" xfId="6692" xr:uid="{83C112AF-387F-4371-A424-4B73519ACFBB}"/>
    <cellStyle name="Navadno 31 20" xfId="6693" xr:uid="{2AE12D06-46BD-4A3C-91CB-CD2EB8796B0D}"/>
    <cellStyle name="Navadno 31 20 2" xfId="6694" xr:uid="{CDBEA866-9444-4D86-9528-A65E1A0C0AFD}"/>
    <cellStyle name="Navadno 31 20 2 2" xfId="6695" xr:uid="{AC687C95-5A96-4034-A6ED-6519618CD918}"/>
    <cellStyle name="Navadno 31 20 3" xfId="6696" xr:uid="{B3047846-D0F2-4E72-837E-0AF63FC4976C}"/>
    <cellStyle name="Navadno 31 21" xfId="6697" xr:uid="{7C61E119-40F6-4F2E-97E2-7072CFBF415E}"/>
    <cellStyle name="Navadno 31 21 2" xfId="6698" xr:uid="{1CA3F0DF-F66A-484F-94B9-28237BA21587}"/>
    <cellStyle name="Navadno 31 21 2 2" xfId="6699" xr:uid="{8F884D49-0E60-49FA-883B-BD171E304C13}"/>
    <cellStyle name="Navadno 31 21 3" xfId="6700" xr:uid="{DA86AAB5-C61E-4175-9DDD-9B73188D4731}"/>
    <cellStyle name="Navadno 31 22" xfId="6701" xr:uid="{06950EDF-C6CB-408D-8BBA-F55868C242F0}"/>
    <cellStyle name="Navadno 31 22 2" xfId="6702" xr:uid="{7E4A19FE-B370-483E-8679-E7F3AC4EE82C}"/>
    <cellStyle name="Navadno 31 22 2 2" xfId="6703" xr:uid="{14C53156-9DDD-442F-AA3B-A88122E43FE8}"/>
    <cellStyle name="Navadno 31 22 3" xfId="6704" xr:uid="{40A2E845-EE69-4A1C-9119-D7BE4C4EA48F}"/>
    <cellStyle name="Navadno 31 23" xfId="6705" xr:uid="{9FC2A892-87F7-49BB-92A2-0DF04675AD84}"/>
    <cellStyle name="Navadno 31 23 2" xfId="6706" xr:uid="{661EBEC7-BFC7-4DA7-AD87-B811C5CDFF0C}"/>
    <cellStyle name="Navadno 31 23 2 2" xfId="6707" xr:uid="{6599C803-9812-464F-8F60-952F724158B0}"/>
    <cellStyle name="Navadno 31 23 3" xfId="6708" xr:uid="{4A0F6C74-B7D9-4DF8-B54B-A49F4F5D0B75}"/>
    <cellStyle name="Navadno 31 24" xfId="6709" xr:uid="{64028C51-2785-45DF-8F45-E12C8DE235A2}"/>
    <cellStyle name="Navadno 31 24 2" xfId="6710" xr:uid="{ABF6B9CE-EC0E-466C-A1EA-E12F6AAED3B2}"/>
    <cellStyle name="Navadno 31 24 2 2" xfId="6711" xr:uid="{0610E090-66F5-42F9-A69C-2A835177AB5B}"/>
    <cellStyle name="Navadno 31 24 3" xfId="6712" xr:uid="{38E66EEB-026E-4292-87F7-E0E78E84DB4D}"/>
    <cellStyle name="Navadno 31 25" xfId="6713" xr:uid="{F63565F6-6C3B-405F-935E-2B5C46580831}"/>
    <cellStyle name="Navadno 31 25 2" xfId="6714" xr:uid="{2252BC67-4A85-4F99-8829-9AEA39B221AE}"/>
    <cellStyle name="Navadno 31 25 2 2" xfId="6715" xr:uid="{92A7BE5C-7B2C-461A-B9B3-4C7892679D0F}"/>
    <cellStyle name="Navadno 31 25 3" xfId="6716" xr:uid="{06EEAF3D-12D7-487B-AE51-DB8D56ED68ED}"/>
    <cellStyle name="Navadno 31 26" xfId="6717" xr:uid="{4E08254A-AD21-4508-A4F9-10213F6F129A}"/>
    <cellStyle name="Navadno 31 26 2" xfId="6718" xr:uid="{BF4637EC-F989-4DA5-86F1-FCAA68D69632}"/>
    <cellStyle name="Navadno 31 26 2 2" xfId="6719" xr:uid="{C5EC2C78-68E9-49C2-9D51-F0206F0F8733}"/>
    <cellStyle name="Navadno 31 26 3" xfId="6720" xr:uid="{4C3AF6F3-0C2D-4C3C-8459-01E8BB3DAFE7}"/>
    <cellStyle name="Navadno 31 27" xfId="6721" xr:uid="{CDB16C3E-EC62-4297-9B73-75962C08B541}"/>
    <cellStyle name="Navadno 31 27 2" xfId="6722" xr:uid="{C7367ECF-3731-4727-8783-2715FBA21384}"/>
    <cellStyle name="Navadno 31 27 2 2" xfId="6723" xr:uid="{3EEB3EEA-B88B-4616-9CCF-4F621094C534}"/>
    <cellStyle name="Navadno 31 27 3" xfId="6724" xr:uid="{87165CA2-2C25-4F58-A9A0-E22AA4FCD4F7}"/>
    <cellStyle name="Navadno 31 28" xfId="6725" xr:uid="{F7D8210F-AD72-4DF9-80A9-936E3855BDA6}"/>
    <cellStyle name="Navadno 31 28 2" xfId="6726" xr:uid="{3F3183C4-191E-4396-AEBA-496353C1AF36}"/>
    <cellStyle name="Navadno 31 28 2 2" xfId="6727" xr:uid="{2567C7BF-9E9F-47D6-9F6C-B51D2C62E5E8}"/>
    <cellStyle name="Navadno 31 28 3" xfId="6728" xr:uid="{A694CB1F-B8EE-4055-A124-0112DAA18AAE}"/>
    <cellStyle name="Navadno 31 29" xfId="6729" xr:uid="{21C519EE-6440-4B0C-BC49-5B67443B24AA}"/>
    <cellStyle name="Navadno 31 29 2" xfId="6730" xr:uid="{398DD63E-E261-47A9-A32A-1CC40369FC41}"/>
    <cellStyle name="Navadno 31 3" xfId="6731" xr:uid="{961A6DB0-FF16-4F31-84B1-B165AD346A21}"/>
    <cellStyle name="Navadno 31 3 2" xfId="6732" xr:uid="{C05C83D3-95F8-4A92-AD1C-B842BCC6F4D8}"/>
    <cellStyle name="Navadno 31 3 2 2" xfId="6733" xr:uid="{13E6BE92-9172-4AA6-8DC0-7A6B0DFE2B01}"/>
    <cellStyle name="Navadno 31 3 3" xfId="6734" xr:uid="{C01CB3B6-BFE8-40CC-8E69-8C5FD8856825}"/>
    <cellStyle name="Navadno 31 30" xfId="6735" xr:uid="{F36C1122-03AB-4465-92F6-5A0FEAAF487E}"/>
    <cellStyle name="Navadno 31 4" xfId="6736" xr:uid="{4D8AD29A-DE2C-47AF-9C7B-620BA9578D4B}"/>
    <cellStyle name="Navadno 31 4 2" xfId="6737" xr:uid="{C169CA24-B849-42DB-9D36-E13F3484CE02}"/>
    <cellStyle name="Navadno 31 4 2 2" xfId="6738" xr:uid="{F113DF80-EA2E-4243-9AB3-D63C6595A823}"/>
    <cellStyle name="Navadno 31 4 3" xfId="6739" xr:uid="{B64B9F6D-CD62-4025-B386-EB3A6A77B39B}"/>
    <cellStyle name="Navadno 31 5" xfId="6740" xr:uid="{BB790FAF-99E9-4F88-8BA2-44B6148A0470}"/>
    <cellStyle name="Navadno 31 5 2" xfId="6741" xr:uid="{F2A9C2AE-F96B-42FD-B299-98D040C6AB53}"/>
    <cellStyle name="Navadno 31 5 2 2" xfId="6742" xr:uid="{5D625043-AD4A-4942-B029-8130BB50EE2E}"/>
    <cellStyle name="Navadno 31 5 3" xfId="6743" xr:uid="{58EEF189-3AEC-49F7-96FF-1E0DFD6347E5}"/>
    <cellStyle name="Navadno 31 6" xfId="6744" xr:uid="{8D4076FF-648F-49F7-8665-2BE57CEF1595}"/>
    <cellStyle name="Navadno 31 6 2" xfId="6745" xr:uid="{1722CE0D-857B-4ECE-8B01-A5B409A624FD}"/>
    <cellStyle name="Navadno 31 6 2 2" xfId="6746" xr:uid="{20563184-A4C8-48D0-9DB8-5E25CFF2E500}"/>
    <cellStyle name="Navadno 31 6 3" xfId="6747" xr:uid="{90803EC5-2C48-4EE7-BF03-278249F4A01C}"/>
    <cellStyle name="Navadno 31 7" xfId="6748" xr:uid="{C23A9427-C3FE-4F46-A9B6-D123162C5C15}"/>
    <cellStyle name="Navadno 31 7 2" xfId="6749" xr:uid="{661B9278-E5CB-475E-9239-D3EB5605E3C7}"/>
    <cellStyle name="Navadno 31 7 2 2" xfId="6750" xr:uid="{5A988246-FA2B-4DC3-ABD4-02EEAF1BD6B2}"/>
    <cellStyle name="Navadno 31 7 3" xfId="6751" xr:uid="{EE14B1FF-E470-454D-9957-2ED2BE569C1B}"/>
    <cellStyle name="Navadno 31 8" xfId="6752" xr:uid="{21E83A29-9A2B-48EF-8B5F-BD86EDFEBCF6}"/>
    <cellStyle name="Navadno 31 8 2" xfId="6753" xr:uid="{E886ECD1-48CF-4906-A0A6-201407F2D11F}"/>
    <cellStyle name="Navadno 31 8 2 2" xfId="6754" xr:uid="{A4E679A6-E9E8-494C-B746-A9A75E9AF92C}"/>
    <cellStyle name="Navadno 31 8 3" xfId="6755" xr:uid="{71F2D8CD-CF11-479C-BC38-E3D0FFAA7D1F}"/>
    <cellStyle name="Navadno 31 9" xfId="6756" xr:uid="{8938FA4E-A5D8-4229-A411-2B514560247F}"/>
    <cellStyle name="Navadno 31 9 2" xfId="6757" xr:uid="{38A41F93-FA17-4480-9D32-6E38AE4C0590}"/>
    <cellStyle name="Navadno 31 9 2 2" xfId="6758" xr:uid="{84011595-5AE4-4400-8DD9-5C1243D6095C}"/>
    <cellStyle name="Navadno 31 9 3" xfId="6759" xr:uid="{B25B0593-2BB4-4273-9600-098A9C42A96A}"/>
    <cellStyle name="Navadno 32" xfId="6760" xr:uid="{6702C3B1-E621-4603-8B12-DFE67FB5058C}"/>
    <cellStyle name="Navadno 32 10" xfId="6761" xr:uid="{C337D239-B147-436A-BC7F-58741B40D16E}"/>
    <cellStyle name="Navadno 32 10 2" xfId="6762" xr:uid="{1C9528AE-7C1E-4322-B56B-CA5CCB7D2D98}"/>
    <cellStyle name="Navadno 32 10 2 2" xfId="6763" xr:uid="{03DAF451-7D0E-4CA0-BE92-9E162C08719A}"/>
    <cellStyle name="Navadno 32 10 3" xfId="6764" xr:uid="{441339F5-DE7F-4FC4-962C-068E69F7602F}"/>
    <cellStyle name="Navadno 32 11" xfId="6765" xr:uid="{DB584CC6-C1AB-4B4C-B118-4CA6B3A4BB4A}"/>
    <cellStyle name="Navadno 32 11 2" xfId="6766" xr:uid="{3A1ECB38-39B4-47BD-ACFF-2B3921AE4B2F}"/>
    <cellStyle name="Navadno 32 11 2 2" xfId="6767" xr:uid="{C69821DB-30FC-4CC7-A564-70D42239D81F}"/>
    <cellStyle name="Navadno 32 11 3" xfId="6768" xr:uid="{D9D1B5F6-9E59-4122-99F9-07CB36902EB0}"/>
    <cellStyle name="Navadno 32 12" xfId="6769" xr:uid="{AD6E331E-BF45-423E-9085-7A3105ED41C9}"/>
    <cellStyle name="Navadno 32 12 2" xfId="6770" xr:uid="{703FB901-457C-48CF-A7F4-8A2430630F79}"/>
    <cellStyle name="Navadno 32 12 2 2" xfId="6771" xr:uid="{7E158A1B-31AF-4681-A465-F06267357D74}"/>
    <cellStyle name="Navadno 32 12 3" xfId="6772" xr:uid="{40D1067A-2016-4DF0-BB78-6977A30E2AF7}"/>
    <cellStyle name="Navadno 32 13" xfId="6773" xr:uid="{97DB17C6-6AA6-4D51-B3E4-8920839E1C1B}"/>
    <cellStyle name="Navadno 32 13 2" xfId="6774" xr:uid="{DFC88391-F21A-4EB1-A264-2319C9504442}"/>
    <cellStyle name="Navadno 32 13 2 2" xfId="6775" xr:uid="{7DDF17F9-0944-415A-B6A9-15879BA2318E}"/>
    <cellStyle name="Navadno 32 13 3" xfId="6776" xr:uid="{B1283F5B-2746-4087-82AE-BF04A46209C1}"/>
    <cellStyle name="Navadno 32 14" xfId="6777" xr:uid="{650F9038-F7D1-4CA5-900E-989A62FAEEED}"/>
    <cellStyle name="Navadno 32 14 2" xfId="6778" xr:uid="{6235F9E6-06E5-4D1A-959C-523B1A971CDC}"/>
    <cellStyle name="Navadno 32 14 2 2" xfId="6779" xr:uid="{A826255E-6F74-4179-8259-5F8E59E777C9}"/>
    <cellStyle name="Navadno 32 14 3" xfId="6780" xr:uid="{7EEB18EC-4EA9-48EC-BD5C-7F8FFE1A1393}"/>
    <cellStyle name="Navadno 32 15" xfId="6781" xr:uid="{61B1B033-812A-462D-9CF9-9CC85B3E1E89}"/>
    <cellStyle name="Navadno 32 15 2" xfId="6782" xr:uid="{1E13F848-52A6-47D0-8257-B5B3EA482FC1}"/>
    <cellStyle name="Navadno 32 15 2 2" xfId="6783" xr:uid="{D1615D64-E395-4CC2-8C61-4C05FB400956}"/>
    <cellStyle name="Navadno 32 15 3" xfId="6784" xr:uid="{35CB8E64-850B-4D1F-A7FF-87F95637BD82}"/>
    <cellStyle name="Navadno 32 16" xfId="6785" xr:uid="{457FDC57-B073-4A00-9249-372FE34F2931}"/>
    <cellStyle name="Navadno 32 16 2" xfId="6786" xr:uid="{C14A7432-06DC-4891-AD9D-EAEA30C42F7D}"/>
    <cellStyle name="Navadno 32 16 2 2" xfId="6787" xr:uid="{382C1971-A326-4EFB-BD0D-B5D08792AC9D}"/>
    <cellStyle name="Navadno 32 16 3" xfId="6788" xr:uid="{E6697854-5A09-4BCC-A7DB-623B7B63181D}"/>
    <cellStyle name="Navadno 32 17" xfId="6789" xr:uid="{A6B37EA4-74A7-4F76-B17F-785E44640959}"/>
    <cellStyle name="Navadno 32 17 2" xfId="6790" xr:uid="{69EA2C0C-6B83-4F57-A1D8-2E5A0B27160B}"/>
    <cellStyle name="Navadno 32 17 2 2" xfId="6791" xr:uid="{CCABCB3E-E2C8-40F7-BFD0-F00F88BD90A3}"/>
    <cellStyle name="Navadno 32 17 3" xfId="6792" xr:uid="{EF02C76B-67BC-4588-A6D8-9E82CCBC6E9E}"/>
    <cellStyle name="Navadno 32 18" xfId="6793" xr:uid="{05A1382F-4C61-4313-BBCF-B8AB28784EB5}"/>
    <cellStyle name="Navadno 32 18 2" xfId="6794" xr:uid="{B4F990B4-3A15-47FB-A5D6-FACAE7A4AD4E}"/>
    <cellStyle name="Navadno 32 18 2 2" xfId="6795" xr:uid="{9AB384A7-63A9-4EC4-83F7-2A929DFC9FF3}"/>
    <cellStyle name="Navadno 32 18 3" xfId="6796" xr:uid="{7BF40320-0CCA-4114-AD2B-605219433201}"/>
    <cellStyle name="Navadno 32 19" xfId="6797" xr:uid="{DB2137EE-48F2-424C-8240-9268031C04AC}"/>
    <cellStyle name="Navadno 32 19 2" xfId="6798" xr:uid="{9ED0F313-0256-43B4-859A-166AD03F3409}"/>
    <cellStyle name="Navadno 32 19 2 2" xfId="6799" xr:uid="{D1494994-DD3D-412B-AE90-005F7D56E6D2}"/>
    <cellStyle name="Navadno 32 19 3" xfId="6800" xr:uid="{36E17736-8AAF-46A7-8C6A-39906FD3E91E}"/>
    <cellStyle name="Navadno 32 2" xfId="6801" xr:uid="{88BAE6BF-8BDF-4E4C-B8A9-ADBE74C8A44E}"/>
    <cellStyle name="Navadno 32 2 2" xfId="6802" xr:uid="{C8DAA694-1AE0-4D21-8B6E-603C8DC1E29A}"/>
    <cellStyle name="Navadno 32 2 2 2" xfId="6803" xr:uid="{68042AD7-F196-40BC-BA5A-DC1E3B6B388B}"/>
    <cellStyle name="Navadno 32 2 3" xfId="6804" xr:uid="{BF5F5430-0CFD-4625-AF27-37E56CE2F4F2}"/>
    <cellStyle name="Navadno 32 20" xfId="6805" xr:uid="{ECBF2394-E333-4C10-84D5-FF422C89DAC9}"/>
    <cellStyle name="Navadno 32 20 2" xfId="6806" xr:uid="{5F0A1A14-D8E2-40F8-9C2D-ED75F4EF5867}"/>
    <cellStyle name="Navadno 32 20 2 2" xfId="6807" xr:uid="{81B12461-79CC-483B-837C-7E8B6C8BE596}"/>
    <cellStyle name="Navadno 32 20 3" xfId="6808" xr:uid="{9BA7C016-BE1E-4557-893C-CF031E487279}"/>
    <cellStyle name="Navadno 32 21" xfId="6809" xr:uid="{B1B46CDC-2BFD-47D8-B971-6A06456C70C6}"/>
    <cellStyle name="Navadno 32 21 2" xfId="6810" xr:uid="{6103BA5A-E814-4B0D-B62E-758619080ED7}"/>
    <cellStyle name="Navadno 32 21 2 2" xfId="6811" xr:uid="{BED1E701-A814-497D-B1A7-307EE83AECDE}"/>
    <cellStyle name="Navadno 32 21 3" xfId="6812" xr:uid="{645EBC36-CCB8-4DC6-BF41-AEC115245CDA}"/>
    <cellStyle name="Navadno 32 22" xfId="6813" xr:uid="{782256B6-5E03-426F-BEB8-256A87A7FC88}"/>
    <cellStyle name="Navadno 32 22 2" xfId="6814" xr:uid="{51C342E0-9CEE-4095-893B-1060AEDBA9BE}"/>
    <cellStyle name="Navadno 32 22 2 2" xfId="6815" xr:uid="{22173D92-F9BD-4234-9300-369B9F7461E8}"/>
    <cellStyle name="Navadno 32 22 3" xfId="6816" xr:uid="{41D1CF58-3230-4ED7-B1FA-651115577077}"/>
    <cellStyle name="Navadno 32 23" xfId="6817" xr:uid="{4FB505C8-35DF-41F1-AEA4-E5358230ECA3}"/>
    <cellStyle name="Navadno 32 23 2" xfId="6818" xr:uid="{16A1F7D1-9823-4D12-A9AB-5A5351CDA881}"/>
    <cellStyle name="Navadno 32 23 2 2" xfId="6819" xr:uid="{220D9D3C-F035-4CFF-A0A1-0368099DFB89}"/>
    <cellStyle name="Navadno 32 23 3" xfId="6820" xr:uid="{221858B8-009E-4BB4-934D-D6CF496BFDB7}"/>
    <cellStyle name="Navadno 32 24" xfId="6821" xr:uid="{CD9E6A16-0D14-44EA-BFB9-EAE9695C9F2A}"/>
    <cellStyle name="Navadno 32 24 2" xfId="6822" xr:uid="{F1D2FEE1-50B1-4F43-A36C-0FE96300219E}"/>
    <cellStyle name="Navadno 32 24 2 2" xfId="6823" xr:uid="{CE7EBA79-1DC3-47C5-9A97-08236E8A8FAC}"/>
    <cellStyle name="Navadno 32 24 3" xfId="6824" xr:uid="{213EEBF0-0B35-43BF-8AE2-56509BC5BE8A}"/>
    <cellStyle name="Navadno 32 25" xfId="6825" xr:uid="{09AEB5FE-FB53-4DFF-BB8D-02415710649F}"/>
    <cellStyle name="Navadno 32 25 2" xfId="6826" xr:uid="{E8AE6CB2-D769-4240-B57B-C2D83AF7F6EB}"/>
    <cellStyle name="Navadno 32 25 2 2" xfId="6827" xr:uid="{C98442B4-4489-4367-A314-315D0B34D536}"/>
    <cellStyle name="Navadno 32 25 3" xfId="6828" xr:uid="{18AB74C3-3384-4D94-ACA5-A662A49B063D}"/>
    <cellStyle name="Navadno 32 26" xfId="6829" xr:uid="{C01517BA-6BC5-4BA5-BF3C-57AD1C0ACBE2}"/>
    <cellStyle name="Navadno 32 26 2" xfId="6830" xr:uid="{D735AC0F-06EC-4B2A-99E2-3A07BA0FB539}"/>
    <cellStyle name="Navadno 32 26 2 2" xfId="6831" xr:uid="{E69EBB24-C3C9-49BD-9C6E-B93EB970562D}"/>
    <cellStyle name="Navadno 32 26 3" xfId="6832" xr:uid="{90965F12-362C-4F28-A7B7-CB3FC0E330F4}"/>
    <cellStyle name="Navadno 32 27" xfId="6833" xr:uid="{7ABFF08A-F335-49E5-9B5A-14E1CB483C06}"/>
    <cellStyle name="Navadno 32 27 2" xfId="6834" xr:uid="{87E47E96-CF0D-4EC9-8550-DE765D645571}"/>
    <cellStyle name="Navadno 32 27 2 2" xfId="6835" xr:uid="{A714D6D1-C909-4720-81D7-543F59029EE1}"/>
    <cellStyle name="Navadno 32 27 3" xfId="6836" xr:uid="{0505D9DE-BB4E-4162-AFE8-396C2D54566E}"/>
    <cellStyle name="Navadno 32 28" xfId="6837" xr:uid="{233C410C-B653-4CC5-8FB2-C515CCA3CE94}"/>
    <cellStyle name="Navadno 32 28 2" xfId="6838" xr:uid="{E1D524CE-E08B-414D-B16A-1AA8658BCC79}"/>
    <cellStyle name="Navadno 32 28 2 2" xfId="6839" xr:uid="{33DB3C63-C953-4EF6-B872-C1D0E0F31020}"/>
    <cellStyle name="Navadno 32 28 3" xfId="6840" xr:uid="{E6E450D5-64C9-4703-B145-905C8031764B}"/>
    <cellStyle name="Navadno 32 29" xfId="6841" xr:uid="{41B022CC-964B-4918-A160-84BB5A96D356}"/>
    <cellStyle name="Navadno 32 29 2" xfId="6842" xr:uid="{E5519C54-3119-4C60-8F1A-36E5C0DC8135}"/>
    <cellStyle name="Navadno 32 3" xfId="6843" xr:uid="{BC5E2763-F6FF-4413-9BFC-4F0D58BFD85B}"/>
    <cellStyle name="Navadno 32 3 2" xfId="6844" xr:uid="{DC4F834A-39CB-440D-94AD-E75DB9564BCE}"/>
    <cellStyle name="Navadno 32 3 2 2" xfId="6845" xr:uid="{D8918DA5-E4FD-4B17-B891-F692E58F0930}"/>
    <cellStyle name="Navadno 32 3 3" xfId="6846" xr:uid="{D2611179-1AB6-421C-801C-6DCA8BA83427}"/>
    <cellStyle name="Navadno 32 30" xfId="6847" xr:uid="{BDE6D190-2ED5-4F85-A4BC-AEEC1A93E331}"/>
    <cellStyle name="Navadno 32 4" xfId="6848" xr:uid="{7DA57570-A08B-47F0-97EB-123893992D70}"/>
    <cellStyle name="Navadno 32 4 2" xfId="6849" xr:uid="{B88F53CB-9C44-4DFE-904B-CFCB77CE25CB}"/>
    <cellStyle name="Navadno 32 4 2 2" xfId="6850" xr:uid="{F5D0157A-44D9-4476-8336-580EB3F0941E}"/>
    <cellStyle name="Navadno 32 4 3" xfId="6851" xr:uid="{8450E3A0-95E4-408F-B5BC-2952001066A6}"/>
    <cellStyle name="Navadno 32 5" xfId="6852" xr:uid="{CB34A329-5DB5-4812-B6DD-894F920C7E82}"/>
    <cellStyle name="Navadno 32 5 2" xfId="6853" xr:uid="{DE48DE34-6A50-4DBD-9B92-F7F64B0ACACB}"/>
    <cellStyle name="Navadno 32 5 2 2" xfId="6854" xr:uid="{26781DA7-8276-4F99-A1DB-74F5166A80EC}"/>
    <cellStyle name="Navadno 32 5 3" xfId="6855" xr:uid="{E87538AB-570E-4F8B-8E27-69C22D902F21}"/>
    <cellStyle name="Navadno 32 6" xfId="6856" xr:uid="{EC719FA9-E054-441D-947A-9EA079C39D7F}"/>
    <cellStyle name="Navadno 32 6 2" xfId="6857" xr:uid="{77207890-B572-4AB7-9F8D-58C6390E38D3}"/>
    <cellStyle name="Navadno 32 6 2 2" xfId="6858" xr:uid="{F0D9A363-B7D9-497B-9B6A-69E5331B752E}"/>
    <cellStyle name="Navadno 32 6 3" xfId="6859" xr:uid="{94F9999B-E74B-4B32-8DB1-76397A25AAA0}"/>
    <cellStyle name="Navadno 32 7" xfId="6860" xr:uid="{F465B03F-C8E5-4296-842C-AB2CB20F9115}"/>
    <cellStyle name="Navadno 32 7 2" xfId="6861" xr:uid="{B889F97B-9BF0-4330-AEE1-FFD3950D7768}"/>
    <cellStyle name="Navadno 32 7 2 2" xfId="6862" xr:uid="{84E81E77-ED5E-42DF-8F1C-533DC150AB75}"/>
    <cellStyle name="Navadno 32 7 3" xfId="6863" xr:uid="{755DB46B-1CD4-4967-A2B9-64905714BAB3}"/>
    <cellStyle name="Navadno 32 8" xfId="6864" xr:uid="{130D118F-A67C-49F1-B132-FE288EFA5C10}"/>
    <cellStyle name="Navadno 32 8 2" xfId="6865" xr:uid="{96216800-FB12-4150-8187-CC7BE34BA9BF}"/>
    <cellStyle name="Navadno 32 8 2 2" xfId="6866" xr:uid="{D717051E-1ED0-47FD-944D-C3672895F09C}"/>
    <cellStyle name="Navadno 32 8 3" xfId="6867" xr:uid="{E4BBF6F7-D788-4249-8E98-C614BEE136FC}"/>
    <cellStyle name="Navadno 32 9" xfId="6868" xr:uid="{BA0CEC9A-380E-424B-AD6D-ED265EC182B4}"/>
    <cellStyle name="Navadno 32 9 2" xfId="6869" xr:uid="{22011030-6078-43C5-8E21-9BA44215DB36}"/>
    <cellStyle name="Navadno 32 9 2 2" xfId="6870" xr:uid="{A948B71C-A342-4232-9ECB-37A45664328E}"/>
    <cellStyle name="Navadno 32 9 3" xfId="6871" xr:uid="{68A722C7-90C8-4E9D-8E6D-753CE67DDB6A}"/>
    <cellStyle name="Navadno 33" xfId="6872" xr:uid="{49F35F2E-7FCD-489C-AEAB-38D7D2744D45}"/>
    <cellStyle name="Navadno 33 10" xfId="6873" xr:uid="{07315ADF-3991-41E5-8505-8713A31F4F66}"/>
    <cellStyle name="Navadno 33 10 2" xfId="6874" xr:uid="{0DB5FE59-1D5A-4A5E-A39A-0008ED4C52A0}"/>
    <cellStyle name="Navadno 33 10 2 2" xfId="6875" xr:uid="{F5E8FCE4-2C8C-418A-A070-2AFDD3499D58}"/>
    <cellStyle name="Navadno 33 10 3" xfId="6876" xr:uid="{DED6F930-770E-4B31-B9AC-10CA7F51670F}"/>
    <cellStyle name="Navadno 33 11" xfId="6877" xr:uid="{1337D791-2119-4FE5-AB88-8431C9577DED}"/>
    <cellStyle name="Navadno 33 11 2" xfId="6878" xr:uid="{2D05E713-9A51-4FB3-AD5C-49210EF770B4}"/>
    <cellStyle name="Navadno 33 11 2 2" xfId="6879" xr:uid="{B635A8BF-B2AD-4289-8210-089EFBA68658}"/>
    <cellStyle name="Navadno 33 11 3" xfId="6880" xr:uid="{30BFD76D-801A-4409-8E90-F0CF202D79F8}"/>
    <cellStyle name="Navadno 33 12" xfId="6881" xr:uid="{BB7E91A2-108D-4FED-9C60-D0DE5AA6BB7B}"/>
    <cellStyle name="Navadno 33 12 2" xfId="6882" xr:uid="{CC682CD8-0160-4654-A5C7-1B8E575F49BA}"/>
    <cellStyle name="Navadno 33 12 2 2" xfId="6883" xr:uid="{0D9A5719-5AF0-493B-AB82-7A512AC2FE47}"/>
    <cellStyle name="Navadno 33 12 3" xfId="6884" xr:uid="{10109893-CFC1-4357-899D-D637D4A8AC13}"/>
    <cellStyle name="Navadno 33 13" xfId="6885" xr:uid="{C038C220-C31F-46A7-97BC-E2761E34A59C}"/>
    <cellStyle name="Navadno 33 13 2" xfId="6886" xr:uid="{9597A094-1C9B-4E25-9322-EAEA0B1BF782}"/>
    <cellStyle name="Navadno 33 13 2 2" xfId="6887" xr:uid="{3C395406-CDED-4115-8D4F-6CE2D3D334BB}"/>
    <cellStyle name="Navadno 33 13 3" xfId="6888" xr:uid="{62B4165A-D8F9-48F1-AEBE-48635E03C3F4}"/>
    <cellStyle name="Navadno 33 14" xfId="6889" xr:uid="{77FFCD3A-979B-4AEF-864E-5C8C41BE8515}"/>
    <cellStyle name="Navadno 33 14 2" xfId="6890" xr:uid="{A88910F3-D79B-4AED-B77A-373747566233}"/>
    <cellStyle name="Navadno 33 14 2 2" xfId="6891" xr:uid="{98A7A676-B760-4F76-B95C-A28556BFE94E}"/>
    <cellStyle name="Navadno 33 14 3" xfId="6892" xr:uid="{E18F576B-DFA6-4CFB-8024-BCDB86316F23}"/>
    <cellStyle name="Navadno 33 15" xfId="6893" xr:uid="{172BC5FC-ADB5-41DF-94AE-E0AB17F85F86}"/>
    <cellStyle name="Navadno 33 15 2" xfId="6894" xr:uid="{4F00F7A9-747F-42CB-8B76-EFD14C155061}"/>
    <cellStyle name="Navadno 33 15 2 2" xfId="6895" xr:uid="{B168F48B-9712-458E-BBDD-33721EC13547}"/>
    <cellStyle name="Navadno 33 15 3" xfId="6896" xr:uid="{F38C9B08-7FB8-408E-A4A2-6F99CF8B4A5E}"/>
    <cellStyle name="Navadno 33 16" xfId="6897" xr:uid="{4B641C9B-62A4-4273-908F-79E7DF97CE12}"/>
    <cellStyle name="Navadno 33 16 2" xfId="6898" xr:uid="{834738AB-CA53-4867-A3B7-E158687D0C38}"/>
    <cellStyle name="Navadno 33 16 2 2" xfId="6899" xr:uid="{8637C2EB-B447-42FD-830D-CD79F3C82253}"/>
    <cellStyle name="Navadno 33 16 3" xfId="6900" xr:uid="{89FDF371-8A0E-4FC0-98B4-90710382FE2D}"/>
    <cellStyle name="Navadno 33 17" xfId="6901" xr:uid="{7653DDC4-06DB-4B93-A8A5-7CCD07EDB293}"/>
    <cellStyle name="Navadno 33 17 2" xfId="6902" xr:uid="{7D400708-18B0-4970-B726-40E7A6746A29}"/>
    <cellStyle name="Navadno 33 17 2 2" xfId="6903" xr:uid="{32691717-F208-4807-AA61-B81B602D6FAD}"/>
    <cellStyle name="Navadno 33 17 3" xfId="6904" xr:uid="{1F4C7035-CC24-4FE4-A227-69F2B118D1B1}"/>
    <cellStyle name="Navadno 33 18" xfId="6905" xr:uid="{38EE764A-B416-48F5-A80B-7FE4A04BECCC}"/>
    <cellStyle name="Navadno 33 18 2" xfId="6906" xr:uid="{65D52C5E-B02A-4EE9-A438-C2E7143AFFF5}"/>
    <cellStyle name="Navadno 33 18 2 2" xfId="6907" xr:uid="{741E0B1D-F9BD-43EB-A9A7-638D2658D279}"/>
    <cellStyle name="Navadno 33 18 3" xfId="6908" xr:uid="{CA75DCAB-B184-4D39-82B7-1E2BF6622428}"/>
    <cellStyle name="Navadno 33 19" xfId="6909" xr:uid="{69C3C906-EA19-4B68-959A-FEF6B8624AF7}"/>
    <cellStyle name="Navadno 33 19 2" xfId="6910" xr:uid="{4CB7E3E3-AA60-4289-B0F1-EEEC2F26C166}"/>
    <cellStyle name="Navadno 33 19 2 2" xfId="6911" xr:uid="{496BD431-3E9C-4E1D-9B7D-B3CD095065A6}"/>
    <cellStyle name="Navadno 33 19 3" xfId="6912" xr:uid="{2C3DAEB4-58E2-46E2-BA90-70D97902F53D}"/>
    <cellStyle name="Navadno 33 2" xfId="6913" xr:uid="{915F0629-B560-462D-86BA-E93588B15E58}"/>
    <cellStyle name="Navadno 33 2 2" xfId="6914" xr:uid="{74F98F85-0981-42D0-A74F-59B224760C5F}"/>
    <cellStyle name="Navadno 33 2 2 2" xfId="6915" xr:uid="{437101C9-0054-498C-81C6-33E29A016935}"/>
    <cellStyle name="Navadno 33 2 3" xfId="6916" xr:uid="{26A16A36-5B8A-47CC-9A02-0DBB178BA19C}"/>
    <cellStyle name="Navadno 33 20" xfId="6917" xr:uid="{D3F8381F-DD1F-4B8B-BB3C-11305EC88DD4}"/>
    <cellStyle name="Navadno 33 20 2" xfId="6918" xr:uid="{4DFCF55C-1678-4559-B243-06DC4AA8B5D8}"/>
    <cellStyle name="Navadno 33 20 2 2" xfId="6919" xr:uid="{44135EFC-D121-4977-88EC-589552596759}"/>
    <cellStyle name="Navadno 33 20 3" xfId="6920" xr:uid="{F7DA3C13-D1F1-4457-B899-C72E0C4B9F5A}"/>
    <cellStyle name="Navadno 33 21" xfId="6921" xr:uid="{AA3757EE-32DB-43E1-8D39-3571487BA8FC}"/>
    <cellStyle name="Navadno 33 21 2" xfId="6922" xr:uid="{34A67C69-1B3B-46A6-92E2-60BC376AB89D}"/>
    <cellStyle name="Navadno 33 21 2 2" xfId="6923" xr:uid="{66A66AD2-9512-494E-BD1C-980FCF5DB19E}"/>
    <cellStyle name="Navadno 33 21 3" xfId="6924" xr:uid="{CE8DD4DB-9E8C-4F43-9651-1C45021D6646}"/>
    <cellStyle name="Navadno 33 22" xfId="6925" xr:uid="{C5D4A4E8-5FBB-47E6-9331-23D1AFE4CE55}"/>
    <cellStyle name="Navadno 33 22 2" xfId="6926" xr:uid="{EC76B4C2-155C-4B6D-B8E1-54137E1E2A08}"/>
    <cellStyle name="Navadno 33 22 2 2" xfId="6927" xr:uid="{DB5A98CE-8DE1-4F42-A330-F5296FE35829}"/>
    <cellStyle name="Navadno 33 22 3" xfId="6928" xr:uid="{8B71B57D-3BDC-41AE-8151-42E10C6B7275}"/>
    <cellStyle name="Navadno 33 23" xfId="6929" xr:uid="{75E1642D-D991-4E07-AB06-7523CB4235FB}"/>
    <cellStyle name="Navadno 33 23 2" xfId="6930" xr:uid="{8B23B42D-6A4E-49ED-869E-A8316D1296B9}"/>
    <cellStyle name="Navadno 33 23 2 2" xfId="6931" xr:uid="{72109605-5C42-496C-94C3-07DFC129A758}"/>
    <cellStyle name="Navadno 33 23 3" xfId="6932" xr:uid="{5530FE55-0BDF-431D-92AC-D680406976CB}"/>
    <cellStyle name="Navadno 33 24" xfId="6933" xr:uid="{995026B9-8213-4667-800C-0ACDAB54DE17}"/>
    <cellStyle name="Navadno 33 24 2" xfId="6934" xr:uid="{77E4DB59-03BC-4415-A6BD-70E33E40C815}"/>
    <cellStyle name="Navadno 33 24 2 2" xfId="6935" xr:uid="{F8C792DF-E80F-4133-B71C-CDD20DE19148}"/>
    <cellStyle name="Navadno 33 24 3" xfId="6936" xr:uid="{C7127E94-1860-4CB6-8DB2-CB5C4DC42E71}"/>
    <cellStyle name="Navadno 33 25" xfId="6937" xr:uid="{F9C0CA20-A799-4548-A5BE-81012666D350}"/>
    <cellStyle name="Navadno 33 25 2" xfId="6938" xr:uid="{BF0A3A70-9288-4018-9A3B-2206B2BFD695}"/>
    <cellStyle name="Navadno 33 25 2 2" xfId="6939" xr:uid="{3714AEDB-FCC8-4285-A8B1-3ECDC0E1F91E}"/>
    <cellStyle name="Navadno 33 25 3" xfId="6940" xr:uid="{FD46D3CE-EBAA-49E0-9418-4784186D45CC}"/>
    <cellStyle name="Navadno 33 26" xfId="6941" xr:uid="{BEC49179-C87E-469C-BC13-1994EA821A65}"/>
    <cellStyle name="Navadno 33 26 2" xfId="6942" xr:uid="{58F6D046-2A2A-4DF3-9F22-74A3E8726615}"/>
    <cellStyle name="Navadno 33 26 2 2" xfId="6943" xr:uid="{B50C35AB-5389-499E-A47A-E9CE0B826EEC}"/>
    <cellStyle name="Navadno 33 26 3" xfId="6944" xr:uid="{80BFEE80-100C-4020-B49C-6EB53A80AA92}"/>
    <cellStyle name="Navadno 33 27" xfId="6945" xr:uid="{52B5AD91-4CB0-42D6-9862-D74C0D80A3FB}"/>
    <cellStyle name="Navadno 33 27 2" xfId="6946" xr:uid="{E9047FFD-19BA-4FE9-B34D-9AEFC61B4682}"/>
    <cellStyle name="Navadno 33 27 2 2" xfId="6947" xr:uid="{1B76DF6E-CA6C-4BD5-BA59-00C7C991489A}"/>
    <cellStyle name="Navadno 33 27 3" xfId="6948" xr:uid="{F81C9577-AF93-422C-B54F-884324D18650}"/>
    <cellStyle name="Navadno 33 28" xfId="6949" xr:uid="{03B23738-6700-46F8-AFB9-0EC26E6FA487}"/>
    <cellStyle name="Navadno 33 28 2" xfId="6950" xr:uid="{0D09FCCA-69D3-4752-AF85-F5AECCD33688}"/>
    <cellStyle name="Navadno 33 28 2 2" xfId="6951" xr:uid="{AC3B8288-27C2-4E14-B0F2-5DD4375C81EB}"/>
    <cellStyle name="Navadno 33 28 3" xfId="6952" xr:uid="{31019AC2-7C92-4856-AFDE-6BCE07EFB968}"/>
    <cellStyle name="Navadno 33 29" xfId="6953" xr:uid="{A5664496-482D-44C5-A75C-B6F183AE1545}"/>
    <cellStyle name="Navadno 33 29 2" xfId="6954" xr:uid="{5EE54D93-1401-4C90-8CCD-7BD27739CCDD}"/>
    <cellStyle name="Navadno 33 3" xfId="6955" xr:uid="{7C06264F-9C36-4B41-A259-5CD79E2CC199}"/>
    <cellStyle name="Navadno 33 3 2" xfId="6956" xr:uid="{7A209ED4-D3F7-43DC-AB5D-3A7D7E0AC66D}"/>
    <cellStyle name="Navadno 33 3 2 2" xfId="6957" xr:uid="{290C4B23-81F6-4D7C-947F-4C83E50854A8}"/>
    <cellStyle name="Navadno 33 3 3" xfId="6958" xr:uid="{DACCB29A-3D55-47C6-B74B-125A9EE7C272}"/>
    <cellStyle name="Navadno 33 30" xfId="6959" xr:uid="{1699B910-0253-4D0B-A849-75BCD83B9A6B}"/>
    <cellStyle name="Navadno 33 4" xfId="6960" xr:uid="{A9C0431A-F0FE-47F7-92F3-6E1EB52EEC6F}"/>
    <cellStyle name="Navadno 33 4 2" xfId="6961" xr:uid="{125B5322-0497-483E-B1B0-288E282AF041}"/>
    <cellStyle name="Navadno 33 4 2 2" xfId="6962" xr:uid="{E2C316F6-1355-4539-8D76-FB29255D4987}"/>
    <cellStyle name="Navadno 33 4 3" xfId="6963" xr:uid="{868B9111-9575-4DC9-85F1-13676130A6AE}"/>
    <cellStyle name="Navadno 33 5" xfId="6964" xr:uid="{09FEF80F-2F99-4102-8C9B-F764FF657408}"/>
    <cellStyle name="Navadno 33 5 2" xfId="6965" xr:uid="{85D88321-8000-49FB-842F-C4027F690C39}"/>
    <cellStyle name="Navadno 33 5 2 2" xfId="6966" xr:uid="{3328EF77-2467-407D-BAF8-4FB6FFDD3768}"/>
    <cellStyle name="Navadno 33 5 3" xfId="6967" xr:uid="{F7564B4D-7063-4BB8-99BD-7DE7C693A339}"/>
    <cellStyle name="Navadno 33 6" xfId="6968" xr:uid="{2BAEE638-176B-411B-90DB-2D855909FEB1}"/>
    <cellStyle name="Navadno 33 6 2" xfId="6969" xr:uid="{A47610EE-6D21-4B11-A862-A232D031064A}"/>
    <cellStyle name="Navadno 33 6 2 2" xfId="6970" xr:uid="{16CB57A2-1FDA-4F0C-8353-C5EFAE5D4F96}"/>
    <cellStyle name="Navadno 33 6 3" xfId="6971" xr:uid="{D2F5B181-4A72-49C8-A35C-3A14AC8D7F88}"/>
    <cellStyle name="Navadno 33 7" xfId="6972" xr:uid="{12A53EA2-7BC6-4713-A14C-8E5823FCFDA6}"/>
    <cellStyle name="Navadno 33 7 2" xfId="6973" xr:uid="{D4C36C80-393B-48C1-8C73-144D2937C117}"/>
    <cellStyle name="Navadno 33 7 2 2" xfId="6974" xr:uid="{3CF82BF8-63EB-4C58-A4F2-9E768D451A29}"/>
    <cellStyle name="Navadno 33 7 3" xfId="6975" xr:uid="{5D731305-49B6-409B-8E07-F650025F158F}"/>
    <cellStyle name="Navadno 33 8" xfId="6976" xr:uid="{BBD7509F-0EDD-4877-BC8E-6B17BBD4D5BB}"/>
    <cellStyle name="Navadno 33 8 2" xfId="6977" xr:uid="{97031094-0D23-4DA9-BDA5-7E396A165A5C}"/>
    <cellStyle name="Navadno 33 8 2 2" xfId="6978" xr:uid="{A59E6496-DFA8-473E-8F30-3AD0C1152957}"/>
    <cellStyle name="Navadno 33 8 3" xfId="6979" xr:uid="{3D29212F-83A3-49F9-A660-AEBF155327A6}"/>
    <cellStyle name="Navadno 33 9" xfId="6980" xr:uid="{B4A737BA-5DFF-4F6E-84AA-97F6B6336A03}"/>
    <cellStyle name="Navadno 33 9 2" xfId="6981" xr:uid="{364E1754-ED07-4542-B60F-AF400D9CF273}"/>
    <cellStyle name="Navadno 33 9 2 2" xfId="6982" xr:uid="{03DE15BB-B31F-4A84-9BEA-9C506834BF5A}"/>
    <cellStyle name="Navadno 33 9 3" xfId="6983" xr:uid="{E98EEE6B-B3B2-4124-8B0A-A0AD70FA29F4}"/>
    <cellStyle name="Navadno 34" xfId="6984" xr:uid="{2D11CD14-F9AD-48E3-AFFE-A58285C899A7}"/>
    <cellStyle name="Navadno 34 2" xfId="6985" xr:uid="{BC6A6359-76AA-4F97-B6D3-5ACCF20A6FC8}"/>
    <cellStyle name="Navadno 34 2 2" xfId="6986" xr:uid="{7B02AF6B-1BEB-4E47-8793-92C8B613A931}"/>
    <cellStyle name="Navadno 34 3" xfId="6987" xr:uid="{29C970CB-630C-4AD3-882A-B103EEBBEACB}"/>
    <cellStyle name="Navadno 35" xfId="6988" xr:uid="{83F3D394-BA12-4CC9-B3FF-A571ED7DA873}"/>
    <cellStyle name="Navadno 35 2" xfId="6989" xr:uid="{A04233D4-AB89-4B37-81CA-1CAE0A07C940}"/>
    <cellStyle name="Navadno 35 2 2" xfId="6990" xr:uid="{D116AF46-EBBC-4FB0-A888-8EE20C8F20EE}"/>
    <cellStyle name="Navadno 35 3" xfId="6991" xr:uid="{9777940C-C28A-425C-97B0-D45791208466}"/>
    <cellStyle name="Navadno 36" xfId="6992" xr:uid="{A9F7BEC8-2B80-41F4-8E57-0070C07FF037}"/>
    <cellStyle name="Navadno 36 10" xfId="6993" xr:uid="{5599937F-3F8A-440B-9346-0EEFD04FC70B}"/>
    <cellStyle name="Navadno 36 10 2" xfId="6994" xr:uid="{FAED6BB6-EE77-447D-BE65-7A046C19E142}"/>
    <cellStyle name="Navadno 36 10 2 2" xfId="6995" xr:uid="{DDBF333D-E07C-4459-9887-19DAACEBC9C4}"/>
    <cellStyle name="Navadno 36 10 3" xfId="6996" xr:uid="{312BAA55-7E21-41D3-B0EF-49EF9C6C9228}"/>
    <cellStyle name="Navadno 36 11" xfId="6997" xr:uid="{298865EC-812D-46E4-913A-E61E12625176}"/>
    <cellStyle name="Navadno 36 11 2" xfId="6998" xr:uid="{F6F302C4-C8EF-4B20-97C3-B2032671D8B4}"/>
    <cellStyle name="Navadno 36 11 2 2" xfId="6999" xr:uid="{3FB3D5D3-0626-4CD5-BC74-28D2FAD39085}"/>
    <cellStyle name="Navadno 36 11 3" xfId="7000" xr:uid="{57D6D66A-3201-4743-9C56-25CDCAD41B5B}"/>
    <cellStyle name="Navadno 36 12" xfId="7001" xr:uid="{7D5E3543-B1EB-43AA-867D-2CE450DCC218}"/>
    <cellStyle name="Navadno 36 12 2" xfId="7002" xr:uid="{B08F5566-1DAB-4F58-A3EB-4B532CFDC86C}"/>
    <cellStyle name="Navadno 36 12 2 2" xfId="7003" xr:uid="{03D672CF-6E06-41A7-AEAA-842B68365789}"/>
    <cellStyle name="Navadno 36 12 3" xfId="7004" xr:uid="{1806E8D5-4981-47AE-8E2C-BAB7CF8A363A}"/>
    <cellStyle name="Navadno 36 13" xfId="7005" xr:uid="{48F464C8-DCA6-4457-B4BD-4E77CB318BB7}"/>
    <cellStyle name="Navadno 36 13 2" xfId="7006" xr:uid="{09843760-1B64-4AC6-8ED5-77CFF8117488}"/>
    <cellStyle name="Navadno 36 13 2 2" xfId="7007" xr:uid="{E98B565E-D365-4CED-9D01-B269DDDA3473}"/>
    <cellStyle name="Navadno 36 13 3" xfId="7008" xr:uid="{D8A94E4A-246B-407D-A617-7C6E2D76E78B}"/>
    <cellStyle name="Navadno 36 14" xfId="7009" xr:uid="{7841C296-9FFE-4A08-8E88-067812EE33C1}"/>
    <cellStyle name="Navadno 36 14 2" xfId="7010" xr:uid="{52456C13-E67B-4765-B488-2500A8E9BFA9}"/>
    <cellStyle name="Navadno 36 14 2 2" xfId="7011" xr:uid="{C6E79029-F9D3-4A2C-B016-A7D33556A4F7}"/>
    <cellStyle name="Navadno 36 14 3" xfId="7012" xr:uid="{5413C462-7A5C-4B39-BB1D-3C2290A80443}"/>
    <cellStyle name="Navadno 36 15" xfId="7013" xr:uid="{EFEE867E-D319-44B1-8E7E-D220F057C821}"/>
    <cellStyle name="Navadno 36 15 2" xfId="7014" xr:uid="{09B7A5ED-337D-47C5-9E83-D022F95875EC}"/>
    <cellStyle name="Navadno 36 15 2 2" xfId="7015" xr:uid="{01A58251-B77D-490B-B552-A1CB8A186602}"/>
    <cellStyle name="Navadno 36 15 3" xfId="7016" xr:uid="{35EEB588-A0EA-4E4F-9538-996EC096FD5F}"/>
    <cellStyle name="Navadno 36 16" xfId="7017" xr:uid="{D664F970-D343-4E09-925A-0A3C74FE0CAD}"/>
    <cellStyle name="Navadno 36 16 2" xfId="7018" xr:uid="{2B8BDCFE-BD3B-4390-A5EC-34E59BE38F4E}"/>
    <cellStyle name="Navadno 36 16 2 2" xfId="7019" xr:uid="{1D529394-2204-451E-8D01-8989D3B0952C}"/>
    <cellStyle name="Navadno 36 16 3" xfId="7020" xr:uid="{482E0CE6-4D09-40FA-8CF2-C53BF8CF5C0C}"/>
    <cellStyle name="Navadno 36 17" xfId="7021" xr:uid="{FC3476E8-8D25-40BE-B1FA-EFC0E60542CA}"/>
    <cellStyle name="Navadno 36 17 2" xfId="7022" xr:uid="{8024103B-710D-4185-8E8C-92B801917CB9}"/>
    <cellStyle name="Navadno 36 17 2 2" xfId="7023" xr:uid="{26151D14-647B-4CB9-9AE0-CDABF79A9723}"/>
    <cellStyle name="Navadno 36 17 3" xfId="7024" xr:uid="{08E54FB2-9C1D-45B2-B27D-4376C130A47F}"/>
    <cellStyle name="Navadno 36 18" xfId="7025" xr:uid="{24CC1119-482B-40F6-B407-7216F938E572}"/>
    <cellStyle name="Navadno 36 18 2" xfId="7026" xr:uid="{7CB50ED9-504D-4CA7-8C64-DEAFEB7AAB45}"/>
    <cellStyle name="Navadno 36 18 2 2" xfId="7027" xr:uid="{496DB587-9FC0-4023-B224-894A5557F9C8}"/>
    <cellStyle name="Navadno 36 18 3" xfId="7028" xr:uid="{841C375A-D3DE-4B93-B363-84A0418F8A17}"/>
    <cellStyle name="Navadno 36 19" xfId="7029" xr:uid="{7082AAED-E8F0-47F3-9C3C-A2A76AA732E4}"/>
    <cellStyle name="Navadno 36 19 2" xfId="7030" xr:uid="{D3D17E57-22C2-474A-9E90-E6B9D7075B86}"/>
    <cellStyle name="Navadno 36 19 2 2" xfId="7031" xr:uid="{BF969B6A-0217-4A87-8E4D-2C18E94B6C2C}"/>
    <cellStyle name="Navadno 36 19 3" xfId="7032" xr:uid="{4D540B29-F963-468A-BE50-E266F6821587}"/>
    <cellStyle name="Navadno 36 2" xfId="7033" xr:uid="{45A630C4-481B-49D2-B7B2-73D6338A0D47}"/>
    <cellStyle name="Navadno 36 2 2" xfId="7034" xr:uid="{49128C5F-5622-4C98-B0AC-4854862287A5}"/>
    <cellStyle name="Navadno 36 2 2 2" xfId="7035" xr:uid="{8FC4BE43-284D-4453-89C3-52A7A664D704}"/>
    <cellStyle name="Navadno 36 2 3" xfId="7036" xr:uid="{27E87C20-64A6-49C2-ACAF-AA780930B461}"/>
    <cellStyle name="Navadno 36 20" xfId="7037" xr:uid="{9BC81E84-4167-43A5-A1B4-3990BDB8E307}"/>
    <cellStyle name="Navadno 36 20 2" xfId="7038" xr:uid="{279E63E7-DCB4-4F5A-8D23-768187300AAB}"/>
    <cellStyle name="Navadno 36 20 2 2" xfId="7039" xr:uid="{1A6F3197-6A5E-4475-9FDA-53D544443653}"/>
    <cellStyle name="Navadno 36 20 3" xfId="7040" xr:uid="{7A491194-A179-4174-884C-AA6AAB6F4374}"/>
    <cellStyle name="Navadno 36 21" xfId="7041" xr:uid="{D8F71F99-2E89-4C4D-9ED3-964361654DC4}"/>
    <cellStyle name="Navadno 36 21 2" xfId="7042" xr:uid="{31340448-0912-4BFB-B9F5-6D6E4A390F45}"/>
    <cellStyle name="Navadno 36 21 2 2" xfId="7043" xr:uid="{13B99B05-DFAA-470E-8416-A3E7A24A4ADC}"/>
    <cellStyle name="Navadno 36 21 3" xfId="7044" xr:uid="{F154AB2E-B522-4D30-82A4-A060EFA0371C}"/>
    <cellStyle name="Navadno 36 22" xfId="7045" xr:uid="{81A6506C-FA34-4181-8935-DEF2E314C3FC}"/>
    <cellStyle name="Navadno 36 22 2" xfId="7046" xr:uid="{B99C6AAE-CEBA-4E99-BFBE-1DD78EFE9272}"/>
    <cellStyle name="Navadno 36 22 2 2" xfId="7047" xr:uid="{C1C703D6-D98B-47F9-AFD5-E40166742B63}"/>
    <cellStyle name="Navadno 36 22 3" xfId="7048" xr:uid="{88B88AFB-BE35-42DA-B0F9-DF8A5A8C82C1}"/>
    <cellStyle name="Navadno 36 23" xfId="7049" xr:uid="{6066DB61-5D83-4E2A-AFE2-BC4EBA11705A}"/>
    <cellStyle name="Navadno 36 23 2" xfId="7050" xr:uid="{6CB8C551-C2BD-415A-B9EB-54A07B9124CB}"/>
    <cellStyle name="Navadno 36 23 2 2" xfId="7051" xr:uid="{0EDC3428-4BA3-408E-B8C1-40B13F6BF504}"/>
    <cellStyle name="Navadno 36 23 3" xfId="7052" xr:uid="{D1C9EC5B-B3F1-4B21-85FA-404D972075D5}"/>
    <cellStyle name="Navadno 36 24" xfId="7053" xr:uid="{94EB1C15-4213-486C-BFD9-AB30A7FB5642}"/>
    <cellStyle name="Navadno 36 24 2" xfId="7054" xr:uid="{249CA220-6BBC-442D-86B1-D560B036ADD2}"/>
    <cellStyle name="Navadno 36 24 2 2" xfId="7055" xr:uid="{316BAD0A-986A-41F8-92D2-577BB71AC429}"/>
    <cellStyle name="Navadno 36 24 3" xfId="7056" xr:uid="{303889D3-E1E1-4A39-8EE7-2EC2D1E18147}"/>
    <cellStyle name="Navadno 36 25" xfId="7057" xr:uid="{8AD2923F-D1A2-4300-9EF1-20B6509A5DDD}"/>
    <cellStyle name="Navadno 36 25 2" xfId="7058" xr:uid="{52E97EB4-DA88-42ED-8B77-E65E554CA631}"/>
    <cellStyle name="Navadno 36 25 2 2" xfId="7059" xr:uid="{4DC3CFB3-A918-4BF8-AD45-3401CD7EC868}"/>
    <cellStyle name="Navadno 36 25 3" xfId="7060" xr:uid="{AFA0833F-CAE0-4607-9B51-C0DB93AB8B47}"/>
    <cellStyle name="Navadno 36 26" xfId="7061" xr:uid="{8E53838F-D790-4097-935E-14ADD1C1DAF3}"/>
    <cellStyle name="Navadno 36 26 2" xfId="7062" xr:uid="{E3EB4118-989E-4886-9254-3BF57AAD0A5A}"/>
    <cellStyle name="Navadno 36 26 2 2" xfId="7063" xr:uid="{44C3B921-EE61-4537-8E9D-E986ECCC3D56}"/>
    <cellStyle name="Navadno 36 26 3" xfId="7064" xr:uid="{A2AF75F5-B0EA-418B-AC01-CE89E12F742D}"/>
    <cellStyle name="Navadno 36 27" xfId="7065" xr:uid="{8415AE03-CF09-4117-BA59-508FBFB702EF}"/>
    <cellStyle name="Navadno 36 27 2" xfId="7066" xr:uid="{6891245A-F3B8-420D-8815-6904B33438CC}"/>
    <cellStyle name="Navadno 36 27 2 2" xfId="7067" xr:uid="{0B922F4C-88A1-47F2-9E59-2BF5EE880C67}"/>
    <cellStyle name="Navadno 36 27 3" xfId="7068" xr:uid="{447C4A3D-4EE6-4FB6-A5FD-481A60D06AAC}"/>
    <cellStyle name="Navadno 36 28" xfId="7069" xr:uid="{9649DC13-C4F8-4811-9341-EFA6A76330EB}"/>
    <cellStyle name="Navadno 36 28 2" xfId="7070" xr:uid="{3AEBF2AD-10E2-4009-A967-0DCCAF4F7F98}"/>
    <cellStyle name="Navadno 36 28 2 2" xfId="7071" xr:uid="{509220FF-8B61-49C8-B828-CF7DE0A1FF73}"/>
    <cellStyle name="Navadno 36 28 3" xfId="7072" xr:uid="{64020996-8672-45BE-9A13-98FCD1CE49C8}"/>
    <cellStyle name="Navadno 36 29" xfId="7073" xr:uid="{BF0F140C-89A0-40C8-81E3-C23724758715}"/>
    <cellStyle name="Navadno 36 29 2" xfId="7074" xr:uid="{BF3D02FA-FAA6-48DB-8036-33368EC07FFD}"/>
    <cellStyle name="Navadno 36 3" xfId="7075" xr:uid="{F473BBF7-9EF3-4AA2-B978-F5F6669BCD05}"/>
    <cellStyle name="Navadno 36 3 2" xfId="7076" xr:uid="{5CB0EC08-E955-4042-B7A2-DA05E73BA7F7}"/>
    <cellStyle name="Navadno 36 3 2 2" xfId="7077" xr:uid="{4EB251E5-B3B6-4DA6-BC08-F5B11BB6BD84}"/>
    <cellStyle name="Navadno 36 3 3" xfId="7078" xr:uid="{194FBF7F-AF05-4DCC-A324-B9D09B3B51E8}"/>
    <cellStyle name="Navadno 36 30" xfId="7079" xr:uid="{C958EE77-A0AE-400F-96F5-F67584FB3A29}"/>
    <cellStyle name="Navadno 36 4" xfId="7080" xr:uid="{F8B8C39B-FFB0-41E3-8AE6-FF7443E3AF0D}"/>
    <cellStyle name="Navadno 36 4 2" xfId="7081" xr:uid="{182DC80D-519F-4FA0-BED0-0315C4268CC9}"/>
    <cellStyle name="Navadno 36 4 2 2" xfId="7082" xr:uid="{C53D1F8E-A799-4FA1-8D35-253439797AE8}"/>
    <cellStyle name="Navadno 36 4 3" xfId="7083" xr:uid="{A70A32FD-54AD-4804-8F9B-FAB49AD29C70}"/>
    <cellStyle name="Navadno 36 5" xfId="7084" xr:uid="{29C5D1D7-81D3-4931-BB12-E2566F916867}"/>
    <cellStyle name="Navadno 36 5 2" xfId="7085" xr:uid="{86ACB880-BD65-4BAB-ACC0-08A07C65249E}"/>
    <cellStyle name="Navadno 36 5 2 2" xfId="7086" xr:uid="{B83A2B9B-B9AB-46AE-BC59-5C20D12C5D26}"/>
    <cellStyle name="Navadno 36 5 3" xfId="7087" xr:uid="{7F867C72-BA81-4935-86E8-A281F27EB547}"/>
    <cellStyle name="Navadno 36 6" xfId="7088" xr:uid="{82D3A4DA-D1AC-4E13-A8B3-CBB6C9B9627A}"/>
    <cellStyle name="Navadno 36 6 2" xfId="7089" xr:uid="{BFFF2654-2A44-4AF2-B98B-031721CF76B6}"/>
    <cellStyle name="Navadno 36 6 2 2" xfId="7090" xr:uid="{5537DF18-F712-47EE-9FAC-0286AB38857B}"/>
    <cellStyle name="Navadno 36 6 3" xfId="7091" xr:uid="{58E13166-5754-411B-BBA8-B8EF656619CA}"/>
    <cellStyle name="Navadno 36 7" xfId="7092" xr:uid="{BBD9616A-676C-4D43-8902-6A6F854CF6B2}"/>
    <cellStyle name="Navadno 36 7 2" xfId="7093" xr:uid="{CB014495-8625-471E-AEC0-A327D90B91DD}"/>
    <cellStyle name="Navadno 36 7 2 2" xfId="7094" xr:uid="{90DC6ADE-6A01-428F-B44F-C23B8A071929}"/>
    <cellStyle name="Navadno 36 7 3" xfId="7095" xr:uid="{23C498AC-01B2-45DF-B33E-5C0BACD616BC}"/>
    <cellStyle name="Navadno 36 8" xfId="7096" xr:uid="{14E7F863-A793-4527-9BF8-F77C10CDC963}"/>
    <cellStyle name="Navadno 36 8 2" xfId="7097" xr:uid="{646DAD5D-EE83-4BEE-A3F1-45E560A8D73F}"/>
    <cellStyle name="Navadno 36 8 2 2" xfId="7098" xr:uid="{FA9AA762-CD68-4953-A713-CB79B584B167}"/>
    <cellStyle name="Navadno 36 8 3" xfId="7099" xr:uid="{D9024748-7F80-4AA2-A861-62ECCBFB69E2}"/>
    <cellStyle name="Navadno 36 9" xfId="7100" xr:uid="{DA16FC0F-3D04-46CF-BFE1-F75F67C76CCA}"/>
    <cellStyle name="Navadno 36 9 2" xfId="7101" xr:uid="{61E4DDD4-3147-4184-B6B1-E9BDE5399806}"/>
    <cellStyle name="Navadno 36 9 2 2" xfId="7102" xr:uid="{CABFD6AB-716A-4AF8-BAD4-52B455408979}"/>
    <cellStyle name="Navadno 36 9 3" xfId="7103" xr:uid="{B614659C-FD8D-4025-8DC6-5E0F4C7B1A61}"/>
    <cellStyle name="Navadno 37" xfId="7104" xr:uid="{4C6085A2-0EAD-4CDD-93C7-0A4330275FE2}"/>
    <cellStyle name="Navadno 37 2" xfId="7105" xr:uid="{9B0FD3B3-3707-4635-9D33-D1DB5502C8DF}"/>
    <cellStyle name="Navadno 37 2 2" xfId="7106" xr:uid="{4DD93523-2DFB-4866-99E3-014CAA862379}"/>
    <cellStyle name="Navadno 37 3" xfId="7107" xr:uid="{C65DBF10-24B3-4A1E-9620-353CE5830D1F}"/>
    <cellStyle name="Navadno 38" xfId="7108" xr:uid="{B85216DC-6E88-42A4-B8F4-A8EA7186D500}"/>
    <cellStyle name="Navadno 38 10" xfId="7109" xr:uid="{DAA9BC7E-5BD6-4B4E-BD4C-016E7159CB77}"/>
    <cellStyle name="Navadno 38 10 2" xfId="7110" xr:uid="{A2B63ECF-0920-49A7-BE2C-75B23C8CAC0C}"/>
    <cellStyle name="Navadno 38 10 2 2" xfId="7111" xr:uid="{FEC88B2D-B37E-4CD7-B3C6-865A38F61677}"/>
    <cellStyle name="Navadno 38 10 3" xfId="7112" xr:uid="{9C3C9D1C-D0FE-48DD-9E52-CB99A8C09838}"/>
    <cellStyle name="Navadno 38 11" xfId="7113" xr:uid="{E969660B-DFEE-49B5-B2E2-5D87196954A3}"/>
    <cellStyle name="Navadno 38 11 2" xfId="7114" xr:uid="{8BC2EA48-708C-467C-B1FB-E420C7D02547}"/>
    <cellStyle name="Navadno 38 11 2 2" xfId="7115" xr:uid="{D7B8BFC6-E17C-430D-AE09-C4CA0318C3B1}"/>
    <cellStyle name="Navadno 38 11 3" xfId="7116" xr:uid="{6D8D5684-A0B6-4A72-B443-9572CD7868A6}"/>
    <cellStyle name="Navadno 38 12" xfId="7117" xr:uid="{001C31B4-5A2E-455E-88F1-1C8C137493FB}"/>
    <cellStyle name="Navadno 38 12 2" xfId="7118" xr:uid="{E0872F56-17D2-4D4C-ABBA-898A5C60F759}"/>
    <cellStyle name="Navadno 38 12 2 2" xfId="7119" xr:uid="{4B0EB3B8-F084-4135-B9AC-B5950FC30EFE}"/>
    <cellStyle name="Navadno 38 12 3" xfId="7120" xr:uid="{2081413B-C453-465D-9663-97E4840886A5}"/>
    <cellStyle name="Navadno 38 13" xfId="7121" xr:uid="{C44E2DA4-8EF2-4D0C-9FBE-2D78B368F8C5}"/>
    <cellStyle name="Navadno 38 13 2" xfId="7122" xr:uid="{D6D4D613-CB9C-417A-A4A6-5172255D2642}"/>
    <cellStyle name="Navadno 38 13 2 2" xfId="7123" xr:uid="{A571BB00-D9CE-4331-A8D3-2F6C30B557F3}"/>
    <cellStyle name="Navadno 38 13 3" xfId="7124" xr:uid="{CCAE95AF-FBC6-484E-BB5E-B1D6BF7BFEAE}"/>
    <cellStyle name="Navadno 38 14" xfId="7125" xr:uid="{1899FA3F-4AF4-452F-8AE0-107E83E568CF}"/>
    <cellStyle name="Navadno 38 14 2" xfId="7126" xr:uid="{A03CADF5-CD95-4A75-B5F5-520F71709821}"/>
    <cellStyle name="Navadno 38 14 2 2" xfId="7127" xr:uid="{E113D30B-0CC0-4D8D-A8FB-6A728F5E6D28}"/>
    <cellStyle name="Navadno 38 14 3" xfId="7128" xr:uid="{1DCAB050-2D89-4213-9E6A-16304CC4F7AF}"/>
    <cellStyle name="Navadno 38 15" xfId="7129" xr:uid="{5A3E1D53-9C04-4720-A5EC-003F0D1354C8}"/>
    <cellStyle name="Navadno 38 15 2" xfId="7130" xr:uid="{CF2419CA-4AA4-4BA5-8108-654A3FF64C94}"/>
    <cellStyle name="Navadno 38 15 2 2" xfId="7131" xr:uid="{BB5A2B2E-7821-48AD-B52A-E22CCCE89E3D}"/>
    <cellStyle name="Navadno 38 15 3" xfId="7132" xr:uid="{CAE54E8E-04AC-4AD2-B763-3AA4F2396314}"/>
    <cellStyle name="Navadno 38 16" xfId="7133" xr:uid="{8A398991-251A-4182-B56B-4FCDECA88E56}"/>
    <cellStyle name="Navadno 38 16 2" xfId="7134" xr:uid="{E05B9C8F-AF8A-4E55-9D57-9854058B0DB9}"/>
    <cellStyle name="Navadno 38 16 2 2" xfId="7135" xr:uid="{0DE1B2C1-1FB7-4333-9463-81B1746AD419}"/>
    <cellStyle name="Navadno 38 16 3" xfId="7136" xr:uid="{4CDDBF94-6FB3-4EF4-8894-82019CC3FE81}"/>
    <cellStyle name="Navadno 38 17" xfId="7137" xr:uid="{21B55E49-0EF9-45A0-BFD5-197B1D0391DC}"/>
    <cellStyle name="Navadno 38 17 2" xfId="7138" xr:uid="{1D27B245-9186-48BA-AA85-B0C70A29664E}"/>
    <cellStyle name="Navadno 38 17 2 2" xfId="7139" xr:uid="{D74674CF-FDF8-4570-BC3B-CC9999B12EFE}"/>
    <cellStyle name="Navadno 38 17 3" xfId="7140" xr:uid="{B33BA90C-ACF9-41AB-A420-6CFF3390BAF0}"/>
    <cellStyle name="Navadno 38 18" xfId="7141" xr:uid="{BD354B4E-8E62-40AE-8861-D68D5747592F}"/>
    <cellStyle name="Navadno 38 18 2" xfId="7142" xr:uid="{14CFE015-D1B9-4439-BB1E-B3B220C530CA}"/>
    <cellStyle name="Navadno 38 18 2 2" xfId="7143" xr:uid="{8F545F2F-8002-4F35-A4FE-7CEA3F34456B}"/>
    <cellStyle name="Navadno 38 18 3" xfId="7144" xr:uid="{0A3210C9-4227-43F0-BE8F-E9B1C0AC8E68}"/>
    <cellStyle name="Navadno 38 19" xfId="7145" xr:uid="{194F1157-CB0C-4ED5-BD75-5E1F2176508A}"/>
    <cellStyle name="Navadno 38 19 2" xfId="7146" xr:uid="{97852CAA-CAF8-4B1F-B68E-E5264B0C9A83}"/>
    <cellStyle name="Navadno 38 19 2 2" xfId="7147" xr:uid="{323C4552-7F53-4EB9-ABFA-C7E522A301B9}"/>
    <cellStyle name="Navadno 38 19 3" xfId="7148" xr:uid="{CE31A498-94CE-407E-B435-01501315C3A6}"/>
    <cellStyle name="Navadno 38 2" xfId="7149" xr:uid="{C1AD410F-CB38-4820-ADE8-481E86BF9235}"/>
    <cellStyle name="Navadno 38 2 2" xfId="7150" xr:uid="{77927D64-2CC3-443E-8A87-859397FF0737}"/>
    <cellStyle name="Navadno 38 2 2 2" xfId="7151" xr:uid="{D8718AED-3798-41E6-854B-4F57E9B6C835}"/>
    <cellStyle name="Navadno 38 2 3" xfId="7152" xr:uid="{90BE9035-CCB4-4CFD-AD1E-8B421E11E47F}"/>
    <cellStyle name="Navadno 38 20" xfId="7153" xr:uid="{6E9E9C57-D1D3-4D9A-81CF-14C29495D2D6}"/>
    <cellStyle name="Navadno 38 20 2" xfId="7154" xr:uid="{59B30350-18AB-4927-97D5-7909A3ABA51F}"/>
    <cellStyle name="Navadno 38 20 2 2" xfId="7155" xr:uid="{CD7356CB-1CF2-4D49-A414-8F601A61D712}"/>
    <cellStyle name="Navadno 38 20 3" xfId="7156" xr:uid="{CADC76FC-0EAA-49CD-8441-82A059629C76}"/>
    <cellStyle name="Navadno 38 21" xfId="7157" xr:uid="{BFF19B77-EAD0-4F7E-8A9E-21919B7C1E11}"/>
    <cellStyle name="Navadno 38 21 2" xfId="7158" xr:uid="{5A036BE9-3AFF-44D8-AD19-DC62F45DB530}"/>
    <cellStyle name="Navadno 38 21 2 2" xfId="7159" xr:uid="{D14DE08B-828B-4DB4-8F6C-3C080DDEE3D0}"/>
    <cellStyle name="Navadno 38 21 3" xfId="7160" xr:uid="{A0A16BF9-365E-4D5A-A68C-31DA316798CF}"/>
    <cellStyle name="Navadno 38 22" xfId="7161" xr:uid="{608558CC-40CA-4AF1-999A-7C0BAA4FF5E7}"/>
    <cellStyle name="Navadno 38 22 2" xfId="7162" xr:uid="{52FAA906-22F4-48CB-A015-06A5BB0D93FE}"/>
    <cellStyle name="Navadno 38 22 2 2" xfId="7163" xr:uid="{D01C31E8-1C02-407D-B6ED-3AFBD6981A9B}"/>
    <cellStyle name="Navadno 38 22 3" xfId="7164" xr:uid="{50D3B1E9-D875-41B1-B39E-B27EC937EC8C}"/>
    <cellStyle name="Navadno 38 23" xfId="7165" xr:uid="{A45FA084-5200-4FE3-9812-72F0D267F59D}"/>
    <cellStyle name="Navadno 38 23 2" xfId="7166" xr:uid="{9596786C-1300-4237-8D3F-C2E9AF07DBE3}"/>
    <cellStyle name="Navadno 38 23 2 2" xfId="7167" xr:uid="{E85D98B1-6957-4E73-AFE7-227FA9A06822}"/>
    <cellStyle name="Navadno 38 23 3" xfId="7168" xr:uid="{9360AA08-234F-44FF-A088-FACDFD1A3C69}"/>
    <cellStyle name="Navadno 38 24" xfId="7169" xr:uid="{6A7C06CA-1353-4712-9F56-C63C1F7C3EF5}"/>
    <cellStyle name="Navadno 38 24 2" xfId="7170" xr:uid="{08901587-3AD1-452F-8006-9C0D20C74CD5}"/>
    <cellStyle name="Navadno 38 24 2 2" xfId="7171" xr:uid="{DF637A68-6B42-4E19-B9A7-D3755CB9447E}"/>
    <cellStyle name="Navadno 38 24 3" xfId="7172" xr:uid="{14F4FBCA-749E-4EB5-9075-B8289ACF3D4E}"/>
    <cellStyle name="Navadno 38 25" xfId="7173" xr:uid="{1B1531D9-13E3-476F-A1D2-D317F3C2B2D5}"/>
    <cellStyle name="Navadno 38 25 2" xfId="7174" xr:uid="{F07A177E-0440-40FA-9C83-F26DFCC23C97}"/>
    <cellStyle name="Navadno 38 25 2 2" xfId="7175" xr:uid="{76C62596-ED4E-4283-B67C-EC4D73F81428}"/>
    <cellStyle name="Navadno 38 25 3" xfId="7176" xr:uid="{ED76192B-C2D7-4495-9093-40F460F0245F}"/>
    <cellStyle name="Navadno 38 26" xfId="7177" xr:uid="{E8A1CF90-011D-407E-A10F-5FC39F44C3AB}"/>
    <cellStyle name="Navadno 38 26 2" xfId="7178" xr:uid="{B2D79EF2-345C-4449-BA0F-8C70BC9963FF}"/>
    <cellStyle name="Navadno 38 26 2 2" xfId="7179" xr:uid="{18D90B73-D25E-4E3E-A845-C971903FB88A}"/>
    <cellStyle name="Navadno 38 26 3" xfId="7180" xr:uid="{1BB9CB46-E8CF-4D36-8DBF-56874897BCAA}"/>
    <cellStyle name="Navadno 38 27" xfId="7181" xr:uid="{582D0E42-2D4B-41F6-AE14-F9B3226DC7CB}"/>
    <cellStyle name="Navadno 38 27 2" xfId="7182" xr:uid="{64AC1EC3-3E64-44AC-881A-02C445AAF568}"/>
    <cellStyle name="Navadno 38 27 2 2" xfId="7183" xr:uid="{29AC5075-D50E-4770-A505-1CD158B6B757}"/>
    <cellStyle name="Navadno 38 27 3" xfId="7184" xr:uid="{FBE72999-A2FE-45E3-9BA0-EFB58BC83EFA}"/>
    <cellStyle name="Navadno 38 28" xfId="7185" xr:uid="{CE1D7891-34F4-4F4F-A7EE-45097C4366DF}"/>
    <cellStyle name="Navadno 38 28 2" xfId="7186" xr:uid="{16A87994-D169-425D-A195-36F5D9C9C1CB}"/>
    <cellStyle name="Navadno 38 28 2 2" xfId="7187" xr:uid="{1A29D373-40E9-412D-B697-B4D35435964A}"/>
    <cellStyle name="Navadno 38 28 3" xfId="7188" xr:uid="{D8313ABB-E32D-4DDD-B171-35BEB2D56F54}"/>
    <cellStyle name="Navadno 38 29" xfId="7189" xr:uid="{F1EF1050-282F-4F3D-8D71-41653AF0AE0D}"/>
    <cellStyle name="Navadno 38 29 2" xfId="7190" xr:uid="{3ECE68E4-F4E9-485F-9E52-5E3CD6B38330}"/>
    <cellStyle name="Navadno 38 3" xfId="7191" xr:uid="{56CE5F93-CE02-4057-A917-D0DE00C2D510}"/>
    <cellStyle name="Navadno 38 3 2" xfId="7192" xr:uid="{7125CDF8-6271-4A81-BD68-422A45319480}"/>
    <cellStyle name="Navadno 38 3 2 2" xfId="7193" xr:uid="{84CCF24C-EC18-43EB-A15D-2FD9C6031E24}"/>
    <cellStyle name="Navadno 38 3 3" xfId="7194" xr:uid="{D6028C65-8F17-4D13-BBE4-D81072188297}"/>
    <cellStyle name="Navadno 38 30" xfId="7195" xr:uid="{CBB13C02-B39E-4BE0-9C07-E6D411538499}"/>
    <cellStyle name="Navadno 38 4" xfId="7196" xr:uid="{8825EFA9-D2AC-47BF-9FDE-5165F87397A9}"/>
    <cellStyle name="Navadno 38 4 2" xfId="7197" xr:uid="{C054FCFE-1752-4E48-A0FF-F3C8D3BEDCB0}"/>
    <cellStyle name="Navadno 38 4 2 2" xfId="7198" xr:uid="{852C46A9-57DA-437E-8D66-6FF641A9F721}"/>
    <cellStyle name="Navadno 38 4 3" xfId="7199" xr:uid="{E541EF7C-27F5-4445-8B8B-11F2F2CE6B0F}"/>
    <cellStyle name="Navadno 38 5" xfId="7200" xr:uid="{3B9859DD-6CE8-475B-82A6-457160FB37A6}"/>
    <cellStyle name="Navadno 38 5 2" xfId="7201" xr:uid="{A4D188BA-B777-4E18-BCDB-C287401ED6CF}"/>
    <cellStyle name="Navadno 38 5 2 2" xfId="7202" xr:uid="{F51C03DE-C18C-4AA6-8C99-307FECF8DCCA}"/>
    <cellStyle name="Navadno 38 5 3" xfId="7203" xr:uid="{855984BC-9283-4ADD-A3BF-CF10E4D6FF06}"/>
    <cellStyle name="Navadno 38 6" xfId="7204" xr:uid="{572BD52C-4772-471C-AACA-29D744D6623E}"/>
    <cellStyle name="Navadno 38 6 2" xfId="7205" xr:uid="{DB26465F-2940-4EFB-9160-D57AFCFB143D}"/>
    <cellStyle name="Navadno 38 6 2 2" xfId="7206" xr:uid="{89205301-F6BB-4684-BF92-F32851556A16}"/>
    <cellStyle name="Navadno 38 6 3" xfId="7207" xr:uid="{29B196F6-9DC3-4772-B2A9-2EC2C4CC5DC3}"/>
    <cellStyle name="Navadno 38 7" xfId="7208" xr:uid="{F8E12AEC-B00E-450B-B3D6-0B829B5E3E30}"/>
    <cellStyle name="Navadno 38 7 2" xfId="7209" xr:uid="{97717CB2-ED6E-43FA-B4CF-79412132CA6B}"/>
    <cellStyle name="Navadno 38 7 2 2" xfId="7210" xr:uid="{F9360307-E146-4B64-9A21-213FF8BF6C9E}"/>
    <cellStyle name="Navadno 38 7 3" xfId="7211" xr:uid="{3DC81C72-AA70-4D5A-AD51-D33C2678A836}"/>
    <cellStyle name="Navadno 38 8" xfId="7212" xr:uid="{9304B395-4875-4CFB-9660-8B914061F96C}"/>
    <cellStyle name="Navadno 38 8 2" xfId="7213" xr:uid="{EC54164C-8D99-45A9-A853-538382F6E10B}"/>
    <cellStyle name="Navadno 38 8 2 2" xfId="7214" xr:uid="{1C1AE916-FA67-4BAB-A59D-274AB5834CC0}"/>
    <cellStyle name="Navadno 38 8 3" xfId="7215" xr:uid="{849A7555-D50F-46FF-835D-6A76220F98BB}"/>
    <cellStyle name="Navadno 38 9" xfId="7216" xr:uid="{7960F0D7-BEE2-4C82-AA20-0BB42159EE19}"/>
    <cellStyle name="Navadno 38 9 2" xfId="7217" xr:uid="{8CE0AEDE-F085-4FFD-A7C3-B565FEC2D5FA}"/>
    <cellStyle name="Navadno 38 9 2 2" xfId="7218" xr:uid="{A8E89A38-C38D-41A8-AF50-30ECE2870A40}"/>
    <cellStyle name="Navadno 38 9 3" xfId="7219" xr:uid="{65660E4D-0203-4E20-BD80-9730130F49D9}"/>
    <cellStyle name="Navadno 39" xfId="7220" xr:uid="{44E6D5C6-C15E-45DC-AB5F-7A6BBEB90332}"/>
    <cellStyle name="Navadno 39 2" xfId="7221" xr:uid="{D4DB8C27-C920-49F0-ACE5-0BB7AAE22FDE}"/>
    <cellStyle name="Navadno 39 2 2" xfId="7222" xr:uid="{2E4DB663-2E98-4894-9CD0-4922DA6F693F}"/>
    <cellStyle name="Navadno 39 3" xfId="7223" xr:uid="{D94416D5-CE05-4BD9-8368-4C8862DBC432}"/>
    <cellStyle name="Navadno 4" xfId="7" xr:uid="{FB92EAC2-C340-43BB-8555-B9CC7C2739DF}"/>
    <cellStyle name="Navadno 4 10" xfId="7224" xr:uid="{AFC3C978-9126-417C-95DA-3B43C4EAF15C}"/>
    <cellStyle name="Navadno 4 10 2" xfId="7225" xr:uid="{93943413-4B71-48A3-A428-7AB622B594A7}"/>
    <cellStyle name="Navadno 4 10 2 2" xfId="7226" xr:uid="{2413037F-88FA-43EB-8BB4-1B4D18214877}"/>
    <cellStyle name="Navadno 4 10 3" xfId="7227" xr:uid="{C56BA58C-BB9B-41A9-A48D-99DCEBE89D7D}"/>
    <cellStyle name="Navadno 4 11" xfId="7228" xr:uid="{7D65F167-2EA8-4DB3-A962-85864D5C0EFC}"/>
    <cellStyle name="Navadno 4 11 2" xfId="7229" xr:uid="{8D174125-9890-4BED-BCD2-0C4EBCE7E67B}"/>
    <cellStyle name="Navadno 4 11 2 2" xfId="7230" xr:uid="{C8B8C462-58B9-4F84-BA44-D58B16937EFB}"/>
    <cellStyle name="Navadno 4 11 3" xfId="7231" xr:uid="{90A0DD09-337B-4E22-8B8D-BB290F367ADD}"/>
    <cellStyle name="Navadno 4 12" xfId="7232" xr:uid="{6D9C0053-D452-4AF0-898A-4A806C38E786}"/>
    <cellStyle name="Navadno 4 12 2" xfId="7233" xr:uid="{F0FB07E9-04A8-499E-A5F9-2E9445855A04}"/>
    <cellStyle name="Navadno 4 12 2 2" xfId="7234" xr:uid="{7671ECB3-9F39-48C5-A5F7-15A79852754C}"/>
    <cellStyle name="Navadno 4 12 3" xfId="7235" xr:uid="{F088C407-68A9-4F22-8E96-8FC80D745339}"/>
    <cellStyle name="Navadno 4 13" xfId="7236" xr:uid="{2288CC4E-E4C5-44F3-AE53-B35E3C4C21ED}"/>
    <cellStyle name="Navadno 4 13 2" xfId="7237" xr:uid="{874AD9C2-8781-4361-BA20-5CEBCB3E7ABA}"/>
    <cellStyle name="Navadno 4 13 2 2" xfId="7238" xr:uid="{0A323A80-8889-47D0-BC19-AC981456AF40}"/>
    <cellStyle name="Navadno 4 13 3" xfId="7239" xr:uid="{771FE70B-8AF3-4ADC-95B5-45A7DFE24B7D}"/>
    <cellStyle name="Navadno 4 14" xfId="7240" xr:uid="{03372FE2-F5B3-40B5-B744-1571D4689913}"/>
    <cellStyle name="Navadno 4 14 2" xfId="7241" xr:uid="{3B6B866A-40CB-4D13-86BD-33219C5F7A7B}"/>
    <cellStyle name="Navadno 4 14 2 2" xfId="7242" xr:uid="{24D72C27-AE32-40B7-8638-DE9B3147A11D}"/>
    <cellStyle name="Navadno 4 14 3" xfId="7243" xr:uid="{4CDD4F68-DD1E-4070-9408-C19B7A1D05E5}"/>
    <cellStyle name="Navadno 4 15" xfId="7244" xr:uid="{15E8CD76-EEA2-4F87-8A83-81D1AA274F1D}"/>
    <cellStyle name="Navadno 4 15 2" xfId="7245" xr:uid="{6CFB8EF0-F1C4-4488-8397-80468C11AC11}"/>
    <cellStyle name="Navadno 4 15 2 2" xfId="7246" xr:uid="{3FE93F56-DC8E-4B04-A3E7-0AD29662D48B}"/>
    <cellStyle name="Navadno 4 15 3" xfId="7247" xr:uid="{A312D0A7-7997-4744-9836-469C70F1BF36}"/>
    <cellStyle name="Navadno 4 16" xfId="7248" xr:uid="{3820A83B-CE5D-425E-AD13-8A71F03DB6EA}"/>
    <cellStyle name="Navadno 4 16 2" xfId="7249" xr:uid="{54F1B5A8-D0D9-440A-8DC6-D26A04239865}"/>
    <cellStyle name="Navadno 4 16 2 2" xfId="7250" xr:uid="{85BA4152-3988-426A-AEAD-9C2E64EFA3BD}"/>
    <cellStyle name="Navadno 4 16 3" xfId="7251" xr:uid="{880D6372-43D1-4E4C-9A5F-2473E05156F6}"/>
    <cellStyle name="Navadno 4 17" xfId="7252" xr:uid="{BF5E9B71-8718-4E28-9DD3-77D1352209D3}"/>
    <cellStyle name="Navadno 4 17 2" xfId="7253" xr:uid="{9C9DC918-5E4F-4D51-A67A-FF3BEB2EF452}"/>
    <cellStyle name="Navadno 4 17 2 2" xfId="7254" xr:uid="{D5B217E8-66CC-48BB-A833-B04975C82408}"/>
    <cellStyle name="Navadno 4 17 3" xfId="7255" xr:uid="{F9EDC925-274E-4D3A-A985-D2FCAB129593}"/>
    <cellStyle name="Navadno 4 18" xfId="7256" xr:uid="{DCF11DC1-C4A6-48D5-818E-81F1F9C7E55E}"/>
    <cellStyle name="Navadno 4 18 2" xfId="7257" xr:uid="{C01B5968-5FC8-4BA6-B920-65C1021D4CC7}"/>
    <cellStyle name="Navadno 4 18 2 2" xfId="7258" xr:uid="{9FBADD98-FAE9-4111-8BE0-DAABD00DB7FE}"/>
    <cellStyle name="Navadno 4 18 3" xfId="7259" xr:uid="{D2575AD2-92ED-49E7-883D-AD2FD70A64CA}"/>
    <cellStyle name="Navadno 4 19" xfId="7260" xr:uid="{AED43B69-5B86-4D79-BFE3-2A65579F4F9A}"/>
    <cellStyle name="Navadno 4 19 2" xfId="7261" xr:uid="{845165BB-BBAF-4F2A-90F1-8DCE77E530FB}"/>
    <cellStyle name="Navadno 4 19 2 2" xfId="7262" xr:uid="{8EF8BED2-074C-4FB8-A7A7-6AFE34752958}"/>
    <cellStyle name="Navadno 4 19 3" xfId="7263" xr:uid="{1C4E0A2C-ADAF-4F89-928C-F5B8F530C2B4}"/>
    <cellStyle name="Navadno 4 2" xfId="312" xr:uid="{65EAA3EE-D28A-440E-88E5-B971CE7803CF}"/>
    <cellStyle name="Navadno 4 2 2" xfId="494" xr:uid="{76027C77-D714-475B-9E8F-DA4AE4DA19E8}"/>
    <cellStyle name="Navadno 4 2 2 2" xfId="7265" xr:uid="{E4955905-0E7E-4165-88A1-65A26B69B57C}"/>
    <cellStyle name="Navadno 4 2 2 3" xfId="7264" xr:uid="{D7E8678E-77E8-43E2-8A4B-81C7F73A1CD7}"/>
    <cellStyle name="Navadno 4 2 3" xfId="495" xr:uid="{3C965348-00CF-4F2A-B34E-E1BC32E482D7}"/>
    <cellStyle name="Navadno 4 2 3 2" xfId="7266" xr:uid="{B11FE33B-E7EF-428A-BB11-40E71B60CAA2}"/>
    <cellStyle name="Navadno 4 2 4" xfId="493" xr:uid="{D0D07D8A-9A47-4A0D-ACAB-49415B4C1216}"/>
    <cellStyle name="Navadno 4 2 5" xfId="7267" xr:uid="{D23659F6-93D5-4096-90FA-D27803BF7C14}"/>
    <cellStyle name="Navadno 4 20" xfId="7268" xr:uid="{1BD670EE-93C3-4781-8858-FE4DB6AF8222}"/>
    <cellStyle name="Navadno 4 20 2" xfId="7269" xr:uid="{DECCE75B-A038-4CCC-B9A7-AB52B2F77274}"/>
    <cellStyle name="Navadno 4 20 2 2" xfId="7270" xr:uid="{E07BD7F4-7EEA-42B3-AF51-59B49B133B63}"/>
    <cellStyle name="Navadno 4 20 3" xfId="7271" xr:uid="{5CD9507D-29BB-4F6C-B0C3-5D1DEF085E90}"/>
    <cellStyle name="Navadno 4 21" xfId="7272" xr:uid="{83685946-654A-461A-A6A2-BA6E74494C0F}"/>
    <cellStyle name="Navadno 4 21 2" xfId="7273" xr:uid="{6375EC9F-D534-490F-B8C9-F0BD7ECA9808}"/>
    <cellStyle name="Navadno 4 21 2 2" xfId="7274" xr:uid="{997ACF1A-778B-4F52-918C-00178B196D7B}"/>
    <cellStyle name="Navadno 4 21 3" xfId="7275" xr:uid="{75808B79-AC59-42C3-8EC1-5E62404A0A5E}"/>
    <cellStyle name="Navadno 4 22" xfId="7276" xr:uid="{EB34B093-130C-452F-BB9D-585011AC6259}"/>
    <cellStyle name="Navadno 4 22 2" xfId="7277" xr:uid="{6357935D-E0D4-4B3E-95CA-B98EA90BBA61}"/>
    <cellStyle name="Navadno 4 22 2 2" xfId="7278" xr:uid="{CA1DD4F0-A952-4524-AF3E-366C03851046}"/>
    <cellStyle name="Navadno 4 22 3" xfId="7279" xr:uid="{0AC7A08A-A11E-4809-AAA9-981825F00027}"/>
    <cellStyle name="Navadno 4 23" xfId="7280" xr:uid="{21B475CF-3FBA-4653-8DB7-1B381199F037}"/>
    <cellStyle name="Navadno 4 23 2" xfId="7281" xr:uid="{5E5A7EB6-F0B6-409A-889F-12C111E4EB0A}"/>
    <cellStyle name="Navadno 4 23 2 2" xfId="7282" xr:uid="{C858C6A5-15DF-4A39-B468-343821F77BC1}"/>
    <cellStyle name="Navadno 4 23 3" xfId="7283" xr:uid="{6A9D2092-824A-4957-8D03-25CA7CB4CFF4}"/>
    <cellStyle name="Navadno 4 24" xfId="7284" xr:uid="{D3BC07FC-2E77-424D-A60E-AF367451F341}"/>
    <cellStyle name="Navadno 4 24 2" xfId="7285" xr:uid="{9EAAB458-ADC6-43D5-98A6-69BF5732C6D3}"/>
    <cellStyle name="Navadno 4 24 2 2" xfId="7286" xr:uid="{E4D677C1-659B-4848-9E6B-17375463CD8A}"/>
    <cellStyle name="Navadno 4 24 3" xfId="7287" xr:uid="{8D8C4D79-188E-47DC-9F5E-8517F4F88E2F}"/>
    <cellStyle name="Navadno 4 25" xfId="7288" xr:uid="{D63B5483-9A1E-4C05-83B5-A64B231CC592}"/>
    <cellStyle name="Navadno 4 25 2" xfId="7289" xr:uid="{2992968E-B46C-45AC-99B7-DC4B326811F4}"/>
    <cellStyle name="Navadno 4 25 2 2" xfId="7290" xr:uid="{C58D2040-5575-49DA-92F9-006D0B8439B6}"/>
    <cellStyle name="Navadno 4 25 3" xfId="7291" xr:uid="{A0284DD7-6550-433D-8FBE-16ADD10AB04F}"/>
    <cellStyle name="Navadno 4 26" xfId="7292" xr:uid="{1B27194D-0DA9-4C19-B6E1-7165DC4E51EA}"/>
    <cellStyle name="Navadno 4 26 2" xfId="7293" xr:uid="{34EB6B11-75AC-4518-B79C-2900A8BD9730}"/>
    <cellStyle name="Navadno 4 26 2 2" xfId="7294" xr:uid="{8F7440C4-9B17-437F-883B-9D147E1B0788}"/>
    <cellStyle name="Navadno 4 26 3" xfId="7295" xr:uid="{07CA21A6-C920-434A-AA6D-DED5EFBB9280}"/>
    <cellStyle name="Navadno 4 27" xfId="7296" xr:uid="{D3DF66E4-B448-4361-A182-2B1998A67F64}"/>
    <cellStyle name="Navadno 4 27 2" xfId="7297" xr:uid="{A2E3E787-0CCB-4522-8F47-475ED18C9AAA}"/>
    <cellStyle name="Navadno 4 27 2 2" xfId="7298" xr:uid="{DE678CDA-EFD0-4EC4-8966-0ACEFF0BB2B2}"/>
    <cellStyle name="Navadno 4 27 3" xfId="7299" xr:uid="{ACED7A82-673B-4BD6-801D-2F4ABE8F3BA9}"/>
    <cellStyle name="Navadno 4 28" xfId="7300" xr:uid="{D81A95B5-70A4-48C1-9A30-FDC8E0C3F51E}"/>
    <cellStyle name="Navadno 4 28 2" xfId="7301" xr:uid="{75B181F2-44DC-4131-A2DD-4ACB6399018D}"/>
    <cellStyle name="Navadno 4 28 2 2" xfId="7302" xr:uid="{F5436EA7-6C98-4139-9570-C0905467AD00}"/>
    <cellStyle name="Navadno 4 28 3" xfId="7303" xr:uid="{B4FDA5F1-F144-4B3D-B3F7-917209509E71}"/>
    <cellStyle name="Navadno 4 29" xfId="7304" xr:uid="{E3848450-26BB-410E-B146-9D28C83CDBE0}"/>
    <cellStyle name="Navadno 4 29 2" xfId="7305" xr:uid="{AFE1E0D4-0925-4571-B166-772BABDB6D65}"/>
    <cellStyle name="Navadno 4 29 2 2" xfId="7306" xr:uid="{B59121D1-7349-47C3-86C1-637152C306A2}"/>
    <cellStyle name="Navadno 4 29 3" xfId="7307" xr:uid="{B99A7539-25EE-4004-819F-82E948CDC166}"/>
    <cellStyle name="Navadno 4 3" xfId="339" xr:uid="{EC4EA911-1AF7-4B9D-BD7B-2A52E60ED03D}"/>
    <cellStyle name="Navadno 4 3 2" xfId="386" xr:uid="{5FE5A2B1-0580-43D6-BAF8-4AD02F5423AE}"/>
    <cellStyle name="Navadno 4 3 2 2" xfId="7309" xr:uid="{44A6B30C-52FF-405E-B3E9-DF5F11BA807D}"/>
    <cellStyle name="Navadno 4 3 2 3" xfId="7308" xr:uid="{CA1297F3-E66D-4D82-BE60-2FD7B2A04DAD}"/>
    <cellStyle name="Navadno 4 3 3" xfId="360" xr:uid="{B189C3EF-63CA-449C-A20C-A0C07ADCADBF}"/>
    <cellStyle name="Navadno 4 3 3 2" xfId="7310" xr:uid="{0AE136E4-7BCB-480F-8C3F-3AFA1F073756}"/>
    <cellStyle name="Navadno 4 3 4" xfId="7311" xr:uid="{6FD34CD9-8DCA-459E-B6EC-95B458105864}"/>
    <cellStyle name="Navadno 4 3 5" xfId="14844" xr:uid="{910B438B-02F4-42CA-ABEB-07D76CAB37F1}"/>
    <cellStyle name="Navadno 4 30" xfId="7312" xr:uid="{63AFB17E-BC2C-40F6-98EF-80E37CCBE83E}"/>
    <cellStyle name="Navadno 4 30 2" xfId="7313" xr:uid="{C5CC9D69-F2B1-4391-BDEC-0D01178EAF6A}"/>
    <cellStyle name="Navadno 4 30 2 2" xfId="7314" xr:uid="{F5869DAF-9BB4-4797-8872-E95C7EBC5C87}"/>
    <cellStyle name="Navadno 4 30 3" xfId="7315" xr:uid="{FA91CEB8-D8C7-49D5-891F-383C9295C3BC}"/>
    <cellStyle name="Navadno 4 31" xfId="7316" xr:uid="{07DECE01-CD54-4592-8EB2-FED5EF04C21F}"/>
    <cellStyle name="Navadno 4 31 2" xfId="7317" xr:uid="{62241595-2ED3-4281-AA0D-60C4DE2403A6}"/>
    <cellStyle name="Navadno 4 31 2 2" xfId="7318" xr:uid="{48425F94-DA68-41A8-A34A-2DE9C9C270D5}"/>
    <cellStyle name="Navadno 4 31 3" xfId="7319" xr:uid="{8D2335C8-2397-4362-8902-AA25BDE459C9}"/>
    <cellStyle name="Navadno 4 32" xfId="7320" xr:uid="{547F2997-7A19-4265-AC4E-054B5179D6EF}"/>
    <cellStyle name="Navadno 4 32 2" xfId="7321" xr:uid="{65BC9BB3-82F1-450C-BB89-A22E8EAF5486}"/>
    <cellStyle name="Navadno 4 32 2 2" xfId="7322" xr:uid="{9B8A3400-F714-4021-92E4-3CCA116853C9}"/>
    <cellStyle name="Navadno 4 32 3" xfId="7323" xr:uid="{B190B6B3-DE85-42B2-AE92-58D7CA1300FC}"/>
    <cellStyle name="Navadno 4 33" xfId="7324" xr:uid="{C71A3636-A2B0-44DE-9DE0-0B13D00602B0}"/>
    <cellStyle name="Navadno 4 33 2" xfId="7325" xr:uid="{CF8DABA5-B77F-4995-9EBF-648F0B16C63A}"/>
    <cellStyle name="Navadno 4 33 2 2" xfId="7326" xr:uid="{F424B85F-4669-44F4-934B-7C2DCD20353A}"/>
    <cellStyle name="Navadno 4 33 3" xfId="7327" xr:uid="{F827AE81-B041-4BA1-81F6-F8FCCCB66588}"/>
    <cellStyle name="Navadno 4 34" xfId="7328" xr:uid="{B0EDD994-C463-4DBE-BC5A-9FB601F7101D}"/>
    <cellStyle name="Navadno 4 34 2" xfId="7329" xr:uid="{54CB3F54-3A4B-4697-BBEF-DD5E6233B469}"/>
    <cellStyle name="Navadno 4 34 2 2" xfId="7330" xr:uid="{82B05E64-4750-4755-A0EB-EAB10D1A33E6}"/>
    <cellStyle name="Navadno 4 34 3" xfId="7331" xr:uid="{C70FCA45-D0C5-4504-9E4A-7A9A1958D0A8}"/>
    <cellStyle name="Navadno 4 35" xfId="7332" xr:uid="{29CE910B-B86B-4C2E-BF7A-14491B179C7B}"/>
    <cellStyle name="Navadno 4 35 2" xfId="7333" xr:uid="{F9A98E02-AEE6-4CDB-86C1-9D82177A718C}"/>
    <cellStyle name="Navadno 4 35 2 2" xfId="7334" xr:uid="{3961EA10-6BA9-4AF2-B851-5D47380E0DB1}"/>
    <cellStyle name="Navadno 4 35 3" xfId="7335" xr:uid="{57E92F13-6171-4801-81DE-22E42C7184AE}"/>
    <cellStyle name="Navadno 4 36" xfId="7336" xr:uid="{B42EDF9C-8617-4308-A9FC-E2715EFC3143}"/>
    <cellStyle name="Navadno 4 36 2" xfId="7337" xr:uid="{D80670C3-8A8D-465D-AE4B-4DDF17B3834A}"/>
    <cellStyle name="Navadno 4 36 2 2" xfId="7338" xr:uid="{12EA3827-9149-438F-A65E-3F403EAC04BF}"/>
    <cellStyle name="Navadno 4 36 3" xfId="7339" xr:uid="{D4AA3626-BC2D-4BF9-80E0-E961A5A0E1C3}"/>
    <cellStyle name="Navadno 4 37" xfId="7340" xr:uid="{F9CDFA9F-7D1B-486A-B620-4D9F4A776561}"/>
    <cellStyle name="Navadno 4 37 2" xfId="7341" xr:uid="{D5734C32-6609-421F-BC0A-9B25E2BFBA05}"/>
    <cellStyle name="Navadno 4 37 2 2" xfId="7342" xr:uid="{CCEC77DE-07AF-463D-9992-56206B24365E}"/>
    <cellStyle name="Navadno 4 37 3" xfId="7343" xr:uid="{9E3F31CB-2883-4D8A-BC85-F3392CEDD242}"/>
    <cellStyle name="Navadno 4 38" xfId="7344" xr:uid="{3B065B3B-8204-4B66-BD87-8D609AAC477E}"/>
    <cellStyle name="Navadno 4 38 2" xfId="7345" xr:uid="{3A435E86-1786-41EC-A6A5-9D96BF47CF58}"/>
    <cellStyle name="Navadno 4 38 2 2" xfId="7346" xr:uid="{780245D3-0B09-4691-A144-4681F2B0EE07}"/>
    <cellStyle name="Navadno 4 38 3" xfId="7347" xr:uid="{D2AA0DB1-BF99-4E3B-A859-CCB0285936E9}"/>
    <cellStyle name="Navadno 4 39" xfId="7348" xr:uid="{63C4EF84-87A7-4545-B5C5-D33B403FEF89}"/>
    <cellStyle name="Navadno 4 39 2" xfId="7349" xr:uid="{B8286D1B-3B97-4041-B115-9AF7C1737104}"/>
    <cellStyle name="Navadno 4 39 2 2" xfId="7350" xr:uid="{9F28E9BD-41A8-4F09-96F3-62B9B5288982}"/>
    <cellStyle name="Navadno 4 39 3" xfId="7351" xr:uid="{7DEBC2AD-119A-48B4-B250-264B46C8C15A}"/>
    <cellStyle name="Navadno 4 4" xfId="7352" xr:uid="{F7C6AD56-C796-47A2-8242-C50B820B30A5}"/>
    <cellStyle name="Navadno 4 4 2" xfId="7353" xr:uid="{41836CA8-703E-4049-BA01-7C202BCC45A5}"/>
    <cellStyle name="Navadno 4 4 2 2" xfId="7354" xr:uid="{AB86210D-0202-4FD3-B406-8A5735ACB333}"/>
    <cellStyle name="Navadno 4 4 3" xfId="7355" xr:uid="{2EBBC4AE-AC45-40DA-B36A-89937F00FB7C}"/>
    <cellStyle name="Navadno 4 40" xfId="7356" xr:uid="{9D74AB02-B351-4302-B6C4-571389855E8A}"/>
    <cellStyle name="Navadno 4 40 2" xfId="7357" xr:uid="{37176ADF-E0A4-49D9-A95B-AD3742188262}"/>
    <cellStyle name="Navadno 4 40 2 2" xfId="7358" xr:uid="{32ACBE54-A701-4990-B9A5-86B44E43C7CD}"/>
    <cellStyle name="Navadno 4 40 3" xfId="7359" xr:uid="{12083D2B-1270-4C86-9AFD-21656338D375}"/>
    <cellStyle name="Navadno 4 41" xfId="7360" xr:uid="{FA777AB5-4004-45D5-A7E1-D47A9890DCDB}"/>
    <cellStyle name="Navadno 4 41 2" xfId="7361" xr:uid="{AA852EF6-F603-4339-A2EF-7BF6EC304272}"/>
    <cellStyle name="Navadno 4 41 2 2" xfId="7362" xr:uid="{8C4D46AB-A867-4A06-BB4A-9C676A0A9F7E}"/>
    <cellStyle name="Navadno 4 41 3" xfId="7363" xr:uid="{B166BFE5-725E-4781-BDA3-39470E3F4970}"/>
    <cellStyle name="Navadno 4 42" xfId="7364" xr:uid="{987831A8-A58C-46C2-9374-DB9500C1F30A}"/>
    <cellStyle name="Navadno 4 42 2" xfId="7365" xr:uid="{45B77270-A830-491E-99CA-C5D244A6967F}"/>
    <cellStyle name="Navadno 4 42 2 2" xfId="7366" xr:uid="{B241F658-5375-4BD5-9C9A-9C6714179C7C}"/>
    <cellStyle name="Navadno 4 42 3" xfId="7367" xr:uid="{1A8294CF-391B-4754-BF2E-9EB3AD5D5DF7}"/>
    <cellStyle name="Navadno 4 43" xfId="7368" xr:uid="{46EB9527-885D-4287-80D9-77D6D6CCCC45}"/>
    <cellStyle name="Navadno 4 43 2" xfId="7369" xr:uid="{6487C001-6381-4F2F-AFAB-8A256CA9D46B}"/>
    <cellStyle name="Navadno 4 43 2 2" xfId="7370" xr:uid="{93CB784D-1834-472C-BBA8-F2870665157E}"/>
    <cellStyle name="Navadno 4 43 3" xfId="7371" xr:uid="{639311C5-2C92-464B-AEBD-0B0C3B65DF93}"/>
    <cellStyle name="Navadno 4 44" xfId="7372" xr:uid="{CE85F950-CC74-4534-90F9-0F1883883E98}"/>
    <cellStyle name="Navadno 4 44 2" xfId="7373" xr:uid="{124324EC-AFC6-4EE6-A3FA-F8D70256B9A4}"/>
    <cellStyle name="Navadno 4 44 2 2" xfId="7374" xr:uid="{B2E39C7B-1D89-4D02-9D5D-75E7A536163C}"/>
    <cellStyle name="Navadno 4 44 3" xfId="7375" xr:uid="{56F121F2-B6C0-4E91-A4E5-21E49776D81A}"/>
    <cellStyle name="Navadno 4 45" xfId="7376" xr:uid="{59C108FB-2D6E-484E-86D8-5959D8A32CD7}"/>
    <cellStyle name="Navadno 4 45 2" xfId="7377" xr:uid="{C7981E33-B4C8-4674-81C9-4972C1152525}"/>
    <cellStyle name="Navadno 4 45 2 2" xfId="7378" xr:uid="{F379D41C-4DC2-4A72-BD31-84CFA900B9A2}"/>
    <cellStyle name="Navadno 4 45 3" xfId="7379" xr:uid="{F4EA9762-BB96-41D6-91FA-75F1E5D4A1B0}"/>
    <cellStyle name="Navadno 4 46" xfId="7380" xr:uid="{DD3B7DC6-8EDA-4144-9F22-22453F137F66}"/>
    <cellStyle name="Navadno 4 46 2" xfId="7381" xr:uid="{7706C8FF-28B8-4EA2-9A64-5EF1C8101212}"/>
    <cellStyle name="Navadno 4 46 2 2" xfId="7382" xr:uid="{8C28A761-E6D5-4F95-BFB6-EC75FEAC9871}"/>
    <cellStyle name="Navadno 4 46 3" xfId="7383" xr:uid="{86AE5F76-AD04-4E5A-A123-C6B085283C9E}"/>
    <cellStyle name="Navadno 4 47" xfId="7384" xr:uid="{381D1D3A-8B8F-4EBA-95E1-62E1ABD1D58C}"/>
    <cellStyle name="Navadno 4 47 2" xfId="7385" xr:uid="{B8BE20E0-E218-4BDE-824B-C67DD5440985}"/>
    <cellStyle name="Navadno 4 47 2 2" xfId="7386" xr:uid="{B8599086-3FA7-4104-80AF-EA080C8C744C}"/>
    <cellStyle name="Navadno 4 47 3" xfId="7387" xr:uid="{BC183B8B-6694-4776-9BEC-11B7B1555568}"/>
    <cellStyle name="Navadno 4 48" xfId="7388" xr:uid="{A86E4268-55A1-4867-A227-7520A86DFD6E}"/>
    <cellStyle name="Navadno 4 48 2" xfId="7389" xr:uid="{4EB53D29-75F4-417F-9681-52D5536056CA}"/>
    <cellStyle name="Navadno 4 48 2 2" xfId="7390" xr:uid="{5014DB19-8D61-4368-AB00-2CD83EFDBEBD}"/>
    <cellStyle name="Navadno 4 48 3" xfId="7391" xr:uid="{67E9355A-67E2-45BC-8613-A0739FE77EAD}"/>
    <cellStyle name="Navadno 4 49" xfId="7392" xr:uid="{7B47124C-D157-467A-97A5-94350CCCF1A8}"/>
    <cellStyle name="Navadno 4 49 2" xfId="7393" xr:uid="{5FCAF8C6-0653-482B-AC12-5353B308CCFE}"/>
    <cellStyle name="Navadno 4 49 2 2" xfId="7394" xr:uid="{13A2B70D-5B2A-484D-BEE6-C2CE3BCC1A3C}"/>
    <cellStyle name="Navadno 4 49 3" xfId="7395" xr:uid="{2A15D3E4-B47F-4829-A087-3F0FAA277BDC}"/>
    <cellStyle name="Navadno 4 5" xfId="7396" xr:uid="{B372F21A-FE61-4951-8FF0-A6479FB87658}"/>
    <cellStyle name="Navadno 4 5 2" xfId="7397" xr:uid="{4E63643F-F20F-4112-BA8C-A6964AD7BE5F}"/>
    <cellStyle name="Navadno 4 5 2 2" xfId="7398" xr:uid="{C1D60601-03FA-4525-80C4-99DC80E0CF34}"/>
    <cellStyle name="Navadno 4 5 3" xfId="7399" xr:uid="{B6B12A26-7355-4FDA-A3FD-86D804F0858A}"/>
    <cellStyle name="Navadno 4 50" xfId="7400" xr:uid="{90320383-1D7D-492E-8A8F-A21B10BD89B7}"/>
    <cellStyle name="Navadno 4 50 2" xfId="7401" xr:uid="{D432D117-3FB6-4A27-97F2-D2B692B52B63}"/>
    <cellStyle name="Navadno 4 50 2 2" xfId="7402" xr:uid="{FA8DD61C-5902-4B8E-A591-F3DF6AAF542E}"/>
    <cellStyle name="Navadno 4 50 3" xfId="7403" xr:uid="{B04E51CA-8B10-4280-967F-DDCAD4026C51}"/>
    <cellStyle name="Navadno 4 51" xfId="7404" xr:uid="{F8E9AAB9-2A7F-4617-9244-594C75AF7D37}"/>
    <cellStyle name="Navadno 4 51 2" xfId="7405" xr:uid="{C73DEC3A-0EB1-43D6-B65E-0ECCB2D762DF}"/>
    <cellStyle name="Navadno 4 51 2 2" xfId="7406" xr:uid="{B1BC07F8-F2FB-4705-B87B-31DB8D2090E5}"/>
    <cellStyle name="Navadno 4 51 3" xfId="7407" xr:uid="{F13D4C15-3E30-4369-9A56-4A5B965803E9}"/>
    <cellStyle name="Navadno 4 52" xfId="7408" xr:uid="{6D4E82AD-85B5-4228-80E5-56230047C82B}"/>
    <cellStyle name="Navadno 4 52 2" xfId="7409" xr:uid="{0F1ED4FF-697F-40E7-9F00-C397A094F552}"/>
    <cellStyle name="Navadno 4 52 2 2" xfId="7410" xr:uid="{2605DD9A-3D19-4C71-A1ED-9A9B664FC144}"/>
    <cellStyle name="Navadno 4 52 3" xfId="7411" xr:uid="{4E073CCC-94F6-47F6-B10A-7C510F9717D8}"/>
    <cellStyle name="Navadno 4 53" xfId="7412" xr:uid="{127E972E-24E3-4253-ADFE-164658E61F49}"/>
    <cellStyle name="Navadno 4 53 2" xfId="7413" xr:uid="{A3C86514-E9C6-448B-9C50-3642CC7674B9}"/>
    <cellStyle name="Navadno 4 53 2 2" xfId="7414" xr:uid="{B7B5A7DF-2A0F-4120-AEBD-DF1CD1BFC890}"/>
    <cellStyle name="Navadno 4 53 3" xfId="7415" xr:uid="{9D16D172-F9BF-4D83-88FD-0B6FB1BEC947}"/>
    <cellStyle name="Navadno 4 54" xfId="7416" xr:uid="{081CB8E5-B473-490D-943E-3241AC731FBB}"/>
    <cellStyle name="Navadno 4 54 2" xfId="7417" xr:uid="{D6CC34B6-F911-42D6-8B85-B52A2DAB1FED}"/>
    <cellStyle name="Navadno 4 54 2 2" xfId="7418" xr:uid="{E7B8BB58-1C5A-493C-8B6B-F3A36847E2CE}"/>
    <cellStyle name="Navadno 4 54 3" xfId="7419" xr:uid="{41963A23-6069-4026-9662-12742C628293}"/>
    <cellStyle name="Navadno 4 55" xfId="7420" xr:uid="{704E6064-6B37-46CC-A4F9-BFB9599EF49A}"/>
    <cellStyle name="Navadno 4 55 2" xfId="7421" xr:uid="{87E99D43-BD33-4EB7-9093-D0651EB0F423}"/>
    <cellStyle name="Navadno 4 55 2 2" xfId="7422" xr:uid="{AE558D16-BCAE-41FB-BAC0-6F11E30445EE}"/>
    <cellStyle name="Navadno 4 55 3" xfId="7423" xr:uid="{5A712590-3B5D-47D3-A9C9-500DBB078D2A}"/>
    <cellStyle name="Navadno 4 56" xfId="7424" xr:uid="{4436DC36-F8B4-40B5-89C0-30012911A834}"/>
    <cellStyle name="Navadno 4 56 2" xfId="7425" xr:uid="{30C1E5A8-07E4-4189-8EE7-45172DAAD8D3}"/>
    <cellStyle name="Navadno 4 56 2 2" xfId="7426" xr:uid="{904AFDC1-B52D-4269-BC2D-ED747D5EB886}"/>
    <cellStyle name="Navadno 4 56 3" xfId="7427" xr:uid="{A6DB4725-36BD-4E37-B7BA-A7409BA57698}"/>
    <cellStyle name="Navadno 4 57" xfId="7428" xr:uid="{41BC2268-5468-4135-A2C5-83C7B9712343}"/>
    <cellStyle name="Navadno 4 57 2" xfId="7429" xr:uid="{F63FC810-D56B-44DE-9425-19983DB6FAF5}"/>
    <cellStyle name="Navadno 4 57 2 2" xfId="7430" xr:uid="{7A76AD30-252F-4A53-83CC-5F80E60AA858}"/>
    <cellStyle name="Navadno 4 57 3" xfId="7431" xr:uid="{F6CDF0D4-4F6D-4C75-B9BD-13C98EB5B8A2}"/>
    <cellStyle name="Navadno 4 58" xfId="7432" xr:uid="{A4908F6D-EE63-4B1C-85A1-081529961B91}"/>
    <cellStyle name="Navadno 4 58 2" xfId="7433" xr:uid="{2D6DA9A9-F8CD-427F-A5F1-024C01D5A295}"/>
    <cellStyle name="Navadno 4 58 2 2" xfId="7434" xr:uid="{7CCED941-6964-493C-92C8-55B97412A574}"/>
    <cellStyle name="Navadno 4 58 3" xfId="7435" xr:uid="{5D6DD37F-A89E-43A5-807D-54D6496EBF6B}"/>
    <cellStyle name="Navadno 4 59" xfId="7436" xr:uid="{43796E22-C72F-4288-AC33-2FE4AE7A4149}"/>
    <cellStyle name="Navadno 4 59 2" xfId="7437" xr:uid="{3FED64CA-2478-40C8-A065-E09EA7E937B0}"/>
    <cellStyle name="Navadno 4 59 2 2" xfId="7438" xr:uid="{53DC5444-1D5D-4685-82EE-8A906FFFA2EC}"/>
    <cellStyle name="Navadno 4 59 3" xfId="7439" xr:uid="{DD010F73-BA92-4BBE-A906-50A6866041A7}"/>
    <cellStyle name="Navadno 4 6" xfId="7440" xr:uid="{766F3F95-C5EA-46F8-BDDE-57633ED19281}"/>
    <cellStyle name="Navadno 4 6 2" xfId="7441" xr:uid="{B42773F9-4093-4252-8E4C-D5481B25A69E}"/>
    <cellStyle name="Navadno 4 6 2 2" xfId="7442" xr:uid="{D256B4EC-B57D-4503-BD91-C87D9722D012}"/>
    <cellStyle name="Navadno 4 6 3" xfId="7443" xr:uid="{21F4CB3D-10FB-41F7-BA29-3D875CFABF89}"/>
    <cellStyle name="Navadno 4 60" xfId="7444" xr:uid="{8F69988F-A347-4D57-BABF-837156DFE361}"/>
    <cellStyle name="Navadno 4 60 2" xfId="7445" xr:uid="{AE33CC1E-52CB-42DD-A28D-AE2B1C8DB012}"/>
    <cellStyle name="Navadno 4 61" xfId="7446" xr:uid="{51CB4B81-C1EE-4D1C-803E-055D3D376908}"/>
    <cellStyle name="Navadno 4 62" xfId="7447" xr:uid="{301AAC55-F3C1-4466-8ECA-1A59F563B4C7}"/>
    <cellStyle name="Navadno 4 63" xfId="127" xr:uid="{0FECDCB8-0D6E-40C5-827B-D2547A43FA43}"/>
    <cellStyle name="Navadno 4 64" xfId="14868" xr:uid="{5E038BB3-3800-4A11-BDD3-4F274E3D0DE2}"/>
    <cellStyle name="Navadno 4 7" xfId="7448" xr:uid="{A13C9306-735D-4FD3-9003-AF2032FCAC78}"/>
    <cellStyle name="Navadno 4 7 2" xfId="7449" xr:uid="{C31F67C1-3533-426E-9C81-CCCF2ABEF6AA}"/>
    <cellStyle name="Navadno 4 7 2 2" xfId="7450" xr:uid="{1336D488-4844-4F08-BB04-4F7FF9F716F8}"/>
    <cellStyle name="Navadno 4 7 3" xfId="7451" xr:uid="{97B8D3B2-55E8-43EF-8574-5D4FE83C319A}"/>
    <cellStyle name="Navadno 4 8" xfId="7452" xr:uid="{111E7F6D-9D02-4B18-B4F4-B0896019B135}"/>
    <cellStyle name="Navadno 4 8 2" xfId="7453" xr:uid="{11013195-535C-4E8E-8ECC-2D26E9A87F56}"/>
    <cellStyle name="Navadno 4 8 2 2" xfId="7454" xr:uid="{A4D00E82-70A9-4F57-9E59-6BCF7FD82A2B}"/>
    <cellStyle name="Navadno 4 8 3" xfId="7455" xr:uid="{24158D1A-927C-45FB-92A9-992CA734A8BA}"/>
    <cellStyle name="Navadno 4 9" xfId="7456" xr:uid="{94EA9393-69F9-4C07-8341-6FC72DBF8804}"/>
    <cellStyle name="Navadno 4 9 2" xfId="7457" xr:uid="{92883AAB-D3DB-468A-97FA-45C86B064C99}"/>
    <cellStyle name="Navadno 4 9 2 2" xfId="7458" xr:uid="{BCE536A9-38D2-48C6-A31D-AAC050BD87B2}"/>
    <cellStyle name="Navadno 4 9 3" xfId="7459" xr:uid="{B0F83EE3-A2CD-4635-BD95-D3F590027A38}"/>
    <cellStyle name="Navadno 4_CELICE" xfId="7460" xr:uid="{43B4EDF8-41B3-4067-B755-6921DA29ABB0}"/>
    <cellStyle name="Navadno 40" xfId="7461" xr:uid="{41B6FB28-846D-4F5F-A4F3-32A51771557F}"/>
    <cellStyle name="Navadno 40 2" xfId="7462" xr:uid="{304BDBD5-A4F6-452D-AAA8-5BC682590CA9}"/>
    <cellStyle name="Navadno 40 2 2" xfId="7463" xr:uid="{D2B3304B-FA41-4D4C-8995-60DBA5F39DA2}"/>
    <cellStyle name="Navadno 40 3" xfId="7464" xr:uid="{98C7BDDA-DD90-4CB2-99EB-263924AA83AE}"/>
    <cellStyle name="Navadno 41" xfId="7465" xr:uid="{3543D3FF-575D-44F5-A6EF-336EF30D51CD}"/>
    <cellStyle name="Navadno 41 2" xfId="7466" xr:uid="{56B7798D-E6D6-44F1-8D0E-9A926B8625EC}"/>
    <cellStyle name="Navadno 41 2 2" xfId="7467" xr:uid="{C4A9F35E-6C93-4D6E-8069-0891AEFC4925}"/>
    <cellStyle name="Navadno 41 3" xfId="7468" xr:uid="{48E36BB4-A59D-47DB-8589-6129C0C0721F}"/>
    <cellStyle name="Navadno 42" xfId="4" xr:uid="{158D322A-1EF4-4D35-80A1-148E974F68BD}"/>
    <cellStyle name="Navadno 42 2" xfId="7470" xr:uid="{0AD2038F-7D7D-4D44-B5D9-7B5FE93FE113}"/>
    <cellStyle name="Navadno 42 2 2" xfId="7471" xr:uid="{6F933BC5-6B7B-46C2-9A26-4C1DB39AD135}"/>
    <cellStyle name="Navadno 42 3" xfId="7472" xr:uid="{EB95C508-E702-4C56-9C19-B3155ADD1CEF}"/>
    <cellStyle name="Navadno 42 4" xfId="7469" xr:uid="{6507D097-6921-4A36-9066-ED8E09C6E848}"/>
    <cellStyle name="Navadno 43" xfId="7473" xr:uid="{471C709F-3DB2-4AF2-8844-680B0EF77428}"/>
    <cellStyle name="Navadno 43 2" xfId="7474" xr:uid="{10AE1170-8183-47B0-B738-21016B10EB11}"/>
    <cellStyle name="Navadno 43 2 2" xfId="7475" xr:uid="{19025A11-2D83-44AD-9A14-3700089D54CC}"/>
    <cellStyle name="Navadno 43 3" xfId="7476" xr:uid="{B7643293-92DC-4F0C-A6B9-40F9FCE4B8D6}"/>
    <cellStyle name="Navadno 44" xfId="7477" xr:uid="{09687F7E-3C69-486B-A9F3-2E724D5261ED}"/>
    <cellStyle name="Navadno 44 2" xfId="7478" xr:uid="{DA6FDED3-95E9-44BD-8A29-BF77EE222F06}"/>
    <cellStyle name="Navadno 44 2 2" xfId="7479" xr:uid="{BD0983A6-930A-4EEF-9BA4-E98757FF9912}"/>
    <cellStyle name="Navadno 44 3" xfId="7480" xr:uid="{B27904B1-4338-4633-9208-F2E8224F213F}"/>
    <cellStyle name="Navadno 45" xfId="7481" xr:uid="{B50C3B63-B767-4998-9672-788EC3159F99}"/>
    <cellStyle name="Navadno 45 2" xfId="7482" xr:uid="{0AE15640-95BB-4F2F-A2E1-CE7CB456843B}"/>
    <cellStyle name="Navadno 45 2 2" xfId="7483" xr:uid="{DD8C9BD2-626D-4008-A3F0-8B1C0FD315E3}"/>
    <cellStyle name="Navadno 45 3" xfId="7484" xr:uid="{FF780D8D-417A-4117-B099-8D64E4008E79}"/>
    <cellStyle name="Navadno 46" xfId="7485" xr:uid="{F1CE2CFC-DF74-4111-812E-FD11B9AA17CF}"/>
    <cellStyle name="Navadno 46 2" xfId="7486" xr:uid="{2BD423C5-1D11-4293-B65B-7CE1528F9115}"/>
    <cellStyle name="Navadno 46 2 2" xfId="7487" xr:uid="{184AB44A-1521-443D-8BEF-7AAD74D6AD34}"/>
    <cellStyle name="Navadno 46 3" xfId="7488" xr:uid="{AB56EC51-A892-4FE2-868C-9BF447A39198}"/>
    <cellStyle name="Navadno 47" xfId="7489" xr:uid="{84D81E03-8B7F-47D7-9CBF-D3DC33B5D07E}"/>
    <cellStyle name="Navadno 47 2" xfId="7490" xr:uid="{1C0BE257-FC1D-4D59-B965-EA280ACAC3AF}"/>
    <cellStyle name="Navadno 47 2 2" xfId="7491" xr:uid="{74FA3B2A-8BD0-419C-96CD-219C04F2A99A}"/>
    <cellStyle name="Navadno 47 3" xfId="7492" xr:uid="{19C8230E-631D-4E72-9D26-F2E8AA5098C6}"/>
    <cellStyle name="Navadno 48" xfId="7493" xr:uid="{3CC95D4D-AD31-4C60-9F1C-C280879196FB}"/>
    <cellStyle name="Navadno 48 10" xfId="7494" xr:uid="{1D2A7E92-B19B-4B12-89CF-BFEEDCA82ED6}"/>
    <cellStyle name="Navadno 48 10 2" xfId="7495" xr:uid="{F87C12BA-AAE8-4409-8E4D-AC46D8A12C89}"/>
    <cellStyle name="Navadno 48 10 2 2" xfId="7496" xr:uid="{615C2085-0ED3-48A9-9492-28CAF3260D96}"/>
    <cellStyle name="Navadno 48 10 3" xfId="7497" xr:uid="{BA297300-04E6-4A0D-830E-5F4F2FD0EEFC}"/>
    <cellStyle name="Navadno 48 11" xfId="7498" xr:uid="{50653250-4DCA-46EA-BE51-D0325A6FF214}"/>
    <cellStyle name="Navadno 48 11 2" xfId="7499" xr:uid="{B8D7E1B6-DDA6-4AAC-A796-7A9EA5BAAD64}"/>
    <cellStyle name="Navadno 48 11 2 2" xfId="7500" xr:uid="{054FF595-3CF6-4F03-B11D-79A7A21C7207}"/>
    <cellStyle name="Navadno 48 11 3" xfId="7501" xr:uid="{BD9E80F0-7CBC-4607-9CCC-DDAF68413DBD}"/>
    <cellStyle name="Navadno 48 12" xfId="7502" xr:uid="{D8C9260F-2070-441B-894A-975ED714FDED}"/>
    <cellStyle name="Navadno 48 12 2" xfId="7503" xr:uid="{A5425F2C-3205-4D18-93FB-F68F9F6AD2CF}"/>
    <cellStyle name="Navadno 48 12 2 2" xfId="7504" xr:uid="{D9D2EC2C-B83F-4715-BBF9-638C1F498A13}"/>
    <cellStyle name="Navadno 48 12 3" xfId="7505" xr:uid="{267B8EFD-7D3F-433C-A64F-AB6EDBC5A50C}"/>
    <cellStyle name="Navadno 48 13" xfId="7506" xr:uid="{A8B7C0F6-1728-4357-8A09-28163F8782A5}"/>
    <cellStyle name="Navadno 48 13 2" xfId="7507" xr:uid="{D0D8E14B-371C-4B6F-8BCC-9E3BC583263F}"/>
    <cellStyle name="Navadno 48 13 2 2" xfId="7508" xr:uid="{D2ABA57A-65F1-45D7-A68C-2CF3714221B7}"/>
    <cellStyle name="Navadno 48 13 3" xfId="7509" xr:uid="{2B716ACB-3B18-4204-98A3-8585F12A9923}"/>
    <cellStyle name="Navadno 48 14" xfId="7510" xr:uid="{54ED2520-A006-492E-B0C0-ACAEB304F467}"/>
    <cellStyle name="Navadno 48 14 2" xfId="7511" xr:uid="{31754E61-1539-4977-8914-7CD1A0C40ECD}"/>
    <cellStyle name="Navadno 48 14 2 2" xfId="7512" xr:uid="{BDEC4899-523C-4A04-9399-796CE085F23A}"/>
    <cellStyle name="Navadno 48 14 3" xfId="7513" xr:uid="{69A3AB52-CE50-4FFD-813E-2FF08031AEB8}"/>
    <cellStyle name="Navadno 48 15" xfId="7514" xr:uid="{A7CC3E4E-DA05-4DE2-A70B-068FA12C899F}"/>
    <cellStyle name="Navadno 48 15 2" xfId="7515" xr:uid="{BF08F47D-5999-4979-8EAB-6A59E2CBDABC}"/>
    <cellStyle name="Navadno 48 15 2 2" xfId="7516" xr:uid="{A948EBCD-25CB-4305-B6B4-A18F26EF8764}"/>
    <cellStyle name="Navadno 48 15 3" xfId="7517" xr:uid="{98159F3B-7AF4-40C8-B2BE-A432E266BCFB}"/>
    <cellStyle name="Navadno 48 16" xfId="7518" xr:uid="{C6D7BB03-3637-4E61-BDEC-3F4E309BABC4}"/>
    <cellStyle name="Navadno 48 16 2" xfId="7519" xr:uid="{797B2D1B-68B3-4164-8072-FD370F736DFC}"/>
    <cellStyle name="Navadno 48 16 2 2" xfId="7520" xr:uid="{DDD97848-C559-4221-B062-0FF0E34C8B80}"/>
    <cellStyle name="Navadno 48 16 3" xfId="7521" xr:uid="{C25D1167-B029-45BC-89EC-A81607F8A817}"/>
    <cellStyle name="Navadno 48 17" xfId="7522" xr:uid="{56299810-7957-40FA-9512-7DFA5351B411}"/>
    <cellStyle name="Navadno 48 17 2" xfId="7523" xr:uid="{AC233725-51EE-4F61-8D79-35F9C7B3107B}"/>
    <cellStyle name="Navadno 48 17 2 2" xfId="7524" xr:uid="{0313364F-9EE3-48EB-9F7D-96741A06C676}"/>
    <cellStyle name="Navadno 48 17 3" xfId="7525" xr:uid="{195C0A2E-CFCC-4136-85ED-9B7D44D46114}"/>
    <cellStyle name="Navadno 48 18" xfId="7526" xr:uid="{CFE017E0-92A6-41F1-9215-416189588D98}"/>
    <cellStyle name="Navadno 48 18 2" xfId="7527" xr:uid="{AB49A681-E837-41C0-A6FC-6F3C98D49EC1}"/>
    <cellStyle name="Navadno 48 18 2 2" xfId="7528" xr:uid="{CBE75757-C93B-4FA9-8338-FDF4EE1EE8CC}"/>
    <cellStyle name="Navadno 48 18 3" xfId="7529" xr:uid="{EE547F97-6EA7-4001-9DED-06394E003C31}"/>
    <cellStyle name="Navadno 48 19" xfId="7530" xr:uid="{BACEB369-8CCA-4F57-9E09-234F47949970}"/>
    <cellStyle name="Navadno 48 19 2" xfId="7531" xr:uid="{2F60182B-B3F9-4BAB-9F0B-4711CC06E159}"/>
    <cellStyle name="Navadno 48 19 2 2" xfId="7532" xr:uid="{B9E3F81A-4B89-4736-8E7D-084298D7E21C}"/>
    <cellStyle name="Navadno 48 19 3" xfId="7533" xr:uid="{E6B1A32F-F326-412C-89BF-105F844A9D05}"/>
    <cellStyle name="Navadno 48 2" xfId="7534" xr:uid="{2AFD4C76-7112-4312-BFE5-3DC47799C851}"/>
    <cellStyle name="Navadno 48 2 2" xfId="7535" xr:uid="{750A428B-E68C-4A2A-93DC-B11DB626ACA9}"/>
    <cellStyle name="Navadno 48 2 2 2" xfId="7536" xr:uid="{B2E995AB-255E-4595-BB16-04EF7569688A}"/>
    <cellStyle name="Navadno 48 2 3" xfId="7537" xr:uid="{5E1D594E-8E54-4369-BA54-4B60C0110DF0}"/>
    <cellStyle name="Navadno 48 20" xfId="7538" xr:uid="{A16C34BB-6807-4D3E-B155-EB90240DDD32}"/>
    <cellStyle name="Navadno 48 20 2" xfId="7539" xr:uid="{23E42745-0701-40C0-8212-BE5BB8BE8EF1}"/>
    <cellStyle name="Navadno 48 20 2 2" xfId="7540" xr:uid="{E534AA43-5C73-440D-85A0-8E766D3E51F4}"/>
    <cellStyle name="Navadno 48 20 3" xfId="7541" xr:uid="{CD8DED6D-7120-4516-B78F-32E83608A056}"/>
    <cellStyle name="Navadno 48 21" xfId="7542" xr:uid="{AD2026D8-2F9A-4159-B2C0-1A47D3549640}"/>
    <cellStyle name="Navadno 48 21 2" xfId="7543" xr:uid="{0CA80190-35A8-410B-AE43-8DF2BA8F212B}"/>
    <cellStyle name="Navadno 48 21 2 2" xfId="7544" xr:uid="{68E7F525-EE13-4471-856D-9CE6F5E147D2}"/>
    <cellStyle name="Navadno 48 21 3" xfId="7545" xr:uid="{56E93E87-110D-4C73-ABE4-53CB4334CF98}"/>
    <cellStyle name="Navadno 48 22" xfId="7546" xr:uid="{682BB756-9DC3-494F-A719-7F0EBBCA9C69}"/>
    <cellStyle name="Navadno 48 22 2" xfId="7547" xr:uid="{64026FAD-49A6-4027-9709-4E6264BBEA45}"/>
    <cellStyle name="Navadno 48 22 2 2" xfId="7548" xr:uid="{82709CFD-75B2-41EB-A7BA-BEE7F5D0FB76}"/>
    <cellStyle name="Navadno 48 22 3" xfId="7549" xr:uid="{B0173A0A-CA3A-465F-AFC7-0F5E8D7F467B}"/>
    <cellStyle name="Navadno 48 23" xfId="7550" xr:uid="{F435DD86-B794-4163-A609-B91F8F3AB9B2}"/>
    <cellStyle name="Navadno 48 23 2" xfId="7551" xr:uid="{2F75B16E-16E7-47EA-BAA5-111859774B22}"/>
    <cellStyle name="Navadno 48 23 2 2" xfId="7552" xr:uid="{953ED20F-D01E-4C21-AF1E-C1D9BAD29491}"/>
    <cellStyle name="Navadno 48 23 3" xfId="7553" xr:uid="{40DF6AD2-B622-4CCC-921C-A8133D649F8E}"/>
    <cellStyle name="Navadno 48 24" xfId="7554" xr:uid="{FC8EEAEC-6748-45D0-894A-36F918EB3EA8}"/>
    <cellStyle name="Navadno 48 24 2" xfId="7555" xr:uid="{33EF609B-1B82-49D5-A2E8-60AD199EE2E9}"/>
    <cellStyle name="Navadno 48 24 2 2" xfId="7556" xr:uid="{3136C704-7C97-4667-AB25-C2F054529CFE}"/>
    <cellStyle name="Navadno 48 24 3" xfId="7557" xr:uid="{E1C80213-AB8A-491A-AA0B-41361E9714C0}"/>
    <cellStyle name="Navadno 48 25" xfId="7558" xr:uid="{837BC3AA-CF94-41F2-B60D-819AC6053AB5}"/>
    <cellStyle name="Navadno 48 25 2" xfId="7559" xr:uid="{2682DA01-CC46-4F3E-AD6D-DB2A606D952E}"/>
    <cellStyle name="Navadno 48 25 2 2" xfId="7560" xr:uid="{598DD922-F83B-4031-9F89-E7D16AD5FCFA}"/>
    <cellStyle name="Navadno 48 25 3" xfId="7561" xr:uid="{F0692B9D-A22F-498D-80DE-970771D2C85F}"/>
    <cellStyle name="Navadno 48 26" xfId="7562" xr:uid="{C8E7831D-CA41-4E47-A410-C00880FDC99A}"/>
    <cellStyle name="Navadno 48 26 2" xfId="7563" xr:uid="{2A303468-D0C7-4033-A92D-635AAE863F90}"/>
    <cellStyle name="Navadno 48 26 2 2" xfId="7564" xr:uid="{D402E2F8-8CE4-49AA-B5A4-1A6133334F21}"/>
    <cellStyle name="Navadno 48 26 3" xfId="7565" xr:uid="{4F1CF5D5-FEB9-4F7F-8F40-967B00F47AF9}"/>
    <cellStyle name="Navadno 48 27" xfId="7566" xr:uid="{7926D7D0-8FCD-439B-B5B4-E7C310EF0AFD}"/>
    <cellStyle name="Navadno 48 27 2" xfId="7567" xr:uid="{1CF50F04-149F-4DAB-BECB-9546D9912DE2}"/>
    <cellStyle name="Navadno 48 27 2 2" xfId="7568" xr:uid="{8C0616E9-4966-408E-B9F6-7827BD5D21C7}"/>
    <cellStyle name="Navadno 48 27 3" xfId="7569" xr:uid="{BD42BD81-F9AA-4BE2-A797-069EC748E196}"/>
    <cellStyle name="Navadno 48 28" xfId="7570" xr:uid="{B6E48104-20DC-4E39-A605-A600D86DD7AE}"/>
    <cellStyle name="Navadno 48 28 2" xfId="7571" xr:uid="{68C5D485-43F5-4326-8F65-7C99A887C31D}"/>
    <cellStyle name="Navadno 48 28 2 2" xfId="7572" xr:uid="{AADB6F1C-8EF4-46D5-B4DD-811F09CFB649}"/>
    <cellStyle name="Navadno 48 28 3" xfId="7573" xr:uid="{0A06EDF7-ED65-49AC-A38D-052AC5B1E248}"/>
    <cellStyle name="Navadno 48 29" xfId="7574" xr:uid="{5E2266B5-FBFE-409B-B10D-93324F3653B4}"/>
    <cellStyle name="Navadno 48 29 2" xfId="7575" xr:uid="{BD835522-5FDF-4594-89AB-47008EB40AFB}"/>
    <cellStyle name="Navadno 48 29 2 2" xfId="7576" xr:uid="{F6CDFE0E-7E06-4E5F-840A-90FAF0E9852C}"/>
    <cellStyle name="Navadno 48 29 3" xfId="7577" xr:uid="{AEB188BE-2091-466D-A776-A2B1AABD566E}"/>
    <cellStyle name="Navadno 48 3" xfId="7578" xr:uid="{5E348694-3CAB-49F1-B9B3-3EE1DEB09BF9}"/>
    <cellStyle name="Navadno 48 3 2" xfId="7579" xr:uid="{568CFC42-57AD-4408-B6FA-4EE892BEA18E}"/>
    <cellStyle name="Navadno 48 3 2 2" xfId="7580" xr:uid="{38D774ED-8E44-48E8-B4E7-75B04506A872}"/>
    <cellStyle name="Navadno 48 3 3" xfId="7581" xr:uid="{25778F3D-50AF-4B2B-A820-ED0F68937896}"/>
    <cellStyle name="Navadno 48 30" xfId="7582" xr:uid="{6A027575-96C8-42AC-9CEC-2417E93DCEA4}"/>
    <cellStyle name="Navadno 48 30 2" xfId="7583" xr:uid="{EA6DDD5A-A0B3-4948-BC28-64BCA5620E0A}"/>
    <cellStyle name="Navadno 48 30 2 2" xfId="7584" xr:uid="{D0E95478-E57B-405C-B88E-71327818F7EB}"/>
    <cellStyle name="Navadno 48 30 3" xfId="7585" xr:uid="{41959F89-7B40-4242-8695-8BF341997AF8}"/>
    <cellStyle name="Navadno 48 31" xfId="7586" xr:uid="{1A2EB1E5-7E08-468B-9283-077031B888F1}"/>
    <cellStyle name="Navadno 48 31 2" xfId="7587" xr:uid="{293EA317-E0C7-477A-9D35-3F32A6AD36E8}"/>
    <cellStyle name="Navadno 48 31 2 2" xfId="7588" xr:uid="{93DC6439-329E-40E0-A58C-2767092E459A}"/>
    <cellStyle name="Navadno 48 31 3" xfId="7589" xr:uid="{F99A062A-DAD5-49A4-BC3A-469AA9462318}"/>
    <cellStyle name="Navadno 48 32" xfId="7590" xr:uid="{76AD98AD-AB03-44E9-8BC8-1A1C786CEA7A}"/>
    <cellStyle name="Navadno 48 32 2" xfId="7591" xr:uid="{A508CE88-F895-45F0-850A-4FF49A566FF8}"/>
    <cellStyle name="Navadno 48 32 2 2" xfId="7592" xr:uid="{8FA773D1-80A3-4414-AB5E-519F1D7C9587}"/>
    <cellStyle name="Navadno 48 32 3" xfId="7593" xr:uid="{86CBBA6E-5C3B-4AE3-9A9A-93AA0D1C1AF6}"/>
    <cellStyle name="Navadno 48 33" xfId="7594" xr:uid="{59CA8875-BEB6-472F-BF96-062A413777B9}"/>
    <cellStyle name="Navadno 48 33 2" xfId="7595" xr:uid="{57926201-6688-4217-8E51-5459A2B1F33A}"/>
    <cellStyle name="Navadno 48 33 2 2" xfId="7596" xr:uid="{463CF9B4-807F-47F8-BF57-8E10FED2A87C}"/>
    <cellStyle name="Navadno 48 33 3" xfId="7597" xr:uid="{9AE69818-9312-4F98-9CFE-E39BA3E4858B}"/>
    <cellStyle name="Navadno 48 34" xfId="7598" xr:uid="{24C65F52-F26E-4CC9-8F7F-922D39E84F78}"/>
    <cellStyle name="Navadno 48 34 2" xfId="7599" xr:uid="{6FD7CAA3-AD9B-410A-8409-B6078D984936}"/>
    <cellStyle name="Navadno 48 34 2 2" xfId="7600" xr:uid="{588B03C5-976A-4284-BFAE-61B3178538C5}"/>
    <cellStyle name="Navadno 48 34 3" xfId="7601" xr:uid="{C82F5CC5-165F-4A0B-BCD5-4A984E493AA4}"/>
    <cellStyle name="Navadno 48 35" xfId="7602" xr:uid="{6966770E-6B3E-488C-B81D-611D9A7061AC}"/>
    <cellStyle name="Navadno 48 35 2" xfId="7603" xr:uid="{3A3A6FF3-01EB-4562-98CC-3714C5F69F6D}"/>
    <cellStyle name="Navadno 48 35 2 2" xfId="7604" xr:uid="{24823300-141B-4EEA-BDF0-32194976D84F}"/>
    <cellStyle name="Navadno 48 35 3" xfId="7605" xr:uid="{42F7F26E-4E7B-466C-80D6-E9441D6C9187}"/>
    <cellStyle name="Navadno 48 36" xfId="7606" xr:uid="{C81CA538-2D2F-40C8-8A02-F1B8196DABC8}"/>
    <cellStyle name="Navadno 48 36 2" xfId="7607" xr:uid="{8A89A65A-ACBD-43A3-AAA8-A75122B14B5C}"/>
    <cellStyle name="Navadno 48 36 2 2" xfId="7608" xr:uid="{8F4B7728-DE98-4F9D-96A9-5AF41145ECD2}"/>
    <cellStyle name="Navadno 48 36 3" xfId="7609" xr:uid="{F693C6AA-4B77-48A6-9CF1-FBDE905A8EE9}"/>
    <cellStyle name="Navadno 48 37" xfId="7610" xr:uid="{246422AD-7EF6-4029-A18E-EA5EAA9D3704}"/>
    <cellStyle name="Navadno 48 37 2" xfId="7611" xr:uid="{6A91C68E-6CAA-466D-84F2-60FBD02294C4}"/>
    <cellStyle name="Navadno 48 37 2 2" xfId="7612" xr:uid="{800D2E62-D232-4558-9386-F2AA356877FA}"/>
    <cellStyle name="Navadno 48 37 3" xfId="7613" xr:uid="{AEF2F360-3FA9-4C14-834E-A25182CDC06B}"/>
    <cellStyle name="Navadno 48 38" xfId="7614" xr:uid="{6CD5A2F8-36E1-4B70-97A3-D046B09E61F8}"/>
    <cellStyle name="Navadno 48 38 2" xfId="7615" xr:uid="{E2152A9F-41B4-4048-96C9-22E0ABF4BE8C}"/>
    <cellStyle name="Navadno 48 38 2 2" xfId="7616" xr:uid="{8842AD22-3426-46BE-812F-A20F83E6250F}"/>
    <cellStyle name="Navadno 48 38 3" xfId="7617" xr:uid="{3F21157F-3947-4D8F-9863-62A52FC9FEC3}"/>
    <cellStyle name="Navadno 48 39" xfId="7618" xr:uid="{17296DA2-56F5-4654-B4C0-047C28B33E45}"/>
    <cellStyle name="Navadno 48 39 2" xfId="7619" xr:uid="{4C80B2D9-58FE-4CC4-8A17-87A13E26FD9D}"/>
    <cellStyle name="Navadno 48 39 2 2" xfId="7620" xr:uid="{DEA1F7CD-ABA4-4EE1-A832-5696F2914C39}"/>
    <cellStyle name="Navadno 48 39 3" xfId="7621" xr:uid="{8CDB964F-5A8F-416C-81F9-FA2D67CE1CD7}"/>
    <cellStyle name="Navadno 48 4" xfId="7622" xr:uid="{6D170857-213A-4433-AAED-4F5B87C69506}"/>
    <cellStyle name="Navadno 48 4 2" xfId="7623" xr:uid="{0DCDE508-A3E1-4499-B457-3CFA9B9F1AFD}"/>
    <cellStyle name="Navadno 48 4 2 2" xfId="7624" xr:uid="{A1DEF124-0861-48C7-AF59-3B9465C27259}"/>
    <cellStyle name="Navadno 48 4 3" xfId="7625" xr:uid="{5173BB65-6D70-4F44-9A23-7B4CCA3A6083}"/>
    <cellStyle name="Navadno 48 40" xfId="7626" xr:uid="{1E78C006-F554-431E-950C-72E5DB97D5E2}"/>
    <cellStyle name="Navadno 48 40 2" xfId="7627" xr:uid="{2791AE1D-F6C4-4023-8130-8779B5EFC458}"/>
    <cellStyle name="Navadno 48 40 2 2" xfId="7628" xr:uid="{699A4479-D3DA-4808-971D-C78617E151AA}"/>
    <cellStyle name="Navadno 48 40 3" xfId="7629" xr:uid="{3A1D863D-7225-4604-9619-1702D21BE803}"/>
    <cellStyle name="Navadno 48 41" xfId="7630" xr:uid="{15E0554D-D48F-47A8-8B98-1F109281B97C}"/>
    <cellStyle name="Navadno 48 41 2" xfId="7631" xr:uid="{751360C9-F564-4E47-9E0E-B8F67EDF1C99}"/>
    <cellStyle name="Navadno 48 41 2 2" xfId="7632" xr:uid="{C20D930B-D20F-4FA1-9544-43D0652075E4}"/>
    <cellStyle name="Navadno 48 41 3" xfId="7633" xr:uid="{DD8BA801-0D5D-4A78-89C9-E57EA0A5BA89}"/>
    <cellStyle name="Navadno 48 42" xfId="7634" xr:uid="{43DFEC35-C601-4CD3-8FD7-780C4BAB0335}"/>
    <cellStyle name="Navadno 48 42 2" xfId="7635" xr:uid="{3C475181-889D-4C47-A715-6A9C49D66E22}"/>
    <cellStyle name="Navadno 48 42 2 2" xfId="7636" xr:uid="{BECE723D-3D5A-44D1-86EE-266DD71EE150}"/>
    <cellStyle name="Navadno 48 42 3" xfId="7637" xr:uid="{1CBA943D-88E4-4AF9-9193-8A0C0761BE46}"/>
    <cellStyle name="Navadno 48 43" xfId="7638" xr:uid="{EDBF1BB9-C530-4EC3-9D67-2DA9CA72620C}"/>
    <cellStyle name="Navadno 48 43 2" xfId="7639" xr:uid="{C0A676E9-BC1D-4482-8B38-31FFEDCDABAC}"/>
    <cellStyle name="Navadno 48 43 2 2" xfId="7640" xr:uid="{A38E28EC-018A-4728-8D40-69DFEF5C6B3F}"/>
    <cellStyle name="Navadno 48 43 3" xfId="7641" xr:uid="{72C99D19-0D5D-4AEE-8308-7866020158A3}"/>
    <cellStyle name="Navadno 48 44" xfId="7642" xr:uid="{6C94E4E6-7308-48CD-90C6-D6D91AEE11FE}"/>
    <cellStyle name="Navadno 48 44 2" xfId="7643" xr:uid="{64CF68FB-357D-4D29-BC7B-0C859209BFF3}"/>
    <cellStyle name="Navadno 48 44 2 2" xfId="7644" xr:uid="{70FEEF51-6E32-4771-BEEB-1CF9BBB8C3FF}"/>
    <cellStyle name="Navadno 48 44 3" xfId="7645" xr:uid="{04588142-249D-4214-A4B8-788AD2D0C0D3}"/>
    <cellStyle name="Navadno 48 45" xfId="7646" xr:uid="{EF4FB788-50A5-41E0-9C66-914D14C57FB4}"/>
    <cellStyle name="Navadno 48 45 2" xfId="7647" xr:uid="{ACB23C5C-F6F8-4A1C-BDF3-3386C461FFE8}"/>
    <cellStyle name="Navadno 48 45 2 2" xfId="7648" xr:uid="{66C6DF75-BED5-455C-AFBC-9967F7D290F1}"/>
    <cellStyle name="Navadno 48 45 3" xfId="7649" xr:uid="{16BD090B-7D5D-48E4-89F8-24C3BDCCB8FA}"/>
    <cellStyle name="Navadno 48 46" xfId="7650" xr:uid="{F3EA5539-C176-450C-A74D-E219FFD75A9B}"/>
    <cellStyle name="Navadno 48 46 2" xfId="7651" xr:uid="{869D1D51-E419-4863-B246-CC4B4B532487}"/>
    <cellStyle name="Navadno 48 46 2 2" xfId="7652" xr:uid="{911B3BD5-C714-4C8F-899D-FFA13DE3FE5A}"/>
    <cellStyle name="Navadno 48 46 3" xfId="7653" xr:uid="{0F9288CB-B58A-40FF-B99D-E4188B5C11FB}"/>
    <cellStyle name="Navadno 48 47" xfId="7654" xr:uid="{7F03BC89-91D5-4D3E-A49D-C57219C6E310}"/>
    <cellStyle name="Navadno 48 47 2" xfId="7655" xr:uid="{DCF017D5-6754-480E-9004-B9C609863057}"/>
    <cellStyle name="Navadno 48 47 2 2" xfId="7656" xr:uid="{C5829A6D-8003-4C67-A1F0-ABCE08AB0547}"/>
    <cellStyle name="Navadno 48 47 3" xfId="7657" xr:uid="{FB30A3FA-875F-4E10-9B9E-F64C08F60144}"/>
    <cellStyle name="Navadno 48 48" xfId="7658" xr:uid="{1BCE7E92-C28F-4215-B49F-3C5BE1D929A0}"/>
    <cellStyle name="Navadno 48 48 2" xfId="7659" xr:uid="{10F71599-61C1-4AF4-85B1-D36CCD9B6332}"/>
    <cellStyle name="Navadno 48 48 2 2" xfId="7660" xr:uid="{135B992A-CB17-4D46-90D1-DB39F6E8AC50}"/>
    <cellStyle name="Navadno 48 48 3" xfId="7661" xr:uid="{4328B87E-7EDE-4128-A9AE-895F895E916E}"/>
    <cellStyle name="Navadno 48 49" xfId="7662" xr:uid="{F9896E4F-C058-4DEC-ABB2-C36FC70F9209}"/>
    <cellStyle name="Navadno 48 49 2" xfId="7663" xr:uid="{04385F0D-E4A3-4AD1-AE03-168948B7E3DD}"/>
    <cellStyle name="Navadno 48 49 2 2" xfId="7664" xr:uid="{DA8E37F0-2C20-4323-9A6F-28196D5F37BF}"/>
    <cellStyle name="Navadno 48 49 3" xfId="7665" xr:uid="{D962E70D-0799-4014-BDFB-6409B268629A}"/>
    <cellStyle name="Navadno 48 5" xfId="7666" xr:uid="{A7401EFE-3E20-4942-9B2F-4331F6117636}"/>
    <cellStyle name="Navadno 48 5 2" xfId="7667" xr:uid="{7430AAEB-BF9F-4E0A-A238-268101D7D178}"/>
    <cellStyle name="Navadno 48 5 2 2" xfId="7668" xr:uid="{CDBE935B-1A8C-47FB-879C-203DC8EC184C}"/>
    <cellStyle name="Navadno 48 5 3" xfId="7669" xr:uid="{15641C33-E17C-49B6-8547-19983763EEC9}"/>
    <cellStyle name="Navadno 48 50" xfId="7670" xr:uid="{3580A9AC-074A-49BB-8D75-E4090AEA904F}"/>
    <cellStyle name="Navadno 48 50 2" xfId="7671" xr:uid="{B1FAF6C9-B17A-4DF4-A02B-4E08DE795EBC}"/>
    <cellStyle name="Navadno 48 50 2 2" xfId="7672" xr:uid="{C75678DD-16D6-447A-8339-56EC0DC6217A}"/>
    <cellStyle name="Navadno 48 50 3" xfId="7673" xr:uid="{DD393DA9-842C-41F7-80F5-55F2D27F44B5}"/>
    <cellStyle name="Navadno 48 51" xfId="7674" xr:uid="{6C9904AB-AB51-411D-8CC2-49DC6D4360D0}"/>
    <cellStyle name="Navadno 48 51 2" xfId="7675" xr:uid="{1C35E630-EDB5-46A9-A4A3-B6C9C9727310}"/>
    <cellStyle name="Navadno 48 51 2 2" xfId="7676" xr:uid="{2E98BC5A-CB4A-4FD8-A574-94CC8873E342}"/>
    <cellStyle name="Navadno 48 51 3" xfId="7677" xr:uid="{690985F7-8EF7-4646-8C7C-36B831D4A5D9}"/>
    <cellStyle name="Navadno 48 52" xfId="7678" xr:uid="{33718845-B067-4647-9623-394C07F59294}"/>
    <cellStyle name="Navadno 48 52 2" xfId="7679" xr:uid="{DB401A0E-8015-47E3-B17F-804645CB6930}"/>
    <cellStyle name="Navadno 48 52 2 2" xfId="7680" xr:uid="{A9F21252-4467-47BA-B586-B1484FCC1265}"/>
    <cellStyle name="Navadno 48 52 3" xfId="7681" xr:uid="{581973DD-FE40-47DC-A01E-4990498123C0}"/>
    <cellStyle name="Navadno 48 53" xfId="7682" xr:uid="{8CA695F2-1C27-4357-B120-B7397B95306F}"/>
    <cellStyle name="Navadno 48 53 2" xfId="7683" xr:uid="{F5C006DE-2381-4709-8FC7-8E2888E1C749}"/>
    <cellStyle name="Navadno 48 53 2 2" xfId="7684" xr:uid="{F482A9E3-B48B-4DF8-A055-163D8FC55418}"/>
    <cellStyle name="Navadno 48 53 3" xfId="7685" xr:uid="{22FF4638-92DC-431A-A163-627AE87BB2B2}"/>
    <cellStyle name="Navadno 48 54" xfId="7686" xr:uid="{FEE08EDC-3B6F-4BAD-B362-E832F3A7BD18}"/>
    <cellStyle name="Navadno 48 54 2" xfId="7687" xr:uid="{A56A20E9-CB1C-468B-82DA-4A47A5114944}"/>
    <cellStyle name="Navadno 48 54 2 2" xfId="7688" xr:uid="{B58FA1FF-4987-4C2A-BDDF-6A9857991A5B}"/>
    <cellStyle name="Navadno 48 54 3" xfId="7689" xr:uid="{CC1C52F1-8C83-4F15-A23B-0B61D3A6376E}"/>
    <cellStyle name="Navadno 48 55" xfId="7690" xr:uid="{B606625D-31B2-4845-8D0F-97A88554D44F}"/>
    <cellStyle name="Navadno 48 55 2" xfId="7691" xr:uid="{4FD3FC14-0D7C-428F-9501-F3B7D5FC9655}"/>
    <cellStyle name="Navadno 48 55 2 2" xfId="7692" xr:uid="{AF43CADF-674D-45C1-A6E9-87B6FA28340A}"/>
    <cellStyle name="Navadno 48 55 3" xfId="7693" xr:uid="{F5BB9DAD-B415-4A65-9512-4893BA3C3516}"/>
    <cellStyle name="Navadno 48 56" xfId="7694" xr:uid="{72D0671B-8BC9-4299-8EE8-C89E5E50FC19}"/>
    <cellStyle name="Navadno 48 56 2" xfId="7695" xr:uid="{F7D39C5C-EB40-44E3-8857-0436A97D3FB1}"/>
    <cellStyle name="Navadno 48 56 2 2" xfId="7696" xr:uid="{6F61AA1F-D6E2-4E94-A239-6DDD578DC766}"/>
    <cellStyle name="Navadno 48 56 3" xfId="7697" xr:uid="{20FDCDC6-9C29-4074-9392-C55462F3C787}"/>
    <cellStyle name="Navadno 48 57" xfId="7698" xr:uid="{A3BFC744-9E9B-41C2-8FBC-185391397B4C}"/>
    <cellStyle name="Navadno 48 57 2" xfId="7699" xr:uid="{3FC10652-6130-4060-B862-EB506C2A7D3D}"/>
    <cellStyle name="Navadno 48 57 2 2" xfId="7700" xr:uid="{135E92D0-2128-45CF-98CC-1D8E20A9373C}"/>
    <cellStyle name="Navadno 48 57 3" xfId="7701" xr:uid="{B6BC0358-EB62-4490-8EA6-4F88C5EAF40B}"/>
    <cellStyle name="Navadno 48 58" xfId="7702" xr:uid="{0E35B097-7694-4D75-9AB6-339FB5CEA9AD}"/>
    <cellStyle name="Navadno 48 58 2" xfId="7703" xr:uid="{073D2D8D-546E-49CE-B423-AF88842CC8D2}"/>
    <cellStyle name="Navadno 48 58 2 2" xfId="7704" xr:uid="{8D6B791D-EBC4-40D2-A633-FA6773F83CF2}"/>
    <cellStyle name="Navadno 48 58 3" xfId="7705" xr:uid="{88E99C2C-B74E-41B3-9293-EA81276C7022}"/>
    <cellStyle name="Navadno 48 59" xfId="7706" xr:uid="{03E2DF27-3172-4C34-AD03-21D99DE4C40B}"/>
    <cellStyle name="Navadno 48 59 2" xfId="7707" xr:uid="{A89760FD-10F8-4AEB-B136-381FBD825F1C}"/>
    <cellStyle name="Navadno 48 59 2 2" xfId="7708" xr:uid="{EB56AF62-CA2C-461D-A0CB-F0F565278524}"/>
    <cellStyle name="Navadno 48 59 3" xfId="7709" xr:uid="{C39CF52E-9FEC-4AC1-BFED-F3C92C0DDDF5}"/>
    <cellStyle name="Navadno 48 6" xfId="7710" xr:uid="{F7E15A3F-DD7D-423C-AE49-A519828B8905}"/>
    <cellStyle name="Navadno 48 6 2" xfId="7711" xr:uid="{ECBD9844-EF1C-4C6B-9C97-D1A0DBDD04E3}"/>
    <cellStyle name="Navadno 48 6 2 2" xfId="7712" xr:uid="{7FCD01A0-B94C-4288-8E54-83394E3D33FD}"/>
    <cellStyle name="Navadno 48 6 3" xfId="7713" xr:uid="{6CA3A647-BA65-48F0-961C-C4458B1ACBF4}"/>
    <cellStyle name="Navadno 48 60" xfId="7714" xr:uid="{2F341D53-B24C-44E8-A67C-EBAA0627FB1A}"/>
    <cellStyle name="Navadno 48 60 2" xfId="7715" xr:uid="{F048197B-DC2A-4E79-85CD-CCFEC1160B80}"/>
    <cellStyle name="Navadno 48 61" xfId="7716" xr:uid="{06D668B3-A652-432D-9E40-D4BED956D755}"/>
    <cellStyle name="Navadno 48 7" xfId="7717" xr:uid="{668D22B0-C1A9-4425-B5DE-E051DF61F576}"/>
    <cellStyle name="Navadno 48 7 2" xfId="7718" xr:uid="{01F088D8-7648-43BE-813F-170DB05DC422}"/>
    <cellStyle name="Navadno 48 7 2 2" xfId="7719" xr:uid="{9DF12DF8-58D6-4E1C-B591-6A15B0F18EB0}"/>
    <cellStyle name="Navadno 48 7 3" xfId="7720" xr:uid="{96560574-1C15-45C1-A8B2-2AA0F3B77295}"/>
    <cellStyle name="Navadno 48 8" xfId="7721" xr:uid="{A1F47F4F-8738-416F-8C60-372AEC7B9060}"/>
    <cellStyle name="Navadno 48 8 2" xfId="7722" xr:uid="{6F86B27D-372B-44A4-9DD4-0100E1FBC4C6}"/>
    <cellStyle name="Navadno 48 8 2 2" xfId="7723" xr:uid="{0F0189A5-4756-4479-A84B-6DF8D3B71703}"/>
    <cellStyle name="Navadno 48 8 3" xfId="7724" xr:uid="{E5C0B164-4DEE-4306-A06E-6F5D913CC685}"/>
    <cellStyle name="Navadno 48 9" xfId="7725" xr:uid="{9217E1CC-D782-41B2-9B9B-DEDC0327F196}"/>
    <cellStyle name="Navadno 48 9 2" xfId="7726" xr:uid="{51947BA9-FE34-4565-AF28-8DA0B3F2C370}"/>
    <cellStyle name="Navadno 48 9 2 2" xfId="7727" xr:uid="{9861B2CD-C83F-498B-9881-FA929C9796D5}"/>
    <cellStyle name="Navadno 48 9 3" xfId="7728" xr:uid="{051E16CA-361C-44EC-B5DF-7B47620DA4A2}"/>
    <cellStyle name="Navadno 49" xfId="7729" xr:uid="{D0C85D82-4CE1-437F-92F2-046136257222}"/>
    <cellStyle name="Navadno 49 2" xfId="7730" xr:uid="{AA5F63A3-31FF-42D5-A834-3D573438F5A2}"/>
    <cellStyle name="Navadno 49 2 2" xfId="7731" xr:uid="{0BC30470-920F-45DF-AEB0-B4C803721ED9}"/>
    <cellStyle name="Navadno 49 3" xfId="7732" xr:uid="{2B341B6E-E29A-4D3E-B185-54156802B52B}"/>
    <cellStyle name="Navadno 5" xfId="18" xr:uid="{E2AA7DAA-3B3D-40A7-A870-3ECC91ACCF6E}"/>
    <cellStyle name="Navadno 5 10" xfId="7733" xr:uid="{8FC843D8-1D52-4850-AE72-722F3C375720}"/>
    <cellStyle name="Navadno 5 10 2" xfId="7734" xr:uid="{B49C9CCB-512D-47FD-BA4A-3BFB01C80445}"/>
    <cellStyle name="Navadno 5 10 2 2" xfId="7735" xr:uid="{78721A39-FB7B-4F3E-ADD4-F6C692994D90}"/>
    <cellStyle name="Navadno 5 10 3" xfId="7736" xr:uid="{FB137AFF-C299-4FBE-9A82-7593CEBEB772}"/>
    <cellStyle name="Navadno 5 10 4" xfId="7737" xr:uid="{E7D3A551-E863-481B-A1C9-A86FEF47EA34}"/>
    <cellStyle name="Navadno 5 10 4 2" xfId="7738" xr:uid="{57A00A90-8A12-4E40-ABA8-33C983A792CD}"/>
    <cellStyle name="Navadno 5 10 4 2 2" xfId="7739" xr:uid="{0F24215A-1D62-4DA3-819A-8317D1BA3D08}"/>
    <cellStyle name="Navadno 5 10 4 2 2 2" xfId="7740" xr:uid="{D066400C-5FB5-49AB-8F2D-F49D52040CF0}"/>
    <cellStyle name="Navadno 5 10 4 2 3" xfId="7741" xr:uid="{D7CD821B-99E9-40EB-BE34-E54F437284FB}"/>
    <cellStyle name="Navadno 5 10 4 3" xfId="7742" xr:uid="{4A30E2B6-CBF3-42DE-AD0D-4C5C963BBFE8}"/>
    <cellStyle name="Navadno 5 10 4 3 2" xfId="7743" xr:uid="{94E9A77B-BFF4-4478-BEA8-799E6E8BC0D6}"/>
    <cellStyle name="Navadno 5 10 4 4" xfId="7744" xr:uid="{EFE28441-1F29-4ABB-82AB-DBFAC7CC1A4A}"/>
    <cellStyle name="Navadno 5 11" xfId="7745" xr:uid="{31201724-B873-4A05-8CC7-36C347D98397}"/>
    <cellStyle name="Navadno 5 11 2" xfId="7746" xr:uid="{D0082394-AA9E-47A9-BBD7-5F0094323885}"/>
    <cellStyle name="Navadno 5 11 2 2" xfId="7747" xr:uid="{6E079E1A-C9C3-48F2-8899-8E5294A59BCF}"/>
    <cellStyle name="Navadno 5 11 3" xfId="7748" xr:uid="{EAF5FC7B-3D34-481E-A4B9-A37240A821D0}"/>
    <cellStyle name="Navadno 5 12" xfId="7749" xr:uid="{ACDC6A26-D8A3-4ACC-8384-02E267AA0043}"/>
    <cellStyle name="Navadno 5 12 2" xfId="7750" xr:uid="{73574BA1-1B72-4046-A00F-F78AF09D9FD9}"/>
    <cellStyle name="Navadno 5 12 2 2" xfId="7751" xr:uid="{D8B09055-138A-42B1-BFD1-0DBE1CE8F2E8}"/>
    <cellStyle name="Navadno 5 12 3" xfId="7752" xr:uid="{3B504615-B975-45EF-B12F-77AB1B5EF4BC}"/>
    <cellStyle name="Navadno 5 12 4" xfId="14870" xr:uid="{55EF9CA6-E379-4CD0-BF54-0E62697424E7}"/>
    <cellStyle name="Navadno 5 13" xfId="7753" xr:uid="{CE6806F5-EF5D-4D27-AB1D-0E52F3CDF6D8}"/>
    <cellStyle name="Navadno 5 13 2" xfId="7754" xr:uid="{66975B2D-647D-46DC-BE4E-2243859DD964}"/>
    <cellStyle name="Navadno 5 13 2 2" xfId="7755" xr:uid="{9F39F818-ECAA-4019-B8B7-A8AB42458CDB}"/>
    <cellStyle name="Navadno 5 13 3" xfId="7756" xr:uid="{F1C93444-8593-4DF6-9333-53D3A0499D7C}"/>
    <cellStyle name="Navadno 5 14" xfId="7757" xr:uid="{42D75FD2-AC53-430B-819F-681225AB9A98}"/>
    <cellStyle name="Navadno 5 14 2" xfId="7758" xr:uid="{61B48FDB-F489-459F-B7E9-752C714B851E}"/>
    <cellStyle name="Navadno 5 14 2 2" xfId="7759" xr:uid="{8C9B7FFA-5C6C-4E07-8C52-7C8E39563226}"/>
    <cellStyle name="Navadno 5 14 3" xfId="7760" xr:uid="{E9F6502F-3200-45A7-8CD1-A9AD6DE991E0}"/>
    <cellStyle name="Navadno 5 15" xfId="7761" xr:uid="{F2BF079D-B868-4903-915C-6E957423B818}"/>
    <cellStyle name="Navadno 5 15 2" xfId="7762" xr:uid="{F19E308B-7F53-49CF-A5F0-7CA4B58C22CC}"/>
    <cellStyle name="Navadno 5 15 2 2" xfId="7763" xr:uid="{2441575C-E067-4F16-95F8-7010C9FDE632}"/>
    <cellStyle name="Navadno 5 15 3" xfId="7764" xr:uid="{B36DD28F-5723-453F-B7FC-C464631E27F3}"/>
    <cellStyle name="Navadno 5 16" xfId="7765" xr:uid="{64443CA5-16B6-4B4D-ACEB-E54B25887FA4}"/>
    <cellStyle name="Navadno 5 16 2" xfId="7766" xr:uid="{FCFF7398-7E05-447A-8603-7F595A96E835}"/>
    <cellStyle name="Navadno 5 16 2 2" xfId="7767" xr:uid="{0303AFB7-3EB1-4A25-9EBC-A888DC54327D}"/>
    <cellStyle name="Navadno 5 16 3" xfId="7768" xr:uid="{12F47FAC-DFB8-40D8-9001-A4FA2EF39753}"/>
    <cellStyle name="Navadno 5 17" xfId="7769" xr:uid="{70E70D58-AA57-4146-ABBE-6B5169953326}"/>
    <cellStyle name="Navadno 5 17 2" xfId="7770" xr:uid="{BA818BC7-E08C-43D9-8EB7-20CA73D2B001}"/>
    <cellStyle name="Navadno 5 17 2 2" xfId="7771" xr:uid="{BE428DAF-F4E9-4668-AD2C-5471ECD504C5}"/>
    <cellStyle name="Navadno 5 17 3" xfId="7772" xr:uid="{9B1FCA33-5A9A-4E42-B02C-208F509B4F1C}"/>
    <cellStyle name="Navadno 5 18" xfId="7773" xr:uid="{B2A4F719-7912-4592-9943-672D27839014}"/>
    <cellStyle name="Navadno 5 18 2" xfId="7774" xr:uid="{EC85257F-229A-44C4-9A2A-1184DB331CEA}"/>
    <cellStyle name="Navadno 5 18 2 2" xfId="7775" xr:uid="{632F2CFA-95D1-4A36-8F46-761F9EA7426C}"/>
    <cellStyle name="Navadno 5 18 3" xfId="7776" xr:uid="{9E12C0EA-2ECB-4F89-AA8C-A936A1DE367B}"/>
    <cellStyle name="Navadno 5 19" xfId="7777" xr:uid="{039A3D03-26BC-490D-876F-6453EE1F9060}"/>
    <cellStyle name="Navadno 5 19 2" xfId="7778" xr:uid="{A1E7265E-31CB-45E8-A033-5F8ED7BBC2D7}"/>
    <cellStyle name="Navadno 5 19 2 2" xfId="7779" xr:uid="{7FA0BA30-29C7-4E4F-8657-EEE8111D03D3}"/>
    <cellStyle name="Navadno 5 19 3" xfId="7780" xr:uid="{BF8A7594-57D6-482B-B36C-97B32D0EC0E0}"/>
    <cellStyle name="Navadno 5 2" xfId="328" xr:uid="{6B00D5B1-178C-4044-8ACC-5D0C2837268A}"/>
    <cellStyle name="Navadno 5 2 2" xfId="496" xr:uid="{31B99FFF-320A-4564-B245-2053D009EF14}"/>
    <cellStyle name="Navadno 5 2 2 2" xfId="7782" xr:uid="{FDAF134F-6FCB-4961-B641-E61D3FBBED47}"/>
    <cellStyle name="Navadno 5 2 2 3" xfId="7781" xr:uid="{CCDE2F4A-4F1B-4BF0-8BBC-99EF4FE26551}"/>
    <cellStyle name="Navadno 5 2 3" xfId="7783" xr:uid="{50459EA4-1D31-4A8A-935D-5F466AEE114D}"/>
    <cellStyle name="Navadno 5 2 4" xfId="7784" xr:uid="{F8BD28D7-A3ED-420D-8985-1672B021670F}"/>
    <cellStyle name="Navadno 5 20" xfId="7785" xr:uid="{0E4987EA-A4CD-473F-9FCE-C591696DC59D}"/>
    <cellStyle name="Navadno 5 20 2" xfId="7786" xr:uid="{49B108E5-17E4-470F-8368-5BD926457766}"/>
    <cellStyle name="Navadno 5 20 2 2" xfId="7787" xr:uid="{80982157-90F4-4405-9F0D-5D2778D11D27}"/>
    <cellStyle name="Navadno 5 20 3" xfId="7788" xr:uid="{7428D9E4-6C90-42E3-8334-56DA4A925A0C}"/>
    <cellStyle name="Navadno 5 21" xfId="7789" xr:uid="{83C9777C-3AB7-46E5-A879-1117700329B8}"/>
    <cellStyle name="Navadno 5 21 2" xfId="7790" xr:uid="{D080BBE6-B730-4677-9127-E0FE36E51AD3}"/>
    <cellStyle name="Navadno 5 21 2 2" xfId="7791" xr:uid="{D9D0061F-2428-4E1A-9722-EADCF83F1C84}"/>
    <cellStyle name="Navadno 5 21 3" xfId="7792" xr:uid="{ECDD8794-0A2B-4D79-843A-B6B59CC52888}"/>
    <cellStyle name="Navadno 5 22" xfId="7793" xr:uid="{A8409793-C2BD-45B6-9E27-421DBA3326DC}"/>
    <cellStyle name="Navadno 5 22 2" xfId="7794" xr:uid="{8E24BE24-EE66-410A-B6BC-454B77C7B87A}"/>
    <cellStyle name="Navadno 5 22 2 2" xfId="7795" xr:uid="{435BACFE-1B70-4F34-9463-A10A59B5D4F4}"/>
    <cellStyle name="Navadno 5 22 3" xfId="7796" xr:uid="{20C635B9-0574-4082-AD46-F3D80761A6B3}"/>
    <cellStyle name="Navadno 5 23" xfId="7797" xr:uid="{18761519-9539-4AE7-9E41-AB0EAED32FBF}"/>
    <cellStyle name="Navadno 5 23 2" xfId="7798" xr:uid="{A6F08ABB-BCFF-4A38-9547-6C5E3347452A}"/>
    <cellStyle name="Navadno 5 23 2 2" xfId="7799" xr:uid="{BCDE8E33-16EF-4B8D-9506-D851520BED0A}"/>
    <cellStyle name="Navadno 5 23 3" xfId="7800" xr:uid="{B89E6C11-9827-4462-936E-7080AFD2C21D}"/>
    <cellStyle name="Navadno 5 24" xfId="7801" xr:uid="{C2632AA8-38A4-41FC-ADF3-0587B38F1988}"/>
    <cellStyle name="Navadno 5 24 2" xfId="7802" xr:uid="{47EB8793-E110-4449-A1C0-628EF226DA40}"/>
    <cellStyle name="Navadno 5 24 2 2" xfId="7803" xr:uid="{0FB3F1C2-0D14-4645-B76A-3A92A149EB21}"/>
    <cellStyle name="Navadno 5 24 3" xfId="7804" xr:uid="{4A83BF41-5DA4-4547-98DC-26C4B6ADF69C}"/>
    <cellStyle name="Navadno 5 25" xfId="7805" xr:uid="{D956BB0D-64FD-4231-96D0-EDF22BA708B8}"/>
    <cellStyle name="Navadno 5 25 2" xfId="7806" xr:uid="{7B0E4F75-9A69-49CC-BEC6-882010EF14AB}"/>
    <cellStyle name="Navadno 5 25 2 2" xfId="7807" xr:uid="{86FACFD9-36F3-4874-BBC6-B44DFA90D61F}"/>
    <cellStyle name="Navadno 5 25 3" xfId="7808" xr:uid="{77F1CA2B-E04A-4470-ADD1-C70C5A5D4851}"/>
    <cellStyle name="Navadno 5 26" xfId="7809" xr:uid="{F4144313-2A8F-46E6-A943-42D46FA8EB32}"/>
    <cellStyle name="Navadno 5 26 2" xfId="7810" xr:uid="{9352E62E-28A3-413F-B578-F95CFB56313F}"/>
    <cellStyle name="Navadno 5 26 2 2" xfId="7811" xr:uid="{DD61D52E-02B3-40DC-AFCF-9B2E45A41417}"/>
    <cellStyle name="Navadno 5 26 3" xfId="7812" xr:uid="{B6244A8E-EDB6-40D0-B792-84865D861E3C}"/>
    <cellStyle name="Navadno 5 27" xfId="7813" xr:uid="{525BE83D-0F73-4B97-9105-C3BAE181AAF3}"/>
    <cellStyle name="Navadno 5 27 2" xfId="7814" xr:uid="{B79393FF-3005-4DD4-9DA7-860918196B89}"/>
    <cellStyle name="Navadno 5 27 2 2" xfId="7815" xr:uid="{EC8D3B4B-23C1-4904-98EF-F2F4B77B60FB}"/>
    <cellStyle name="Navadno 5 27 3" xfId="7816" xr:uid="{7DCF25D2-E3FE-48A6-91A5-2CAC88C92F76}"/>
    <cellStyle name="Navadno 5 28" xfId="7817" xr:uid="{FF61C9A3-3F57-4DD3-A824-5A851FB28D0A}"/>
    <cellStyle name="Navadno 5 28 2" xfId="7818" xr:uid="{FCF3C7A1-1D11-4E37-B608-D5DA47F0FA99}"/>
    <cellStyle name="Navadno 5 28 2 2" xfId="7819" xr:uid="{5B3A3E2F-2110-48AC-8070-9E99C19BD155}"/>
    <cellStyle name="Navadno 5 28 3" xfId="7820" xr:uid="{9C3B4139-27F2-4C32-A29B-43862E36F24E}"/>
    <cellStyle name="Navadno 5 29" xfId="7821" xr:uid="{0CF81535-291F-4658-BECA-0244622E90C4}"/>
    <cellStyle name="Navadno 5 29 2" xfId="7822" xr:uid="{05474BC9-ABD3-499D-9963-448648C72EC6}"/>
    <cellStyle name="Navadno 5 29 2 2" xfId="7823" xr:uid="{A22A156E-63AF-42B4-97BA-CC3674517A4B}"/>
    <cellStyle name="Navadno 5 29 3" xfId="7824" xr:uid="{2C48A2DC-BE0B-4559-8D14-70E775C4E4D4}"/>
    <cellStyle name="Navadno 5 3" xfId="7825" xr:uid="{70AD587D-43CC-4601-A4E8-F3175374B253}"/>
    <cellStyle name="Navadno 5 3 2" xfId="7826" xr:uid="{6C614A73-BDE4-4C38-AC10-6DEE4C205D4C}"/>
    <cellStyle name="Navadno 5 3 2 2" xfId="7827" xr:uid="{14DCEC54-5FE6-4046-B3C6-4D0F260D526E}"/>
    <cellStyle name="Navadno 5 3 3" xfId="7828" xr:uid="{440B4146-C71B-4F9C-AC44-BFDFA5F04419}"/>
    <cellStyle name="Navadno 5 3 4" xfId="7829" xr:uid="{B0CCAC1D-E3FB-4DFD-BD7C-399BE171731D}"/>
    <cellStyle name="Navadno 5 3 4 2" xfId="7830" xr:uid="{CF4736A2-9284-4785-8941-9D291355288A}"/>
    <cellStyle name="Navadno 5 3 4 2 2" xfId="7831" xr:uid="{EE1198E3-6D39-45D9-88E0-B4D071DEBDC0}"/>
    <cellStyle name="Navadno 5 3 4 2 2 2" xfId="7832" xr:uid="{4E09C670-01A6-4EE1-9183-9C40F7045029}"/>
    <cellStyle name="Navadno 5 3 4 2 3" xfId="7833" xr:uid="{10C99D70-1E8F-4BD4-ABFB-F498D8FD1977}"/>
    <cellStyle name="Navadno 5 3 4 3" xfId="7834" xr:uid="{D46EDACF-6CAC-4918-8C99-67C02799CEE8}"/>
    <cellStyle name="Navadno 5 3 4 3 2" xfId="7835" xr:uid="{B6C2D962-1184-464B-B849-377DFA895C83}"/>
    <cellStyle name="Navadno 5 3 4 4" xfId="7836" xr:uid="{BDE90C7A-2B12-4BEC-A17D-09B04D452A56}"/>
    <cellStyle name="Navadno 5 30" xfId="7837" xr:uid="{E1A342E1-E8DF-438D-A628-D6FEFCFC4A73}"/>
    <cellStyle name="Navadno 5 30 2" xfId="7838" xr:uid="{41519888-4FB8-48E8-9F76-63BAA4555199}"/>
    <cellStyle name="Navadno 5 30 2 2" xfId="7839" xr:uid="{F5FFFE0B-7D34-47D4-A227-3A8DE92CFFBB}"/>
    <cellStyle name="Navadno 5 30 3" xfId="7840" xr:uid="{2AB15466-D6C3-4CB1-9E0A-DA7BC645A345}"/>
    <cellStyle name="Navadno 5 31" xfId="7841" xr:uid="{4BE9C3F2-1A27-4339-96F5-7DCBA86E7D9E}"/>
    <cellStyle name="Navadno 5 31 2" xfId="7842" xr:uid="{D2257AD8-0313-45D5-966E-8278A21ECCD7}"/>
    <cellStyle name="Navadno 5 31 2 2" xfId="7843" xr:uid="{00CEE393-EEB2-47A6-808C-05721E77D458}"/>
    <cellStyle name="Navadno 5 31 3" xfId="7844" xr:uid="{7DB2D79A-AEF7-4FCD-B547-C16721001F15}"/>
    <cellStyle name="Navadno 5 32" xfId="7845" xr:uid="{9DF4B51B-53AA-46D9-B06E-340979E1A012}"/>
    <cellStyle name="Navadno 5 32 2" xfId="7846" xr:uid="{D9F4F8F5-1683-4216-934D-E98AB712A0D5}"/>
    <cellStyle name="Navadno 5 32 2 2" xfId="7847" xr:uid="{46A16CA2-1220-47ED-9E5D-C6F6DB9C499B}"/>
    <cellStyle name="Navadno 5 32 3" xfId="7848" xr:uid="{5886FC47-F6C9-4732-8060-304768F730B9}"/>
    <cellStyle name="Navadno 5 33" xfId="7849" xr:uid="{BF1AC0FF-DDF9-45F3-AE45-D475CD325265}"/>
    <cellStyle name="Navadno 5 33 2" xfId="7850" xr:uid="{B408850D-717D-405E-98A9-4AE1C3994671}"/>
    <cellStyle name="Navadno 5 33 2 2" xfId="7851" xr:uid="{82A72A57-1609-4D20-BE2C-182AA4E30651}"/>
    <cellStyle name="Navadno 5 33 3" xfId="7852" xr:uid="{A52B4861-A216-435F-A5EB-E01E309973ED}"/>
    <cellStyle name="Navadno 5 34" xfId="7853" xr:uid="{6CAB2AF3-F662-4442-99F3-2B95306882A5}"/>
    <cellStyle name="Navadno 5 34 2" xfId="7854" xr:uid="{0EEE5BB7-0F85-4A5D-ACD7-7142B54D3FB2}"/>
    <cellStyle name="Navadno 5 34 2 2" xfId="7855" xr:uid="{443AFB8F-E9AC-4D69-B7A0-1B9C6F46F678}"/>
    <cellStyle name="Navadno 5 34 3" xfId="7856" xr:uid="{4D85384B-4C96-4107-A513-B0D4719C0167}"/>
    <cellStyle name="Navadno 5 35" xfId="7857" xr:uid="{72FE225F-1030-4E2B-8FBA-713FED3635FB}"/>
    <cellStyle name="Navadno 5 35 2" xfId="7858" xr:uid="{4238BDC6-1A68-4BFC-AAC4-C3E6B3CCDF17}"/>
    <cellStyle name="Navadno 5 35 2 2" xfId="7859" xr:uid="{B62D4092-88FC-4328-931F-F79F575BA3C3}"/>
    <cellStyle name="Navadno 5 35 3" xfId="7860" xr:uid="{6AEB7107-C9E9-4220-A61E-C08240AF1F20}"/>
    <cellStyle name="Navadno 5 36" xfId="7861" xr:uid="{3B7AB027-BEAB-43C0-A763-4D76963AD4D1}"/>
    <cellStyle name="Navadno 5 36 2" xfId="7862" xr:uid="{B04080CA-A149-45EA-B828-BBF92B3A6549}"/>
    <cellStyle name="Navadno 5 36 2 2" xfId="7863" xr:uid="{764BA829-0FF3-41DF-ADD3-BEE9BD47DE53}"/>
    <cellStyle name="Navadno 5 36 3" xfId="7864" xr:uid="{74317E71-84B6-4316-B738-5E92CED98FAB}"/>
    <cellStyle name="Navadno 5 37" xfId="7865" xr:uid="{55724A77-D84F-4FF5-B91C-B75D27091909}"/>
    <cellStyle name="Navadno 5 37 2" xfId="7866" xr:uid="{74DEFA2E-71C4-47BB-8EA9-D9A77CE83E2B}"/>
    <cellStyle name="Navadno 5 37 2 2" xfId="7867" xr:uid="{5BBAF241-6899-4613-9811-312C2933D760}"/>
    <cellStyle name="Navadno 5 37 3" xfId="7868" xr:uid="{0D84E213-548C-49A7-B7EB-CA1C6F5F8F41}"/>
    <cellStyle name="Navadno 5 38" xfId="7869" xr:uid="{8F3A2580-6290-4C2E-ACCD-58E053EB0211}"/>
    <cellStyle name="Navadno 5 38 2" xfId="7870" xr:uid="{0D3843C0-DDB4-465E-A38B-B3883170A1AB}"/>
    <cellStyle name="Navadno 5 38 2 2" xfId="7871" xr:uid="{47D887D2-453E-4A73-982D-61AADB312FCA}"/>
    <cellStyle name="Navadno 5 38 3" xfId="7872" xr:uid="{5E183148-EC9D-4F0B-8480-C0E09557CAF3}"/>
    <cellStyle name="Navadno 5 39" xfId="7873" xr:uid="{4C3A00F9-7168-4B36-8C01-D669F19C8C21}"/>
    <cellStyle name="Navadno 5 39 2" xfId="7874" xr:uid="{A2C41CF6-90F3-4A8D-81B6-D84826A8EBAD}"/>
    <cellStyle name="Navadno 5 39 2 2" xfId="7875" xr:uid="{C36EFE00-807C-4A00-B192-9BC7DF9CAB50}"/>
    <cellStyle name="Navadno 5 39 3" xfId="7876" xr:uid="{27E38034-F21C-4E83-907A-1D941AAB46B5}"/>
    <cellStyle name="Navadno 5 4" xfId="7877" xr:uid="{EF08302A-6E14-4C63-9A2E-98F522BB6107}"/>
    <cellStyle name="Navadno 5 4 2" xfId="7878" xr:uid="{376D5D54-B5F5-417D-A0C6-8B40F5D0E741}"/>
    <cellStyle name="Navadno 5 4 2 2" xfId="7879" xr:uid="{4B08CA4D-4ACD-44E2-B4D3-D0A171E480B6}"/>
    <cellStyle name="Navadno 5 4 3" xfId="7880" xr:uid="{89761DE2-2907-4FEF-8956-4886ED2BDBD9}"/>
    <cellStyle name="Navadno 5 4 4" xfId="7881" xr:uid="{2DD96BE0-F8C8-4162-BFD9-DFEADA476621}"/>
    <cellStyle name="Navadno 5 4 4 2" xfId="7882" xr:uid="{E7FDD877-DEFB-48D3-9BB9-0329BEFDABB7}"/>
    <cellStyle name="Navadno 5 4 4 2 2" xfId="7883" xr:uid="{AFB2D632-F902-4FF8-8379-C144BFC5ADBC}"/>
    <cellStyle name="Navadno 5 4 4 2 2 2" xfId="7884" xr:uid="{2BDAAD69-D656-46C8-A687-4FA1CBEFC546}"/>
    <cellStyle name="Navadno 5 4 4 2 3" xfId="7885" xr:uid="{B58F1D70-DAFD-4DB4-ACBB-322429352D79}"/>
    <cellStyle name="Navadno 5 4 4 3" xfId="7886" xr:uid="{BEBC314E-A554-4120-B0E6-A987DF098FB1}"/>
    <cellStyle name="Navadno 5 4 4 3 2" xfId="7887" xr:uid="{7A3E32A6-B3B5-422A-B7B1-1D7E0C02EBE7}"/>
    <cellStyle name="Navadno 5 4 4 4" xfId="7888" xr:uid="{1BC7953D-0E9D-43AF-8AF9-3D03778E5B05}"/>
    <cellStyle name="Navadno 5 40" xfId="7889" xr:uid="{D40D915F-C1C9-4586-AFCD-A9C3A6975A9F}"/>
    <cellStyle name="Navadno 5 40 2" xfId="7890" xr:uid="{5EA68C07-6276-44B7-92A6-24247CEFD2B6}"/>
    <cellStyle name="Navadno 5 40 2 2" xfId="7891" xr:uid="{45A24EBD-1893-4FFE-9AE5-1BBF05E3AAF7}"/>
    <cellStyle name="Navadno 5 40 3" xfId="7892" xr:uid="{016F9667-B899-410B-B815-AD40A5D285BB}"/>
    <cellStyle name="Navadno 5 41" xfId="7893" xr:uid="{B10B0CB6-F203-48BF-9C39-C959139F0931}"/>
    <cellStyle name="Navadno 5 41 2" xfId="7894" xr:uid="{47EC96EA-9EFE-479A-9D61-14A58A50DE96}"/>
    <cellStyle name="Navadno 5 41 2 2" xfId="7895" xr:uid="{31CA7071-8EDB-469C-B59E-AEBE638C7972}"/>
    <cellStyle name="Navadno 5 41 3" xfId="7896" xr:uid="{95571441-695E-441F-A11F-9AE2948DF717}"/>
    <cellStyle name="Navadno 5 42" xfId="7897" xr:uid="{67985E11-05C5-4A82-91F0-56700DB062AF}"/>
    <cellStyle name="Navadno 5 42 2" xfId="7898" xr:uid="{87D87192-44B1-4363-AF54-DB058B51901D}"/>
    <cellStyle name="Navadno 5 42 2 2" xfId="7899" xr:uid="{7868AC94-6527-4F70-ACB2-8CD34AA29216}"/>
    <cellStyle name="Navadno 5 42 3" xfId="7900" xr:uid="{0B643C40-5698-4BD6-A0FD-8AB9FAC3A599}"/>
    <cellStyle name="Navadno 5 43" xfId="7901" xr:uid="{8023A0FA-E012-4250-873A-BCDB957EC6DD}"/>
    <cellStyle name="Navadno 5 43 2" xfId="7902" xr:uid="{6DB05ACD-DB10-4C34-8B9A-9DECE2F479C2}"/>
    <cellStyle name="Navadno 5 43 2 2" xfId="7903" xr:uid="{2BC4097A-4804-434D-BF40-26DB0E9CABEE}"/>
    <cellStyle name="Navadno 5 43 3" xfId="7904" xr:uid="{FE7131D0-20D7-4223-889C-226A6C70F029}"/>
    <cellStyle name="Navadno 5 44" xfId="7905" xr:uid="{89EBDF5C-7AEC-4C94-8FC8-551E469EA649}"/>
    <cellStyle name="Navadno 5 44 2" xfId="7906" xr:uid="{F8C48EF0-4CC2-4C8E-BC99-F5812200166B}"/>
    <cellStyle name="Navadno 5 44 2 2" xfId="7907" xr:uid="{E5438CAC-57F4-4D54-98B6-3F208E78CEBB}"/>
    <cellStyle name="Navadno 5 44 3" xfId="7908" xr:uid="{DF98689E-7EF7-4174-ADDD-5DD9FB0BFF3F}"/>
    <cellStyle name="Navadno 5 45" xfId="7909" xr:uid="{B3139021-FCB0-4178-886C-F7C4271304C0}"/>
    <cellStyle name="Navadno 5 45 2" xfId="7910" xr:uid="{82C2D795-0751-4057-85A4-DB05C395E441}"/>
    <cellStyle name="Navadno 5 45 2 2" xfId="7911" xr:uid="{9A48F0A7-DCC6-47C6-8B67-8ABDF6EC1070}"/>
    <cellStyle name="Navadno 5 45 3" xfId="7912" xr:uid="{5F738114-1CE5-40DA-A0D7-B42692EC81DF}"/>
    <cellStyle name="Navadno 5 46" xfId="7913" xr:uid="{35D90737-FDE8-405B-8042-2B863671C842}"/>
    <cellStyle name="Navadno 5 46 2" xfId="7914" xr:uid="{D416D343-4567-4607-9640-FC9AAEA2D93A}"/>
    <cellStyle name="Navadno 5 46 2 2" xfId="7915" xr:uid="{7170141E-EC8C-428D-B174-FEFA25E8230C}"/>
    <cellStyle name="Navadno 5 46 3" xfId="7916" xr:uid="{30DD68FA-0A09-461F-81A6-E46E13FECF77}"/>
    <cellStyle name="Navadno 5 47" xfId="7917" xr:uid="{A887FE18-916D-4860-AE2A-C9F031842880}"/>
    <cellStyle name="Navadno 5 47 2" xfId="7918" xr:uid="{B931553D-95FF-4E9A-8394-86B377B0AC58}"/>
    <cellStyle name="Navadno 5 47 2 2" xfId="7919" xr:uid="{7D37586C-FD8B-463E-A722-38C1A3F5AD62}"/>
    <cellStyle name="Navadno 5 47 3" xfId="7920" xr:uid="{F9BC6BC5-7B27-4DD8-8DC6-1D016E34E412}"/>
    <cellStyle name="Navadno 5 48" xfId="7921" xr:uid="{0F6FD6FD-29CA-466B-B3F8-5CF6D51C12DC}"/>
    <cellStyle name="Navadno 5 48 2" xfId="7922" xr:uid="{750527DB-6820-4043-9E53-716B861697C7}"/>
    <cellStyle name="Navadno 5 48 2 2" xfId="7923" xr:uid="{8B05AE72-F602-4B05-B44D-A0B3BF8EDEE1}"/>
    <cellStyle name="Navadno 5 48 3" xfId="7924" xr:uid="{99C35797-286D-43E8-90F0-365C5B6DB3CA}"/>
    <cellStyle name="Navadno 5 49" xfId="7925" xr:uid="{96163117-9C86-48EF-A097-E2545C8EB1CA}"/>
    <cellStyle name="Navadno 5 49 2" xfId="7926" xr:uid="{346E47A9-DA86-4CD1-AA87-DA49F23BDD71}"/>
    <cellStyle name="Navadno 5 49 2 2" xfId="7927" xr:uid="{6DE4B7FC-F0F1-4195-93D5-9B548AD51274}"/>
    <cellStyle name="Navadno 5 49 3" xfId="7928" xr:uid="{8AC2225D-3F76-44DC-8C8E-22AC9F8F7705}"/>
    <cellStyle name="Navadno 5 5" xfId="7929" xr:uid="{5240563C-26A8-461D-A791-CCD7FC2459A3}"/>
    <cellStyle name="Navadno 5 5 2" xfId="7930" xr:uid="{A3098784-4507-4060-97A7-0FF43981F4CD}"/>
    <cellStyle name="Navadno 5 5 2 2" xfId="7931" xr:uid="{6FF771B0-7491-4BEF-9044-57230F78EF3C}"/>
    <cellStyle name="Navadno 5 5 3" xfId="7932" xr:uid="{F12DE313-6D34-41DE-AEB1-2167402561CF}"/>
    <cellStyle name="Navadno 5 5 4" xfId="7933" xr:uid="{0D584946-91F7-4A5A-BD02-247234DBCCF2}"/>
    <cellStyle name="Navadno 5 5 4 2" xfId="7934" xr:uid="{9E1A97BF-5261-4B8E-B09A-02628F1BE397}"/>
    <cellStyle name="Navadno 5 5 4 2 2" xfId="7935" xr:uid="{142AF2AE-A10F-4C98-BE97-CF2DE383DF17}"/>
    <cellStyle name="Navadno 5 5 4 2 2 2" xfId="7936" xr:uid="{C4B6EDEE-52D7-4F8A-A0B0-72A88DCD372A}"/>
    <cellStyle name="Navadno 5 5 4 2 3" xfId="7937" xr:uid="{4F3888CF-9DCC-4E1F-B4D8-915BF6B3863B}"/>
    <cellStyle name="Navadno 5 5 4 3" xfId="7938" xr:uid="{ADC26068-BD56-480C-97C2-E2A7389438BD}"/>
    <cellStyle name="Navadno 5 5 4 3 2" xfId="7939" xr:uid="{7F3F3FE9-6F01-4259-ACED-F33E0A15026F}"/>
    <cellStyle name="Navadno 5 5 4 4" xfId="7940" xr:uid="{37AD344C-BB00-4FE0-999F-0A5702274868}"/>
    <cellStyle name="Navadno 5 50" xfId="7941" xr:uid="{9FDD16C9-BE04-4F00-9C4F-05B04BA811B2}"/>
    <cellStyle name="Navadno 5 50 2" xfId="7942" xr:uid="{72932339-42D3-40C2-ABA0-3F0E6FA0A3E3}"/>
    <cellStyle name="Navadno 5 50 2 2" xfId="7943" xr:uid="{629189C9-0E8A-4670-B80F-CF12CF61D171}"/>
    <cellStyle name="Navadno 5 50 3" xfId="7944" xr:uid="{1410A344-0109-4A5D-95B7-E3E5C9CFDCB6}"/>
    <cellStyle name="Navadno 5 51" xfId="7945" xr:uid="{98F91B49-7AEB-40EC-8F9D-9A1E0DEE2B89}"/>
    <cellStyle name="Navadno 5 51 2" xfId="7946" xr:uid="{58EF6D52-BD00-4B9B-8F70-BB4ED6F3358A}"/>
    <cellStyle name="Navadno 5 51 2 2" xfId="7947" xr:uid="{987880B8-845A-4D3D-B3A1-9F2A3ED9ECC7}"/>
    <cellStyle name="Navadno 5 51 3" xfId="7948" xr:uid="{955EF7BA-C58A-4CD2-9B63-3566B4766EED}"/>
    <cellStyle name="Navadno 5 52" xfId="7949" xr:uid="{94F2A055-B85E-4C27-AEDD-6753D06424FA}"/>
    <cellStyle name="Navadno 5 52 2" xfId="7950" xr:uid="{40053FCF-8A9F-4872-8B16-741A9A4F1AAD}"/>
    <cellStyle name="Navadno 5 52 2 2" xfId="7951" xr:uid="{E882C30D-D94D-4B4D-9561-0809C12E0C07}"/>
    <cellStyle name="Navadno 5 52 3" xfId="7952" xr:uid="{5485B1DE-0614-4643-BF65-5D245734A178}"/>
    <cellStyle name="Navadno 5 53" xfId="7953" xr:uid="{8EDF46B9-9790-4741-9975-CDA772D5E34F}"/>
    <cellStyle name="Navadno 5 53 2" xfId="7954" xr:uid="{A975553D-1655-4680-94C8-724B3DAD521A}"/>
    <cellStyle name="Navadno 5 53 2 2" xfId="7955" xr:uid="{15FEF572-FD05-4F8B-AD06-D1AEC5B333CA}"/>
    <cellStyle name="Navadno 5 53 3" xfId="7956" xr:uid="{94FE264C-D1F8-4FF2-A5D2-8D2F3753B425}"/>
    <cellStyle name="Navadno 5 54" xfId="7957" xr:uid="{10E5D5AC-39C2-48F9-ADC3-FE211C39779B}"/>
    <cellStyle name="Navadno 5 54 2" xfId="7958" xr:uid="{8E2274A2-BD71-4F98-85A5-B43A32EE7AFB}"/>
    <cellStyle name="Navadno 5 54 2 2" xfId="7959" xr:uid="{47ABA18C-309D-44C6-AE93-1ED23A2D05EB}"/>
    <cellStyle name="Navadno 5 54 3" xfId="7960" xr:uid="{552888CF-168C-4693-9FE7-49D1E7A8AD6E}"/>
    <cellStyle name="Navadno 5 55" xfId="7961" xr:uid="{26AEF7D4-503C-4420-81FF-A08737F6EC2D}"/>
    <cellStyle name="Navadno 5 55 2" xfId="7962" xr:uid="{AF275F36-73D2-4903-8D9D-053BA41EEA9F}"/>
    <cellStyle name="Navadno 5 55 2 2" xfId="7963" xr:uid="{D498E915-A764-4A10-82BA-97D5E124BD2A}"/>
    <cellStyle name="Navadno 5 55 3" xfId="7964" xr:uid="{D166ACA8-0D47-48FF-9953-C8378F0C2B20}"/>
    <cellStyle name="Navadno 5 56" xfId="7965" xr:uid="{D1282313-46AC-43FC-8E4A-40C696616724}"/>
    <cellStyle name="Navadno 5 56 2" xfId="7966" xr:uid="{5217EDFD-0954-49AD-93A5-B229DBEAD3E2}"/>
    <cellStyle name="Navadno 5 56 2 2" xfId="7967" xr:uid="{73E80F12-0117-438F-8CE8-F3245505461D}"/>
    <cellStyle name="Navadno 5 56 3" xfId="7968" xr:uid="{E0377284-6C6D-4B1C-852A-DEDB45424895}"/>
    <cellStyle name="Navadno 5 57" xfId="7969" xr:uid="{8E0E40B5-3CFB-4C62-BFA4-F0DA50A99A88}"/>
    <cellStyle name="Navadno 5 57 2" xfId="7970" xr:uid="{7CB42303-7D24-4786-8AE4-B6B1A5B5E9FE}"/>
    <cellStyle name="Navadno 5 57 2 2" xfId="7971" xr:uid="{7EF48D10-7E06-42FB-8B0B-8549D81BC858}"/>
    <cellStyle name="Navadno 5 57 3" xfId="7972" xr:uid="{F026C298-70C7-4287-A754-138365AEE938}"/>
    <cellStyle name="Navadno 5 58" xfId="7973" xr:uid="{A7679BE7-0544-421A-80B8-7FDE2E22AAC4}"/>
    <cellStyle name="Navadno 5 58 2" xfId="7974" xr:uid="{F58E7FD8-555F-4291-8DE7-DB02661DBFA8}"/>
    <cellStyle name="Navadno 5 58 2 2" xfId="7975" xr:uid="{561C7A5B-3794-4B19-A2D3-9C83B0B9E6DA}"/>
    <cellStyle name="Navadno 5 58 3" xfId="7976" xr:uid="{C429E3CA-6C06-47AE-AE34-72159D077347}"/>
    <cellStyle name="Navadno 5 59" xfId="7977" xr:uid="{F0BB7A0B-8DFB-479E-8782-455ADE302EF1}"/>
    <cellStyle name="Navadno 5 59 2" xfId="7978" xr:uid="{810EE3D7-68B9-4E1F-ACC2-E9FB9A9CB945}"/>
    <cellStyle name="Navadno 5 59 2 2" xfId="7979" xr:uid="{C22F714D-D657-4741-8D0C-CD22888E3E35}"/>
    <cellStyle name="Navadno 5 59 3" xfId="7980" xr:uid="{C0A93FB0-BA8D-4243-8A4B-46747C169A0E}"/>
    <cellStyle name="Navadno 5 6" xfId="7981" xr:uid="{492D3F07-2BC3-42D1-AEAD-B008F1642ABD}"/>
    <cellStyle name="Navadno 5 6 2" xfId="7982" xr:uid="{2D01C44B-84A1-4C6F-B750-BEB671C09A4D}"/>
    <cellStyle name="Navadno 5 6 2 2" xfId="7983" xr:uid="{C981B0E5-864B-41C7-9879-F4CA8AEB153C}"/>
    <cellStyle name="Navadno 5 6 3" xfId="7984" xr:uid="{8CD41234-6A63-4F2B-B098-7F5250BB3448}"/>
    <cellStyle name="Navadno 5 6 4" xfId="7985" xr:uid="{4DA9A4DC-0198-4050-BC12-5186F675F744}"/>
    <cellStyle name="Navadno 5 6 4 2" xfId="7986" xr:uid="{C3361746-EFB2-4AB5-8BA4-F825058A23B8}"/>
    <cellStyle name="Navadno 5 6 4 2 2" xfId="7987" xr:uid="{B88A7222-B5FF-45B0-83FB-3D6ADD2EDC8D}"/>
    <cellStyle name="Navadno 5 6 4 2 2 2" xfId="7988" xr:uid="{D0A55A51-BF81-4C21-825A-EAB7963BA8E6}"/>
    <cellStyle name="Navadno 5 6 4 2 3" xfId="7989" xr:uid="{69EC9413-2A9C-4B32-AB41-1B4BC0693265}"/>
    <cellStyle name="Navadno 5 6 4 3" xfId="7990" xr:uid="{ACDA61C8-91C3-4F59-B695-7A315DE8A4F6}"/>
    <cellStyle name="Navadno 5 6 4 3 2" xfId="7991" xr:uid="{35102D0F-0A9E-4A72-B5F8-460BCB28C38B}"/>
    <cellStyle name="Navadno 5 6 4 4" xfId="7992" xr:uid="{9F3251AD-5ECA-4D6A-A038-7E005CEDFEDB}"/>
    <cellStyle name="Navadno 5 60" xfId="7993" xr:uid="{E8493131-8A4D-4E73-A28B-0054C85E37E8}"/>
    <cellStyle name="Navadno 5 60 10" xfId="7994" xr:uid="{29BD0B7B-DE0A-4233-9B5B-06376183B0A1}"/>
    <cellStyle name="Navadno 5 60 10 2" xfId="7995" xr:uid="{3C66E146-98D4-4407-BCDE-D3242893C260}"/>
    <cellStyle name="Navadno 5 60 10 2 2" xfId="7996" xr:uid="{797A8070-9D57-4FB2-A3BC-3F2D1CEBEC02}"/>
    <cellStyle name="Navadno 5 60 10 2 2 2" xfId="7997" xr:uid="{FAA87038-9E8D-48EC-9CAE-9AAB1D170592}"/>
    <cellStyle name="Navadno 5 60 10 2 3" xfId="7998" xr:uid="{E08C24F4-2EAB-421B-92DD-ED59175E8709}"/>
    <cellStyle name="Navadno 5 60 10 3" xfId="7999" xr:uid="{7FF12611-BE0D-4556-BF4D-87938D164F6C}"/>
    <cellStyle name="Navadno 5 60 10 3 2" xfId="8000" xr:uid="{AAF1D823-8ACE-4A98-B488-D883672D17C5}"/>
    <cellStyle name="Navadno 5 60 10 4" xfId="8001" xr:uid="{CFCBD3CC-703A-4C42-BE50-80767B1535EC}"/>
    <cellStyle name="Navadno 5 60 11" xfId="8002" xr:uid="{D3F6AFFD-8554-40D0-97C7-02EE6B360D7C}"/>
    <cellStyle name="Navadno 5 60 11 2" xfId="8003" xr:uid="{5A1363E0-F486-4911-8426-50C2618486C5}"/>
    <cellStyle name="Navadno 5 60 11 2 2" xfId="8004" xr:uid="{C9E25E79-1372-42F4-8D7F-F0270CBE5B7A}"/>
    <cellStyle name="Navadno 5 60 11 2 2 2" xfId="8005" xr:uid="{E5F5E7A3-9936-4820-A1E6-85AD93D9969A}"/>
    <cellStyle name="Navadno 5 60 11 2 3" xfId="8006" xr:uid="{79BB3721-0C1C-4E6E-A614-6C9EDAAFA4B1}"/>
    <cellStyle name="Navadno 5 60 11 3" xfId="8007" xr:uid="{76781A96-D000-4EBC-9627-A25579C3EF50}"/>
    <cellStyle name="Navadno 5 60 11 3 2" xfId="8008" xr:uid="{7D09CE13-1FCE-4264-9304-E3F0A255A83C}"/>
    <cellStyle name="Navadno 5 60 11 4" xfId="8009" xr:uid="{EA853EE0-91AD-4894-B35C-F38F423990D8}"/>
    <cellStyle name="Navadno 5 60 12" xfId="8010" xr:uid="{CC2FA721-8954-42BB-8DDA-8F584E67E49D}"/>
    <cellStyle name="Navadno 5 60 12 2" xfId="8011" xr:uid="{55663B76-981C-4F55-B49A-C95E09E80744}"/>
    <cellStyle name="Navadno 5 60 12 2 2" xfId="8012" xr:uid="{15B82A6E-83DA-45EF-A9BB-E26BAA56F0CC}"/>
    <cellStyle name="Navadno 5 60 12 3" xfId="8013" xr:uid="{972D1563-E7FD-4ADB-9167-6B2F784A8482}"/>
    <cellStyle name="Navadno 5 60 13" xfId="8014" xr:uid="{DF43D2B7-25A7-438F-AE10-3006C4117CF9}"/>
    <cellStyle name="Navadno 5 60 13 2" xfId="8015" xr:uid="{AD61E21F-BC35-44ED-8772-9175F2538EB1}"/>
    <cellStyle name="Navadno 5 60 14" xfId="8016" xr:uid="{58CF6AFF-0FFF-4CD2-8D37-FD3402BA9A93}"/>
    <cellStyle name="Navadno 5 60 2" xfId="8017" xr:uid="{8D3C62D7-0DEE-4E0B-9FF3-FFBF3706FCC1}"/>
    <cellStyle name="Navadno 5 60 2 10" xfId="8018" xr:uid="{2DE1EA60-214C-46D3-8964-72B64E78F70B}"/>
    <cellStyle name="Navadno 5 60 2 10 2" xfId="8019" xr:uid="{AF09AD54-CA1C-4D85-ADCF-6B1B1D0AC841}"/>
    <cellStyle name="Navadno 5 60 2 10 2 2" xfId="8020" xr:uid="{04673796-48CE-445F-A434-14841711E88E}"/>
    <cellStyle name="Navadno 5 60 2 10 3" xfId="8021" xr:uid="{32157454-A076-432D-97CA-2CD54EF35FDF}"/>
    <cellStyle name="Navadno 5 60 2 11" xfId="8022" xr:uid="{1954DB56-FE7F-4820-AC99-CAF6A502D86B}"/>
    <cellStyle name="Navadno 5 60 2 11 2" xfId="8023" xr:uid="{6F6FEA41-5914-4556-8E27-F0A40F86D5FF}"/>
    <cellStyle name="Navadno 5 60 2 12" xfId="8024" xr:uid="{ECFEE24A-8496-42F8-8D3A-E884FDE61209}"/>
    <cellStyle name="Navadno 5 60 2 2" xfId="8025" xr:uid="{C72B3D10-0C40-4460-944D-DFD53FFD28E2}"/>
    <cellStyle name="Navadno 5 60 2 2 10" xfId="8026" xr:uid="{B5BA9DEF-1A1C-4B6D-A0A3-B47B941D5216}"/>
    <cellStyle name="Navadno 5 60 2 2 10 2" xfId="8027" xr:uid="{B3D673D3-91E1-4C00-86F9-956DD51450E7}"/>
    <cellStyle name="Navadno 5 60 2 2 11" xfId="8028" xr:uid="{35FE595C-B474-4049-AF25-19A0B4B48EA6}"/>
    <cellStyle name="Navadno 5 60 2 2 2" xfId="8029" xr:uid="{3DC8B8E5-E91F-4E65-BA74-4550755444BD}"/>
    <cellStyle name="Navadno 5 60 2 2 2 2" xfId="8030" xr:uid="{FB38092C-B150-4593-B4D9-E24835D61D7C}"/>
    <cellStyle name="Navadno 5 60 2 2 2 2 2" xfId="8031" xr:uid="{8AF6D9A7-BBDD-4D53-8F50-4A943ED0595A}"/>
    <cellStyle name="Navadno 5 60 2 2 2 2 2 2" xfId="8032" xr:uid="{64C5FC24-6D0A-429D-ADD5-6E4BEB073403}"/>
    <cellStyle name="Navadno 5 60 2 2 2 2 3" xfId="8033" xr:uid="{292CD847-F811-4435-A45C-AEB7D24609D0}"/>
    <cellStyle name="Navadno 5 60 2 2 2 3" xfId="8034" xr:uid="{CD99AD42-B6B1-4C2F-B5A0-D80CBAFB556C}"/>
    <cellStyle name="Navadno 5 60 2 2 2 3 2" xfId="8035" xr:uid="{1BF8AE87-4036-4AA6-A826-E529EDC67B41}"/>
    <cellStyle name="Navadno 5 60 2 2 2 4" xfId="8036" xr:uid="{383A43E9-CE95-4E22-9538-32D2F43B5309}"/>
    <cellStyle name="Navadno 5 60 2 2 3" xfId="8037" xr:uid="{C4EA3B28-3BD1-4BBC-8722-6A05FC6A9D17}"/>
    <cellStyle name="Navadno 5 60 2 2 3 2" xfId="8038" xr:uid="{FB5158A4-CA5E-4864-9455-F0DBEF2610F7}"/>
    <cellStyle name="Navadno 5 60 2 2 3 2 2" xfId="8039" xr:uid="{87610DFE-89DF-4D20-9A14-932B87D144A5}"/>
    <cellStyle name="Navadno 5 60 2 2 3 2 2 2" xfId="8040" xr:uid="{03896893-983E-49DD-8BB9-A15F4DD6FAFF}"/>
    <cellStyle name="Navadno 5 60 2 2 3 2 3" xfId="8041" xr:uid="{9F93C75D-C4D2-44B8-8DF5-786AFC21A8C8}"/>
    <cellStyle name="Navadno 5 60 2 2 3 3" xfId="8042" xr:uid="{C3F5B810-AD47-4772-9F60-84C2611B62DE}"/>
    <cellStyle name="Navadno 5 60 2 2 3 3 2" xfId="8043" xr:uid="{45E62975-238F-4FF6-B073-8A0D562EAFCE}"/>
    <cellStyle name="Navadno 5 60 2 2 3 4" xfId="8044" xr:uid="{52B57564-EDCD-4679-9300-3C01FBE5692B}"/>
    <cellStyle name="Navadno 5 60 2 2 4" xfId="8045" xr:uid="{62CFA438-0CAC-4608-B656-9050CB0B9FF4}"/>
    <cellStyle name="Navadno 5 60 2 2 4 2" xfId="8046" xr:uid="{C87B1D7C-10A9-4770-A9A2-23D8EAE1FD72}"/>
    <cellStyle name="Navadno 5 60 2 2 4 2 2" xfId="8047" xr:uid="{0073E276-2E5C-424E-9AE4-B2ACBF1F395B}"/>
    <cellStyle name="Navadno 5 60 2 2 4 2 2 2" xfId="8048" xr:uid="{710F28FD-6D9F-4B7F-8F58-023998DD3D5E}"/>
    <cellStyle name="Navadno 5 60 2 2 4 2 3" xfId="8049" xr:uid="{8A4B0F34-510F-42C9-98B4-8AE32F724366}"/>
    <cellStyle name="Navadno 5 60 2 2 4 3" xfId="8050" xr:uid="{B3F43FFA-4C74-4C5A-BD0F-7390E4F128E9}"/>
    <cellStyle name="Navadno 5 60 2 2 4 3 2" xfId="8051" xr:uid="{041FF224-5A19-411B-8B5D-932A9A6DF5C4}"/>
    <cellStyle name="Navadno 5 60 2 2 4 4" xfId="8052" xr:uid="{057D7258-CEC3-4684-83D5-D8283BCDA787}"/>
    <cellStyle name="Navadno 5 60 2 2 5" xfId="8053" xr:uid="{3462EA24-3123-4842-A911-A4EC5FD8986E}"/>
    <cellStyle name="Navadno 5 60 2 2 5 2" xfId="8054" xr:uid="{5984D03C-78B0-4887-B078-125C69098CD0}"/>
    <cellStyle name="Navadno 5 60 2 2 5 2 2" xfId="8055" xr:uid="{9FDB892B-C509-4467-8DFA-AF32FBA613D8}"/>
    <cellStyle name="Navadno 5 60 2 2 5 2 2 2" xfId="8056" xr:uid="{63D8400F-49C6-40C3-BA80-A7C4674255B0}"/>
    <cellStyle name="Navadno 5 60 2 2 5 2 3" xfId="8057" xr:uid="{1B04C70C-0EF4-4C85-A10B-15D99F234A3C}"/>
    <cellStyle name="Navadno 5 60 2 2 5 3" xfId="8058" xr:uid="{9407B823-8472-49F6-953B-9EA3FBDC9537}"/>
    <cellStyle name="Navadno 5 60 2 2 5 3 2" xfId="8059" xr:uid="{E14E5307-85A2-462F-8E5C-3F65B0D73F3B}"/>
    <cellStyle name="Navadno 5 60 2 2 5 4" xfId="8060" xr:uid="{B5174993-540C-4E5D-AFB0-C62A8813A21A}"/>
    <cellStyle name="Navadno 5 60 2 2 6" xfId="8061" xr:uid="{539B16A0-B588-42A4-A9ED-88CBB87CFB15}"/>
    <cellStyle name="Navadno 5 60 2 2 6 2" xfId="8062" xr:uid="{9E86B6FE-F495-45B8-AE4F-312547644023}"/>
    <cellStyle name="Navadno 5 60 2 2 6 2 2" xfId="8063" xr:uid="{CA325DE7-1511-41E6-8EA6-ECC1C660F7DB}"/>
    <cellStyle name="Navadno 5 60 2 2 6 2 2 2" xfId="8064" xr:uid="{D4BF785B-986F-47D0-9B2D-80463E608AAE}"/>
    <cellStyle name="Navadno 5 60 2 2 6 2 3" xfId="8065" xr:uid="{073975F5-B0E0-4BDD-BA4D-5BC4D69157F6}"/>
    <cellStyle name="Navadno 5 60 2 2 6 3" xfId="8066" xr:uid="{56A06297-DA8C-441F-8305-53E89E54FA6B}"/>
    <cellStyle name="Navadno 5 60 2 2 6 3 2" xfId="8067" xr:uid="{BC3EBF42-8731-4231-8679-BE02EBD64573}"/>
    <cellStyle name="Navadno 5 60 2 2 6 4" xfId="8068" xr:uid="{30AF06F6-8D7D-4C47-B74C-E0EAB65BABD2}"/>
    <cellStyle name="Navadno 5 60 2 2 7" xfId="8069" xr:uid="{58C46719-521E-4F0F-9BA1-DD10A274033C}"/>
    <cellStyle name="Navadno 5 60 2 2 7 2" xfId="8070" xr:uid="{DAD526CC-3ECD-48E1-91A2-7A6370C8A9C9}"/>
    <cellStyle name="Navadno 5 60 2 2 7 2 2" xfId="8071" xr:uid="{05F3FB2D-CC39-458E-9821-220B112F0871}"/>
    <cellStyle name="Navadno 5 60 2 2 7 2 2 2" xfId="8072" xr:uid="{A740CC8A-86BD-4D41-BD9A-672043A3AD59}"/>
    <cellStyle name="Navadno 5 60 2 2 7 2 3" xfId="8073" xr:uid="{1B017392-0486-4D10-AAF6-1427C48F2017}"/>
    <cellStyle name="Navadno 5 60 2 2 7 3" xfId="8074" xr:uid="{4366C48D-CA32-487D-93CB-0EFB178ABBA2}"/>
    <cellStyle name="Navadno 5 60 2 2 7 3 2" xfId="8075" xr:uid="{2222160F-2E19-4303-A022-6EEC9F4DC4A1}"/>
    <cellStyle name="Navadno 5 60 2 2 7 4" xfId="8076" xr:uid="{AB10ECCF-3AA7-4AD5-AFEC-993122A6DEF3}"/>
    <cellStyle name="Navadno 5 60 2 2 8" xfId="8077" xr:uid="{F37CD789-5384-4036-8D4D-3768AA429836}"/>
    <cellStyle name="Navadno 5 60 2 2 8 2" xfId="8078" xr:uid="{D8380D0C-6C1A-45C1-9F59-B98CE20804DA}"/>
    <cellStyle name="Navadno 5 60 2 2 8 2 2" xfId="8079" xr:uid="{5B23F6C9-953E-45AC-82B7-DC3CEC75AA39}"/>
    <cellStyle name="Navadno 5 60 2 2 8 2 2 2" xfId="8080" xr:uid="{33FD604B-4406-4464-A773-ABCF2AB8C541}"/>
    <cellStyle name="Navadno 5 60 2 2 8 2 3" xfId="8081" xr:uid="{E4B413C1-E519-4C0C-931C-06E5F6784FB1}"/>
    <cellStyle name="Navadno 5 60 2 2 8 3" xfId="8082" xr:uid="{CE788B4A-F28B-496A-A9D5-252E847FDEF4}"/>
    <cellStyle name="Navadno 5 60 2 2 8 3 2" xfId="8083" xr:uid="{3C530919-C16D-4450-97AC-C30EF4AFFAB1}"/>
    <cellStyle name="Navadno 5 60 2 2 8 4" xfId="8084" xr:uid="{2763F698-18E9-4630-9BBF-D73B6552BD42}"/>
    <cellStyle name="Navadno 5 60 2 2 9" xfId="8085" xr:uid="{302EEC22-4DCE-4335-B31B-80450499A8E0}"/>
    <cellStyle name="Navadno 5 60 2 2 9 2" xfId="8086" xr:uid="{B1EC77B9-9EC1-4EE4-B61F-88278EB56335}"/>
    <cellStyle name="Navadno 5 60 2 2 9 2 2" xfId="8087" xr:uid="{178B7DAC-CB51-421B-A4E6-60904FFFA078}"/>
    <cellStyle name="Navadno 5 60 2 2 9 3" xfId="8088" xr:uid="{7DBCAE82-B869-45EC-9AAB-C8616D3C8F20}"/>
    <cellStyle name="Navadno 5 60 2 3" xfId="8089" xr:uid="{5A6E8B55-4D09-4B8F-86E7-2771B431919B}"/>
    <cellStyle name="Navadno 5 60 2 3 2" xfId="8090" xr:uid="{FFCFFB99-9FF7-478B-A2FF-D8748CB6FFFA}"/>
    <cellStyle name="Navadno 5 60 2 3 2 2" xfId="8091" xr:uid="{6B301DBE-7829-4B2C-AD35-BF1308FD936D}"/>
    <cellStyle name="Navadno 5 60 2 3 2 2 2" xfId="8092" xr:uid="{9DB90B40-99D4-4046-AD10-3D86F3D458C4}"/>
    <cellStyle name="Navadno 5 60 2 3 2 3" xfId="8093" xr:uid="{F72CFEC0-C103-44DC-9E1E-83863927A23D}"/>
    <cellStyle name="Navadno 5 60 2 3 3" xfId="8094" xr:uid="{14DE58E0-F6BC-4289-9CE6-513526B89291}"/>
    <cellStyle name="Navadno 5 60 2 3 3 2" xfId="8095" xr:uid="{83E215F1-9E72-44B8-8101-D8EA8ADBA2D8}"/>
    <cellStyle name="Navadno 5 60 2 3 4" xfId="8096" xr:uid="{99982B67-DC00-491A-B31F-F52530B88716}"/>
    <cellStyle name="Navadno 5 60 2 4" xfId="8097" xr:uid="{A8ACD97B-5F94-48E1-A34D-334BB24C9BAB}"/>
    <cellStyle name="Navadno 5 60 2 4 2" xfId="8098" xr:uid="{3B72FC4C-6C74-46D1-ADF5-6762DEE67AD0}"/>
    <cellStyle name="Navadno 5 60 2 4 2 2" xfId="8099" xr:uid="{C7783644-5910-44C8-9CCF-337A2BF14DE2}"/>
    <cellStyle name="Navadno 5 60 2 4 2 2 2" xfId="8100" xr:uid="{09347F81-00A3-4ACE-8CE4-C8DD70331442}"/>
    <cellStyle name="Navadno 5 60 2 4 2 3" xfId="8101" xr:uid="{E213E4C4-76D0-45D4-9950-17E85B12919A}"/>
    <cellStyle name="Navadno 5 60 2 4 3" xfId="8102" xr:uid="{A17143E4-58C2-440A-997D-391BE7EB87FA}"/>
    <cellStyle name="Navadno 5 60 2 4 3 2" xfId="8103" xr:uid="{161EAE75-EDAF-43B2-B3F4-4CC7C5AAC840}"/>
    <cellStyle name="Navadno 5 60 2 4 4" xfId="8104" xr:uid="{C042E799-9421-40EA-80FE-A0740D4D578B}"/>
    <cellStyle name="Navadno 5 60 2 5" xfId="8105" xr:uid="{033E8D73-E1E7-4644-97B4-4A446AEBB3FA}"/>
    <cellStyle name="Navadno 5 60 2 5 2" xfId="8106" xr:uid="{2F930ADB-C77F-4FF7-8D5F-93E8342D0711}"/>
    <cellStyle name="Navadno 5 60 2 5 2 2" xfId="8107" xr:uid="{C3D58C1E-5E75-48E4-8006-907EC4DE65B2}"/>
    <cellStyle name="Navadno 5 60 2 5 2 2 2" xfId="8108" xr:uid="{AAEDE0EE-66C2-4623-A0A2-22DC4E83E927}"/>
    <cellStyle name="Navadno 5 60 2 5 2 3" xfId="8109" xr:uid="{FE8A8A38-C7DA-43AB-A65C-93F97222CE6D}"/>
    <cellStyle name="Navadno 5 60 2 5 3" xfId="8110" xr:uid="{29F8347B-93FF-4D75-A6B4-EB30C15D041A}"/>
    <cellStyle name="Navadno 5 60 2 5 3 2" xfId="8111" xr:uid="{358B5925-B0DF-4F7C-87EF-B18367242A1B}"/>
    <cellStyle name="Navadno 5 60 2 5 4" xfId="8112" xr:uid="{9F0EF22C-83E5-4D42-8E20-3963D6EA37FD}"/>
    <cellStyle name="Navadno 5 60 2 6" xfId="8113" xr:uid="{F6B91261-9177-4D79-A71A-A80E06F2F398}"/>
    <cellStyle name="Navadno 5 60 2 6 2" xfId="8114" xr:uid="{8FF7D1A9-276D-41FC-A702-077D4396E45D}"/>
    <cellStyle name="Navadno 5 60 2 6 2 2" xfId="8115" xr:uid="{85D21286-7727-4791-8341-7B42CE507FE5}"/>
    <cellStyle name="Navadno 5 60 2 6 2 2 2" xfId="8116" xr:uid="{0B7D85D3-C4E8-44E0-89BB-BD2508EBEB7B}"/>
    <cellStyle name="Navadno 5 60 2 6 2 3" xfId="8117" xr:uid="{4A9A4D46-D8FB-4A23-B94D-D8F903A80851}"/>
    <cellStyle name="Navadno 5 60 2 6 3" xfId="8118" xr:uid="{D6783102-641D-4065-8B0C-9760B8360C7C}"/>
    <cellStyle name="Navadno 5 60 2 6 3 2" xfId="8119" xr:uid="{919E9B41-8A30-4E92-94C8-4879EB67A8C1}"/>
    <cellStyle name="Navadno 5 60 2 6 4" xfId="8120" xr:uid="{1C882B3C-3FFC-47C1-B5F5-D102E4CD5669}"/>
    <cellStyle name="Navadno 5 60 2 7" xfId="8121" xr:uid="{43688A21-9E94-4DDF-83CF-676C5FDC0071}"/>
    <cellStyle name="Navadno 5 60 2 7 2" xfId="8122" xr:uid="{B5B6C27E-D18D-4C89-88B9-B090F2DAFAA9}"/>
    <cellStyle name="Navadno 5 60 2 7 2 2" xfId="8123" xr:uid="{2BA02BD4-F7BD-4938-A6D7-26A703EDAD6F}"/>
    <cellStyle name="Navadno 5 60 2 7 2 2 2" xfId="8124" xr:uid="{E9D80F66-7B7D-414C-BB01-2530F0938A31}"/>
    <cellStyle name="Navadno 5 60 2 7 2 3" xfId="8125" xr:uid="{08B006AA-EF67-4A49-A6E0-9D8AAD6EC3E2}"/>
    <cellStyle name="Navadno 5 60 2 7 3" xfId="8126" xr:uid="{A1A2295F-B6D9-46F0-9CDB-CBB6D4D70F8E}"/>
    <cellStyle name="Navadno 5 60 2 7 3 2" xfId="8127" xr:uid="{790F2B5B-DE53-4B11-B423-3429047E5CC8}"/>
    <cellStyle name="Navadno 5 60 2 7 4" xfId="8128" xr:uid="{87AE0770-2545-4855-AD84-EB50A7322FE3}"/>
    <cellStyle name="Navadno 5 60 2 8" xfId="8129" xr:uid="{EA42A55C-CD4C-42BA-8315-B8C75F4CB63D}"/>
    <cellStyle name="Navadno 5 60 2 8 2" xfId="8130" xr:uid="{0999BCBF-E80D-48E4-AE29-03FB917A1E97}"/>
    <cellStyle name="Navadno 5 60 2 8 2 2" xfId="8131" xr:uid="{14D8E213-1721-4E8A-AF49-B0E67968A48D}"/>
    <cellStyle name="Navadno 5 60 2 8 2 2 2" xfId="8132" xr:uid="{11B542DD-CAE1-4C29-87D8-E0FB18617FB0}"/>
    <cellStyle name="Navadno 5 60 2 8 2 3" xfId="8133" xr:uid="{7E061AC7-2B9F-4A9E-AC3E-05398E39105F}"/>
    <cellStyle name="Navadno 5 60 2 8 3" xfId="8134" xr:uid="{9B07A6D0-2CDE-48D5-930D-B207B74280EA}"/>
    <cellStyle name="Navadno 5 60 2 8 3 2" xfId="8135" xr:uid="{960F9D2B-33FB-4C13-8E6E-2F215113491C}"/>
    <cellStyle name="Navadno 5 60 2 8 4" xfId="8136" xr:uid="{F886A39A-3CD4-4753-941C-24BBB1601C94}"/>
    <cellStyle name="Navadno 5 60 2 9" xfId="8137" xr:uid="{587CF59B-E9C9-44FC-B53A-F00959C25531}"/>
    <cellStyle name="Navadno 5 60 2 9 2" xfId="8138" xr:uid="{9B33E867-5D97-4155-9E34-96C65F31D510}"/>
    <cellStyle name="Navadno 5 60 2 9 2 2" xfId="8139" xr:uid="{2E972B8C-EDFF-4E15-A06C-35082E39F21B}"/>
    <cellStyle name="Navadno 5 60 2 9 2 2 2" xfId="8140" xr:uid="{139383B3-4972-490B-8864-FCFFAC5D9450}"/>
    <cellStyle name="Navadno 5 60 2 9 2 3" xfId="8141" xr:uid="{5ABC9EDD-15B6-4FC5-ACD5-4FDB6F438183}"/>
    <cellStyle name="Navadno 5 60 2 9 3" xfId="8142" xr:uid="{F1D04B61-705C-4372-8D77-4436DCE272D0}"/>
    <cellStyle name="Navadno 5 60 2 9 3 2" xfId="8143" xr:uid="{E0276D37-38D3-43C7-B698-0FA46BB47DCD}"/>
    <cellStyle name="Navadno 5 60 2 9 4" xfId="8144" xr:uid="{E3C16B4F-D243-4B54-B6D0-4A0071F289D3}"/>
    <cellStyle name="Navadno 5 60 3" xfId="8145" xr:uid="{4EE015DB-3F12-4D7F-B9D3-82184C222A70}"/>
    <cellStyle name="Navadno 5 60 3 10" xfId="8146" xr:uid="{52798B3B-587C-42D7-9403-56279B4A86FA}"/>
    <cellStyle name="Navadno 5 60 3 10 2" xfId="8147" xr:uid="{A8E1A1CE-1850-4907-B440-DA9C0B257726}"/>
    <cellStyle name="Navadno 5 60 3 11" xfId="8148" xr:uid="{9D2A40DB-8D1D-44E7-B8C2-D68E89FAAE22}"/>
    <cellStyle name="Navadno 5 60 3 2" xfId="8149" xr:uid="{5B8577C3-E64E-47FB-B8F3-A3FEE8682D08}"/>
    <cellStyle name="Navadno 5 60 3 2 2" xfId="8150" xr:uid="{E45E17AC-89A6-4AEE-BE5E-39E7C7576533}"/>
    <cellStyle name="Navadno 5 60 3 2 2 2" xfId="8151" xr:uid="{131D2272-BF89-455A-A5F4-F8689AF8F6AC}"/>
    <cellStyle name="Navadno 5 60 3 2 2 2 2" xfId="8152" xr:uid="{9992B5AB-C86F-4806-B7AD-1E20F383BB68}"/>
    <cellStyle name="Navadno 5 60 3 2 2 3" xfId="8153" xr:uid="{BC994D81-C5F2-49F4-9E12-03B144E01960}"/>
    <cellStyle name="Navadno 5 60 3 2 3" xfId="8154" xr:uid="{9CDAA7D1-3F6D-47C3-B091-E1457FF18B41}"/>
    <cellStyle name="Navadno 5 60 3 2 3 2" xfId="8155" xr:uid="{21FCFAB2-6A0A-40F9-B893-F7630DD1B0C2}"/>
    <cellStyle name="Navadno 5 60 3 2 4" xfId="8156" xr:uid="{09B50E7D-4591-4472-9D93-DFBE0042BFAE}"/>
    <cellStyle name="Navadno 5 60 3 3" xfId="8157" xr:uid="{AB7F891C-5E64-4877-8283-ABCFE3B8EFD6}"/>
    <cellStyle name="Navadno 5 60 3 3 2" xfId="8158" xr:uid="{555E0E8F-56F6-4ED7-92CF-DA99D4FCE4CA}"/>
    <cellStyle name="Navadno 5 60 3 3 2 2" xfId="8159" xr:uid="{32944226-FB9B-4846-961F-FE2005B028C1}"/>
    <cellStyle name="Navadno 5 60 3 3 2 2 2" xfId="8160" xr:uid="{25005CFA-ABFC-49F7-A8E2-A9BE12FC84C8}"/>
    <cellStyle name="Navadno 5 60 3 3 2 3" xfId="8161" xr:uid="{D407472E-D23F-4106-AC9B-2F34D4BC7120}"/>
    <cellStyle name="Navadno 5 60 3 3 3" xfId="8162" xr:uid="{31D8286D-5D38-4C8D-9A68-2E88E7CF2B0D}"/>
    <cellStyle name="Navadno 5 60 3 3 3 2" xfId="8163" xr:uid="{8E4673AA-149D-4FCB-89A4-3F64C28EDA66}"/>
    <cellStyle name="Navadno 5 60 3 3 4" xfId="8164" xr:uid="{7C6024CC-CD15-4913-B518-F8743C5814FE}"/>
    <cellStyle name="Navadno 5 60 3 4" xfId="8165" xr:uid="{A0D52D29-0D6D-48C1-A0B7-696AB3D9CA7F}"/>
    <cellStyle name="Navadno 5 60 3 4 2" xfId="8166" xr:uid="{2D29B139-925C-497A-BF89-1E5C8F053E35}"/>
    <cellStyle name="Navadno 5 60 3 4 2 2" xfId="8167" xr:uid="{2E39B616-3015-43C6-96B5-BED887FEA7C6}"/>
    <cellStyle name="Navadno 5 60 3 4 2 2 2" xfId="8168" xr:uid="{54D20B72-7E8A-4DEA-8F11-E37A0F585D0C}"/>
    <cellStyle name="Navadno 5 60 3 4 2 3" xfId="8169" xr:uid="{D4B9F27A-60AD-4C0A-8E2C-09E0949F832B}"/>
    <cellStyle name="Navadno 5 60 3 4 3" xfId="8170" xr:uid="{9DEC641D-9657-491E-B6A0-83347B3C1D43}"/>
    <cellStyle name="Navadno 5 60 3 4 3 2" xfId="8171" xr:uid="{FEEC2DA4-2387-419E-AD23-A18748DAB4D3}"/>
    <cellStyle name="Navadno 5 60 3 4 4" xfId="8172" xr:uid="{9943DCFA-9B60-41CF-95EF-344EE3670781}"/>
    <cellStyle name="Navadno 5 60 3 5" xfId="8173" xr:uid="{529C1B3B-73F1-4F17-8F4B-C8A9E37A1BAC}"/>
    <cellStyle name="Navadno 5 60 3 5 2" xfId="8174" xr:uid="{5763F695-6DC4-49F6-9C84-F310D27D2104}"/>
    <cellStyle name="Navadno 5 60 3 5 2 2" xfId="8175" xr:uid="{DF90C55E-820C-4116-9082-9C5C276062F4}"/>
    <cellStyle name="Navadno 5 60 3 5 2 2 2" xfId="8176" xr:uid="{0E09543F-CD62-4040-BF10-0C329C8B542B}"/>
    <cellStyle name="Navadno 5 60 3 5 2 3" xfId="8177" xr:uid="{60800ACA-81FA-4066-949E-8A3291C95F34}"/>
    <cellStyle name="Navadno 5 60 3 5 3" xfId="8178" xr:uid="{DACD5657-55B8-4467-A58D-E07D6F334C22}"/>
    <cellStyle name="Navadno 5 60 3 5 3 2" xfId="8179" xr:uid="{4CEE773A-5070-4556-A4FA-B396DA6FFF5C}"/>
    <cellStyle name="Navadno 5 60 3 5 4" xfId="8180" xr:uid="{9029CE91-63CC-40AB-8D66-47009A55B56C}"/>
    <cellStyle name="Navadno 5 60 3 6" xfId="8181" xr:uid="{7B65DEC9-06D1-4905-A972-4F5277534DAD}"/>
    <cellStyle name="Navadno 5 60 3 6 2" xfId="8182" xr:uid="{AEED745B-DDCF-4241-82A9-33964FF9AC5B}"/>
    <cellStyle name="Navadno 5 60 3 6 2 2" xfId="8183" xr:uid="{BA94228A-6FB6-4F75-A1A0-AA26EC2DCB78}"/>
    <cellStyle name="Navadno 5 60 3 6 2 2 2" xfId="8184" xr:uid="{96AC7E42-5BCE-4759-AAB1-841C98BEF0BD}"/>
    <cellStyle name="Navadno 5 60 3 6 2 3" xfId="8185" xr:uid="{984C6B4C-F4CC-4558-B95E-E080E8A1D4C9}"/>
    <cellStyle name="Navadno 5 60 3 6 3" xfId="8186" xr:uid="{B9E15996-B6E4-4FE6-B998-359B21D6A215}"/>
    <cellStyle name="Navadno 5 60 3 6 3 2" xfId="8187" xr:uid="{9B01E0B1-A5FA-428A-8ED1-81DB766C1035}"/>
    <cellStyle name="Navadno 5 60 3 6 4" xfId="8188" xr:uid="{B0D2F298-7FAF-4C4A-B3DA-D6FDDC0FA3A0}"/>
    <cellStyle name="Navadno 5 60 3 7" xfId="8189" xr:uid="{2B7045D4-ED94-443B-AB31-EE19A473622A}"/>
    <cellStyle name="Navadno 5 60 3 7 2" xfId="8190" xr:uid="{42CF2343-249B-4CEE-A893-69A6C316C131}"/>
    <cellStyle name="Navadno 5 60 3 7 2 2" xfId="8191" xr:uid="{9D4C852C-EAEE-4D61-9917-C3BA398E61FE}"/>
    <cellStyle name="Navadno 5 60 3 7 2 2 2" xfId="8192" xr:uid="{07A10654-F136-403B-836E-0596B9E4ABEB}"/>
    <cellStyle name="Navadno 5 60 3 7 2 3" xfId="8193" xr:uid="{F3B69189-F8E5-4110-AEF5-1722F2E12D86}"/>
    <cellStyle name="Navadno 5 60 3 7 3" xfId="8194" xr:uid="{62115C23-0EC2-4996-8BF6-B4196F31F86B}"/>
    <cellStyle name="Navadno 5 60 3 7 3 2" xfId="8195" xr:uid="{D21FCD4D-51EB-4A6F-A26F-005C763ACAB1}"/>
    <cellStyle name="Navadno 5 60 3 7 4" xfId="8196" xr:uid="{E56375E2-37AD-4512-BB5E-29A06891C838}"/>
    <cellStyle name="Navadno 5 60 3 8" xfId="8197" xr:uid="{7FF6B170-30FE-435C-8D6D-3005D2777FC5}"/>
    <cellStyle name="Navadno 5 60 3 8 2" xfId="8198" xr:uid="{BED9797F-7809-4885-8876-A86F6E58B664}"/>
    <cellStyle name="Navadno 5 60 3 8 2 2" xfId="8199" xr:uid="{8ADD8D59-24D2-42D6-BD27-E57237EFE2A8}"/>
    <cellStyle name="Navadno 5 60 3 8 2 2 2" xfId="8200" xr:uid="{B1E9E504-836B-4B28-AF18-B9A295A081E8}"/>
    <cellStyle name="Navadno 5 60 3 8 2 3" xfId="8201" xr:uid="{67418071-00A4-4CA8-9D31-6EEBB67F0A79}"/>
    <cellStyle name="Navadno 5 60 3 8 3" xfId="8202" xr:uid="{ED6DC886-8B3D-4729-825C-4BE557BE3B87}"/>
    <cellStyle name="Navadno 5 60 3 8 3 2" xfId="8203" xr:uid="{759ED430-07B1-4213-97B1-F98FC3F92153}"/>
    <cellStyle name="Navadno 5 60 3 8 4" xfId="8204" xr:uid="{070FADAB-EFBA-412B-89D2-FE6C11E4E1C5}"/>
    <cellStyle name="Navadno 5 60 3 9" xfId="8205" xr:uid="{EF0C3122-E296-4E82-99A2-A1DEA3601CC4}"/>
    <cellStyle name="Navadno 5 60 3 9 2" xfId="8206" xr:uid="{21F5EBF8-29AC-4264-B60E-2BE20F214779}"/>
    <cellStyle name="Navadno 5 60 3 9 2 2" xfId="8207" xr:uid="{83E1638C-91D5-4F53-8650-440E6CCB41B0}"/>
    <cellStyle name="Navadno 5 60 3 9 3" xfId="8208" xr:uid="{F099B6BC-B7A5-4CD9-B4B1-849D423D37A8}"/>
    <cellStyle name="Navadno 5 60 4" xfId="8209" xr:uid="{4107A427-1AA0-496F-9A54-31D274EE1CF2}"/>
    <cellStyle name="Navadno 5 60 4 2" xfId="8210" xr:uid="{BC0A5B55-52B0-45E5-A345-D0E6A3DB9EAF}"/>
    <cellStyle name="Navadno 5 60 4 2 2" xfId="8211" xr:uid="{D48FFC40-1C98-4D67-9B84-1ED2C6C35A84}"/>
    <cellStyle name="Navadno 5 60 4 2 2 2" xfId="8212" xr:uid="{877882E7-1745-4BA4-B156-8651944399AE}"/>
    <cellStyle name="Navadno 5 60 4 2 3" xfId="8213" xr:uid="{E81AFFED-5CF8-4C7C-8917-09511190A082}"/>
    <cellStyle name="Navadno 5 60 4 3" xfId="8214" xr:uid="{16636160-E428-406F-8EC1-53173A54EAB2}"/>
    <cellStyle name="Navadno 5 60 4 3 2" xfId="8215" xr:uid="{461D2807-E27B-41D3-9042-79233AEB6F36}"/>
    <cellStyle name="Navadno 5 60 4 4" xfId="8216" xr:uid="{F86D5E9A-B27D-42D8-A3FC-EC1DEF9A0293}"/>
    <cellStyle name="Navadno 5 60 5" xfId="8217" xr:uid="{C3E5E379-1C60-4405-A8BB-1C99B12CBB86}"/>
    <cellStyle name="Navadno 5 60 5 2" xfId="8218" xr:uid="{8D790B40-DED8-435A-BACC-3B9D77610619}"/>
    <cellStyle name="Navadno 5 60 5 2 2" xfId="8219" xr:uid="{0184CE1F-47CA-446F-9C4D-E87D45B00E0E}"/>
    <cellStyle name="Navadno 5 60 5 2 2 2" xfId="8220" xr:uid="{1B8565CB-85AF-4B9C-8426-F370674D2959}"/>
    <cellStyle name="Navadno 5 60 5 2 3" xfId="8221" xr:uid="{D3A7E0DD-A440-48B0-9962-CBB12D3B92BE}"/>
    <cellStyle name="Navadno 5 60 5 3" xfId="8222" xr:uid="{DB897841-141C-4678-BC20-58F5D3E0D08B}"/>
    <cellStyle name="Navadno 5 60 5 3 2" xfId="8223" xr:uid="{316E4A22-CCFB-44A5-8787-A32F242FDADB}"/>
    <cellStyle name="Navadno 5 60 5 4" xfId="8224" xr:uid="{61079F30-C026-4176-B970-A4E8CBEFD667}"/>
    <cellStyle name="Navadno 5 60 6" xfId="8225" xr:uid="{03669DCF-69C3-41AB-85EA-91875FE1B1E6}"/>
    <cellStyle name="Navadno 5 60 6 2" xfId="8226" xr:uid="{D1CE995C-EE6A-47B0-A235-228F5C20ED2D}"/>
    <cellStyle name="Navadno 5 60 6 2 2" xfId="8227" xr:uid="{E771E895-D869-4EED-8A4C-B4BA92499864}"/>
    <cellStyle name="Navadno 5 60 6 2 2 2" xfId="8228" xr:uid="{BD4B002F-D3A8-4F5B-A9D1-6DCD8D391B34}"/>
    <cellStyle name="Navadno 5 60 6 2 3" xfId="8229" xr:uid="{D4AB767B-20A9-4D0C-9F24-252E419A590C}"/>
    <cellStyle name="Navadno 5 60 6 3" xfId="8230" xr:uid="{330D51D6-530A-4AB0-843C-5C94779DA7B1}"/>
    <cellStyle name="Navadno 5 60 6 3 2" xfId="8231" xr:uid="{A919B8BC-5F77-48C5-899D-95DC9E2C3492}"/>
    <cellStyle name="Navadno 5 60 6 4" xfId="8232" xr:uid="{2C3FA4E7-A6DF-486D-A6B3-9F3475D973B6}"/>
    <cellStyle name="Navadno 5 60 7" xfId="8233" xr:uid="{9B7B7C47-BC38-4E90-9A82-140C7F8BC647}"/>
    <cellStyle name="Navadno 5 60 7 2" xfId="8234" xr:uid="{8A36F678-72E1-4BF2-B1CE-C4813431F7C8}"/>
    <cellStyle name="Navadno 5 60 7 2 2" xfId="8235" xr:uid="{DB6D40CB-14A3-4E87-97B3-9122D4A8CA57}"/>
    <cellStyle name="Navadno 5 60 7 2 2 2" xfId="8236" xr:uid="{92FB4D4E-F924-48C7-98A1-E52608A8D65A}"/>
    <cellStyle name="Navadno 5 60 7 2 3" xfId="8237" xr:uid="{9FD5716A-15F0-4839-AFBE-FBFDE700BC6E}"/>
    <cellStyle name="Navadno 5 60 7 3" xfId="8238" xr:uid="{80A2CDAD-89A0-4485-B91A-CC45D5246CC6}"/>
    <cellStyle name="Navadno 5 60 7 3 2" xfId="8239" xr:uid="{96E29710-8D89-4A4D-9155-3B8BAA02096E}"/>
    <cellStyle name="Navadno 5 60 7 4" xfId="8240" xr:uid="{349A97A6-A3CB-46E3-9441-A28FE9919AB2}"/>
    <cellStyle name="Navadno 5 60 8" xfId="8241" xr:uid="{65660156-3310-48BE-8208-2597AC8340E0}"/>
    <cellStyle name="Navadno 5 60 8 2" xfId="8242" xr:uid="{E721C1EA-0756-4F43-B681-5E66713534C3}"/>
    <cellStyle name="Navadno 5 60 8 2 2" xfId="8243" xr:uid="{A481475D-4916-444E-88F4-BA164A0B3B2F}"/>
    <cellStyle name="Navadno 5 60 8 2 2 2" xfId="8244" xr:uid="{398EA54B-7915-4A67-9FB9-46C61D1D3DDB}"/>
    <cellStyle name="Navadno 5 60 8 2 3" xfId="8245" xr:uid="{FB2847D6-B946-4356-8134-754C59D70DBE}"/>
    <cellStyle name="Navadno 5 60 8 3" xfId="8246" xr:uid="{1F12B62A-A7A3-48E7-BA73-627613FEED35}"/>
    <cellStyle name="Navadno 5 60 8 3 2" xfId="8247" xr:uid="{B08E015C-4F4F-469A-A720-72DAA793BA41}"/>
    <cellStyle name="Navadno 5 60 8 4" xfId="8248" xr:uid="{16CA1363-BA97-4558-8986-4E4C1C9C45E3}"/>
    <cellStyle name="Navadno 5 60 9" xfId="8249" xr:uid="{FD5DE9FD-3C58-469D-A555-78EDB152B924}"/>
    <cellStyle name="Navadno 5 60 9 2" xfId="8250" xr:uid="{9F15736B-505B-4A83-AED3-B72B469DE6FD}"/>
    <cellStyle name="Navadno 5 60 9 2 2" xfId="8251" xr:uid="{FD035AA7-05A5-472A-A061-B4D4EF91EF77}"/>
    <cellStyle name="Navadno 5 60 9 2 2 2" xfId="8252" xr:uid="{A7FD2230-D71F-4683-9C37-8238BA34AEBE}"/>
    <cellStyle name="Navadno 5 60 9 2 3" xfId="8253" xr:uid="{D7F05DED-D93A-492D-8494-E393BD0A1AF0}"/>
    <cellStyle name="Navadno 5 60 9 3" xfId="8254" xr:uid="{38392BB9-AA94-47D6-9E73-2DACD1FA6CEA}"/>
    <cellStyle name="Navadno 5 60 9 3 2" xfId="8255" xr:uid="{5CF21837-EB2B-4274-B088-1E0D0F7AC64F}"/>
    <cellStyle name="Navadno 5 60 9 4" xfId="8256" xr:uid="{53FFD754-DBE1-49F4-B448-077D577B0B67}"/>
    <cellStyle name="Navadno 5 61" xfId="8257" xr:uid="{76C79D47-A571-4A12-86EE-1C782A5866A6}"/>
    <cellStyle name="Navadno 5 61 10" xfId="8258" xr:uid="{15BABA5B-13D6-4305-99B5-3D6E7A816BFB}"/>
    <cellStyle name="Navadno 5 61 10 2" xfId="8259" xr:uid="{5A5749F9-671D-4C70-A64E-D6B38C9CF5DB}"/>
    <cellStyle name="Navadno 5 61 10 2 2" xfId="8260" xr:uid="{ED81823A-1877-4690-BF07-10CC3FAC78BC}"/>
    <cellStyle name="Navadno 5 61 10 3" xfId="8261" xr:uid="{17CCFE08-9959-4F01-BEC9-6D40E03C9E36}"/>
    <cellStyle name="Navadno 5 61 11" xfId="8262" xr:uid="{D56AE6E1-A657-4DA9-A072-0DB7583E28C0}"/>
    <cellStyle name="Navadno 5 61 11 2" xfId="8263" xr:uid="{8C302D2F-FE94-44CE-A287-BD362541362E}"/>
    <cellStyle name="Navadno 5 61 12" xfId="8264" xr:uid="{84F7DFB6-515B-4836-95F3-E1723581D990}"/>
    <cellStyle name="Navadno 5 61 2" xfId="8265" xr:uid="{653D44BB-317A-4960-8596-4AE1D491D727}"/>
    <cellStyle name="Navadno 5 61 2 10" xfId="8266" xr:uid="{1F2F14CD-060E-4409-BB26-24E3185AEC7C}"/>
    <cellStyle name="Navadno 5 61 2 10 2" xfId="8267" xr:uid="{C27F7EBD-ECCB-4651-A0A9-03618D866891}"/>
    <cellStyle name="Navadno 5 61 2 11" xfId="8268" xr:uid="{BC354388-2136-45A2-92A6-DD58D6D55BB3}"/>
    <cellStyle name="Navadno 5 61 2 2" xfId="8269" xr:uid="{7DB29A36-3DF4-43DB-8B85-3A00B0311EEF}"/>
    <cellStyle name="Navadno 5 61 2 2 2" xfId="8270" xr:uid="{BA785406-2889-48ED-BA4E-FAE0683BC83C}"/>
    <cellStyle name="Navadno 5 61 2 2 2 2" xfId="8271" xr:uid="{524C79B6-314A-4BB9-B246-EBA1B04F52D2}"/>
    <cellStyle name="Navadno 5 61 2 2 2 2 2" xfId="8272" xr:uid="{D0A32761-E18D-4919-8CCA-224B5E39FEAF}"/>
    <cellStyle name="Navadno 5 61 2 2 2 3" xfId="8273" xr:uid="{6F50E84A-0C30-4E2D-80DF-ADF7F9C05552}"/>
    <cellStyle name="Navadno 5 61 2 2 3" xfId="8274" xr:uid="{7086F7CD-5B9A-4EBD-B179-808E4EDAC599}"/>
    <cellStyle name="Navadno 5 61 2 2 3 2" xfId="8275" xr:uid="{4CF867F5-955F-40E7-8A7E-782779496D5F}"/>
    <cellStyle name="Navadno 5 61 2 2 4" xfId="8276" xr:uid="{09620D15-F1A4-4AB2-A815-C09927C903D7}"/>
    <cellStyle name="Navadno 5 61 2 3" xfId="8277" xr:uid="{EC6B2297-76DF-4C46-B9A2-9128DB55FEEF}"/>
    <cellStyle name="Navadno 5 61 2 3 2" xfId="8278" xr:uid="{D8A0225A-BACC-4860-A0E6-B9317EAE9804}"/>
    <cellStyle name="Navadno 5 61 2 3 2 2" xfId="8279" xr:uid="{99CCEB41-CADA-4D04-8F2B-43AD001F820F}"/>
    <cellStyle name="Navadno 5 61 2 3 2 2 2" xfId="8280" xr:uid="{54452993-1152-4D98-A7B5-09E02D4E86E8}"/>
    <cellStyle name="Navadno 5 61 2 3 2 3" xfId="8281" xr:uid="{F4322A14-2BA9-4ECA-9734-8D08AC409BD8}"/>
    <cellStyle name="Navadno 5 61 2 3 3" xfId="8282" xr:uid="{3D980A9D-9F2B-4B44-9FBB-A252D5824AD9}"/>
    <cellStyle name="Navadno 5 61 2 3 3 2" xfId="8283" xr:uid="{0F89E9E3-0087-45F9-9BCC-98BA2629E592}"/>
    <cellStyle name="Navadno 5 61 2 3 4" xfId="8284" xr:uid="{2F980B5C-AF19-439B-8739-0D446B5F88D3}"/>
    <cellStyle name="Navadno 5 61 2 4" xfId="8285" xr:uid="{C791E3A0-914A-400A-8796-5DE68732AB40}"/>
    <cellStyle name="Navadno 5 61 2 4 2" xfId="8286" xr:uid="{E8673AD6-6031-415B-BD0A-44650C479179}"/>
    <cellStyle name="Navadno 5 61 2 4 2 2" xfId="8287" xr:uid="{286952E8-1D00-4785-B985-4780E0CAE8D8}"/>
    <cellStyle name="Navadno 5 61 2 4 2 2 2" xfId="8288" xr:uid="{2375BECD-6D4E-4CE6-B69B-DC54B46F6DF2}"/>
    <cellStyle name="Navadno 5 61 2 4 2 3" xfId="8289" xr:uid="{38A713D3-CF5A-44D8-B75C-9A6026A0452A}"/>
    <cellStyle name="Navadno 5 61 2 4 3" xfId="8290" xr:uid="{F3B641F5-E229-4617-B313-41128B84B646}"/>
    <cellStyle name="Navadno 5 61 2 4 3 2" xfId="8291" xr:uid="{A0ECD69A-F78D-4766-B8B1-AD64143B9C6E}"/>
    <cellStyle name="Navadno 5 61 2 4 4" xfId="8292" xr:uid="{83F91952-E110-41F4-9433-205FA9D416F2}"/>
    <cellStyle name="Navadno 5 61 2 5" xfId="8293" xr:uid="{5A188F57-9DE2-4408-8AEB-AA994AB09DC2}"/>
    <cellStyle name="Navadno 5 61 2 5 2" xfId="8294" xr:uid="{C685A32A-490F-4235-8F9C-D0088B36BB55}"/>
    <cellStyle name="Navadno 5 61 2 5 2 2" xfId="8295" xr:uid="{07DDF9EF-E3D1-424C-AF2A-189AAEBFFDD4}"/>
    <cellStyle name="Navadno 5 61 2 5 2 2 2" xfId="8296" xr:uid="{3824B272-B78D-43EA-B930-E8297CFCF81E}"/>
    <cellStyle name="Navadno 5 61 2 5 2 3" xfId="8297" xr:uid="{E8ADF3B0-A270-490B-B9C2-36184368C823}"/>
    <cellStyle name="Navadno 5 61 2 5 3" xfId="8298" xr:uid="{FB9B27C7-400C-495A-A9D5-3180CF841A1A}"/>
    <cellStyle name="Navadno 5 61 2 5 3 2" xfId="8299" xr:uid="{6C43C939-3704-43A7-BC53-B5E6CFCAAF80}"/>
    <cellStyle name="Navadno 5 61 2 5 4" xfId="8300" xr:uid="{18A5D48B-789D-413F-A3D9-77E3E36BEDC3}"/>
    <cellStyle name="Navadno 5 61 2 6" xfId="8301" xr:uid="{2A648E0D-B85F-49D9-9F4F-EA5F45E74BE3}"/>
    <cellStyle name="Navadno 5 61 2 6 2" xfId="8302" xr:uid="{A4F7038E-1EB2-4266-9883-F1B0BEC1B905}"/>
    <cellStyle name="Navadno 5 61 2 6 2 2" xfId="8303" xr:uid="{931722D4-FF56-4C71-B009-DC1F438C7308}"/>
    <cellStyle name="Navadno 5 61 2 6 2 2 2" xfId="8304" xr:uid="{E71EFA40-9754-4E6D-B10D-A225FBD5A472}"/>
    <cellStyle name="Navadno 5 61 2 6 2 3" xfId="8305" xr:uid="{A46C43A6-B61B-4875-8B80-483E46F21F7E}"/>
    <cellStyle name="Navadno 5 61 2 6 3" xfId="8306" xr:uid="{7F066421-52B6-4633-9A42-5D6EBF811CD8}"/>
    <cellStyle name="Navadno 5 61 2 6 3 2" xfId="8307" xr:uid="{82DE8A73-5F7C-48E8-8C3F-F29E70290C96}"/>
    <cellStyle name="Navadno 5 61 2 6 4" xfId="8308" xr:uid="{38BD7BEB-C5A2-4AE5-8AF4-287BFF2764CF}"/>
    <cellStyle name="Navadno 5 61 2 7" xfId="8309" xr:uid="{1D026846-FCE5-408C-A53C-5BADB1F2568F}"/>
    <cellStyle name="Navadno 5 61 2 7 2" xfId="8310" xr:uid="{1FBCF097-19F0-44A7-8CEE-495BAE6BF90C}"/>
    <cellStyle name="Navadno 5 61 2 7 2 2" xfId="8311" xr:uid="{D95F33BB-928A-43E0-B952-284E9767AC69}"/>
    <cellStyle name="Navadno 5 61 2 7 2 2 2" xfId="8312" xr:uid="{6B337EB9-06DB-49C3-ABE3-D4CF45195DE3}"/>
    <cellStyle name="Navadno 5 61 2 7 2 3" xfId="8313" xr:uid="{163C72BE-8897-4A61-9AE5-8F899E7F65EA}"/>
    <cellStyle name="Navadno 5 61 2 7 3" xfId="8314" xr:uid="{2E99CB25-9F88-43D5-A044-B11F4DA90683}"/>
    <cellStyle name="Navadno 5 61 2 7 3 2" xfId="8315" xr:uid="{90DA06CB-07FC-493E-91DF-5563E27B24BC}"/>
    <cellStyle name="Navadno 5 61 2 7 4" xfId="8316" xr:uid="{32278C9D-1B60-4556-B43D-5A9675CB4343}"/>
    <cellStyle name="Navadno 5 61 2 8" xfId="8317" xr:uid="{FE3D3F20-BE88-4BC5-980C-B668721D0E61}"/>
    <cellStyle name="Navadno 5 61 2 8 2" xfId="8318" xr:uid="{9E8BC261-E3ED-48E2-9703-A26506AD588C}"/>
    <cellStyle name="Navadno 5 61 2 8 2 2" xfId="8319" xr:uid="{808E7F67-AD9B-4447-9152-020D7AAA5678}"/>
    <cellStyle name="Navadno 5 61 2 8 2 2 2" xfId="8320" xr:uid="{2CC4FF47-48EA-4F0E-B8EC-292D52D352D0}"/>
    <cellStyle name="Navadno 5 61 2 8 2 3" xfId="8321" xr:uid="{1C7EA078-1D13-4524-B365-3DB8EA43F2A2}"/>
    <cellStyle name="Navadno 5 61 2 8 3" xfId="8322" xr:uid="{6B1EE46F-15FD-4C78-8994-086E65B62E24}"/>
    <cellStyle name="Navadno 5 61 2 8 3 2" xfId="8323" xr:uid="{D1D43B90-C8F9-499B-BFAC-03A139364891}"/>
    <cellStyle name="Navadno 5 61 2 8 4" xfId="8324" xr:uid="{8083CA1C-B385-4A41-9D20-DE1A10AF2D49}"/>
    <cellStyle name="Navadno 5 61 2 9" xfId="8325" xr:uid="{DFF6E9B2-043B-4BEE-AD86-8E9BF11CC2AB}"/>
    <cellStyle name="Navadno 5 61 2 9 2" xfId="8326" xr:uid="{914A1FDD-5467-411C-AA54-5F14B1941DE3}"/>
    <cellStyle name="Navadno 5 61 2 9 2 2" xfId="8327" xr:uid="{E3CBE3C2-6926-4923-A3AB-C69BF52C06DB}"/>
    <cellStyle name="Navadno 5 61 2 9 3" xfId="8328" xr:uid="{B439059A-C04A-498E-9D58-80B5134FB374}"/>
    <cellStyle name="Navadno 5 61 3" xfId="8329" xr:uid="{5EA97B5C-BDF4-41E1-9162-0C17690E657B}"/>
    <cellStyle name="Navadno 5 61 3 2" xfId="8330" xr:uid="{4C661FFB-FA07-4BC0-8B85-576ECCF14915}"/>
    <cellStyle name="Navadno 5 61 3 2 2" xfId="8331" xr:uid="{E665BFF0-FD6F-4A76-AD63-F96CC57241DF}"/>
    <cellStyle name="Navadno 5 61 3 2 2 2" xfId="8332" xr:uid="{1AF3D995-3436-49F3-8C8D-DB405D978E1C}"/>
    <cellStyle name="Navadno 5 61 3 2 3" xfId="8333" xr:uid="{7DF87F9A-AE68-4757-A608-3F1FBE196410}"/>
    <cellStyle name="Navadno 5 61 3 3" xfId="8334" xr:uid="{88DB68FC-F416-4D51-8B54-C176D878EB6E}"/>
    <cellStyle name="Navadno 5 61 3 3 2" xfId="8335" xr:uid="{D82217F3-9FD6-40A6-9DD4-7AB2730EBB91}"/>
    <cellStyle name="Navadno 5 61 3 4" xfId="8336" xr:uid="{2993356B-4F13-448A-B74E-0F33D363874C}"/>
    <cellStyle name="Navadno 5 61 4" xfId="8337" xr:uid="{E4FBBB19-EEB9-4284-8C0A-C42BBB97B64C}"/>
    <cellStyle name="Navadno 5 61 4 2" xfId="8338" xr:uid="{4D5D5B71-0A60-4BBA-8A14-D9EA6BE8F592}"/>
    <cellStyle name="Navadno 5 61 4 2 2" xfId="8339" xr:uid="{19223143-350B-47AC-8256-3A4890E4F9EF}"/>
    <cellStyle name="Navadno 5 61 4 2 2 2" xfId="8340" xr:uid="{AADB31B2-F760-4335-A29D-A3BB9767D5D5}"/>
    <cellStyle name="Navadno 5 61 4 2 3" xfId="8341" xr:uid="{105347C6-7758-428F-8A08-EDF07B8818BA}"/>
    <cellStyle name="Navadno 5 61 4 3" xfId="8342" xr:uid="{52522EED-AA03-428B-AEF6-2382AF646D57}"/>
    <cellStyle name="Navadno 5 61 4 3 2" xfId="8343" xr:uid="{F6B9B8E2-A5E8-4CB1-870D-43FCEF001C28}"/>
    <cellStyle name="Navadno 5 61 4 4" xfId="8344" xr:uid="{8FFEF99B-798E-4B6D-BF82-8ACB1D6D32C8}"/>
    <cellStyle name="Navadno 5 61 5" xfId="8345" xr:uid="{34310424-56E8-42C2-8B62-1F03AC6E1133}"/>
    <cellStyle name="Navadno 5 61 5 2" xfId="8346" xr:uid="{B0B9F639-420E-413B-9C79-52041CD7F9FF}"/>
    <cellStyle name="Navadno 5 61 5 2 2" xfId="8347" xr:uid="{32AF9460-1F6B-4D54-8706-8902F434BA8D}"/>
    <cellStyle name="Navadno 5 61 5 2 2 2" xfId="8348" xr:uid="{53F03DB2-346F-4DFF-BFEB-425395EC0B8F}"/>
    <cellStyle name="Navadno 5 61 5 2 3" xfId="8349" xr:uid="{97611C6B-2C09-449C-A2B6-AB36FD0AD008}"/>
    <cellStyle name="Navadno 5 61 5 3" xfId="8350" xr:uid="{1CB67B25-6C31-445D-A076-133A46805680}"/>
    <cellStyle name="Navadno 5 61 5 3 2" xfId="8351" xr:uid="{A59C3400-24FE-4232-B8F7-3C10B804A897}"/>
    <cellStyle name="Navadno 5 61 5 4" xfId="8352" xr:uid="{33E13847-2B20-4B3B-92CA-66D62BC90EB0}"/>
    <cellStyle name="Navadno 5 61 6" xfId="8353" xr:uid="{EC66E803-F9AB-4546-9F7E-F6B98D980FBE}"/>
    <cellStyle name="Navadno 5 61 6 2" xfId="8354" xr:uid="{DB20091F-8CFE-4E88-A394-3EB6ECD088C1}"/>
    <cellStyle name="Navadno 5 61 6 2 2" xfId="8355" xr:uid="{68AF36D3-6D61-44A2-B5B0-3C9715F1EA91}"/>
    <cellStyle name="Navadno 5 61 6 2 2 2" xfId="8356" xr:uid="{2840F31C-885C-4184-B9CF-17788CD4C50B}"/>
    <cellStyle name="Navadno 5 61 6 2 3" xfId="8357" xr:uid="{5732315C-3A54-48C4-AF76-961846CFC2DC}"/>
    <cellStyle name="Navadno 5 61 6 3" xfId="8358" xr:uid="{EA38A868-D478-46C5-82A5-A89C964ACBD7}"/>
    <cellStyle name="Navadno 5 61 6 3 2" xfId="8359" xr:uid="{FB0733D1-4E07-4273-BF2F-38D72841093F}"/>
    <cellStyle name="Navadno 5 61 6 4" xfId="8360" xr:uid="{0FDF36DA-F228-4C7B-942F-0C210EDE005D}"/>
    <cellStyle name="Navadno 5 61 7" xfId="8361" xr:uid="{074B7540-23A2-4463-AB3A-63DC9FC83432}"/>
    <cellStyle name="Navadno 5 61 7 2" xfId="8362" xr:uid="{CEBF49B4-67B3-49A6-820F-870BBC5BBCD3}"/>
    <cellStyle name="Navadno 5 61 7 2 2" xfId="8363" xr:uid="{C102ADC1-7A65-4219-B154-84B497EFF68E}"/>
    <cellStyle name="Navadno 5 61 7 2 2 2" xfId="8364" xr:uid="{C8BE2F0C-801C-4AF7-ABF4-149EB31684AD}"/>
    <cellStyle name="Navadno 5 61 7 2 3" xfId="8365" xr:uid="{5B3266A8-0FCD-45DE-9C0D-F21C40A29712}"/>
    <cellStyle name="Navadno 5 61 7 3" xfId="8366" xr:uid="{948B6641-08FC-48C4-BF65-93F9BEEEDAF5}"/>
    <cellStyle name="Navadno 5 61 7 3 2" xfId="8367" xr:uid="{50D7A968-7219-430A-A2DE-FD7E1ADCDF91}"/>
    <cellStyle name="Navadno 5 61 7 4" xfId="8368" xr:uid="{A7E0E283-ECE9-49A9-BF8B-F47089A62C38}"/>
    <cellStyle name="Navadno 5 61 8" xfId="8369" xr:uid="{C66DAADD-9429-4BE1-AB36-72F1C41AF123}"/>
    <cellStyle name="Navadno 5 61 8 2" xfId="8370" xr:uid="{CC837B90-239A-4E4C-B236-698C8F1CC45B}"/>
    <cellStyle name="Navadno 5 61 8 2 2" xfId="8371" xr:uid="{9A2EA871-7139-4A4D-B7CA-C163D555FB1A}"/>
    <cellStyle name="Navadno 5 61 8 2 2 2" xfId="8372" xr:uid="{EBB04A2A-1756-4949-A783-0EC2747DF1AF}"/>
    <cellStyle name="Navadno 5 61 8 2 3" xfId="8373" xr:uid="{67A17B43-307D-4141-9AA9-6BDB00A05B9F}"/>
    <cellStyle name="Navadno 5 61 8 3" xfId="8374" xr:uid="{15DC886F-848E-41C9-8127-8B95E7A2127B}"/>
    <cellStyle name="Navadno 5 61 8 3 2" xfId="8375" xr:uid="{124FBB92-5225-417E-8CFE-61A8348311FE}"/>
    <cellStyle name="Navadno 5 61 8 4" xfId="8376" xr:uid="{730DF845-E988-4E07-B4B1-55D0AAEC2417}"/>
    <cellStyle name="Navadno 5 61 9" xfId="8377" xr:uid="{D9EC74C3-46D2-4091-9CA2-2C85B88F809C}"/>
    <cellStyle name="Navadno 5 61 9 2" xfId="8378" xr:uid="{8A83962F-F69F-4C1A-A7DB-1B5B552788D8}"/>
    <cellStyle name="Navadno 5 61 9 2 2" xfId="8379" xr:uid="{B8E7FE74-A9C2-4632-B558-D29B95A82FD3}"/>
    <cellStyle name="Navadno 5 61 9 2 2 2" xfId="8380" xr:uid="{C6BA6517-0182-4C7E-8FDB-90791FD15DE5}"/>
    <cellStyle name="Navadno 5 61 9 2 3" xfId="8381" xr:uid="{DE466425-B790-4D49-8924-EDB57C648F64}"/>
    <cellStyle name="Navadno 5 61 9 3" xfId="8382" xr:uid="{0A285C86-C2BB-4DE4-85F7-700C136E535D}"/>
    <cellStyle name="Navadno 5 61 9 3 2" xfId="8383" xr:uid="{7554E7FF-9CCC-49CA-8DE3-2700A0A2F60B}"/>
    <cellStyle name="Navadno 5 61 9 4" xfId="8384" xr:uid="{4A517A8B-6E9B-47E5-B7B4-7DE27C35ECEE}"/>
    <cellStyle name="Navadno 5 62" xfId="8385" xr:uid="{7D565B2E-8EA8-4BEF-9712-690333A0D732}"/>
    <cellStyle name="Navadno 5 62 10" xfId="8386" xr:uid="{F097D125-2B35-4D05-A507-2DF2FFF59554}"/>
    <cellStyle name="Navadno 5 62 10 2" xfId="8387" xr:uid="{F5281CA4-FC4D-4DCB-945C-12B84B265C0E}"/>
    <cellStyle name="Navadno 5 62 11" xfId="8388" xr:uid="{49C25C57-81FB-4CD2-A9A1-479394B6CE3E}"/>
    <cellStyle name="Navadno 5 62 2" xfId="8389" xr:uid="{0BB99806-8804-4CAC-A838-A43AA5F0E1FA}"/>
    <cellStyle name="Navadno 5 62 2 2" xfId="8390" xr:uid="{82065574-7A5D-4696-8A1A-3DE14E51CB1F}"/>
    <cellStyle name="Navadno 5 62 2 2 2" xfId="8391" xr:uid="{18E156DF-3A81-4B54-8742-DB2AE57118D8}"/>
    <cellStyle name="Navadno 5 62 2 2 2 2" xfId="8392" xr:uid="{298ACA95-3AD2-4084-AE43-9B7B97F98590}"/>
    <cellStyle name="Navadno 5 62 2 2 3" xfId="8393" xr:uid="{C299C004-55B1-4794-B0C5-60FA6F8D75D7}"/>
    <cellStyle name="Navadno 5 62 2 3" xfId="8394" xr:uid="{E79C5D88-896C-44DA-9F4C-558FB5B0A322}"/>
    <cellStyle name="Navadno 5 62 2 3 2" xfId="8395" xr:uid="{EAFEBCE2-8DB4-487B-9E63-9C7C3B4B8D8A}"/>
    <cellStyle name="Navadno 5 62 2 4" xfId="8396" xr:uid="{9A0B0202-E489-48FE-AABD-8E9B0A8663A5}"/>
    <cellStyle name="Navadno 5 62 3" xfId="8397" xr:uid="{2C857F6D-088A-4E39-83CC-E17639ADFE23}"/>
    <cellStyle name="Navadno 5 62 3 2" xfId="8398" xr:uid="{7B6E6FCC-8898-4A46-A507-7D51059FD788}"/>
    <cellStyle name="Navadno 5 62 3 2 2" xfId="8399" xr:uid="{C52DBD8B-776F-4E93-8C85-6CF1A6C280E3}"/>
    <cellStyle name="Navadno 5 62 3 2 2 2" xfId="8400" xr:uid="{CB4E0566-D008-4891-A864-3FDA0B7C5C3B}"/>
    <cellStyle name="Navadno 5 62 3 2 3" xfId="8401" xr:uid="{619D97FF-CE80-464D-AD74-FD74E541748D}"/>
    <cellStyle name="Navadno 5 62 3 3" xfId="8402" xr:uid="{8BD61AAC-2371-4729-B4C2-FD6751F39931}"/>
    <cellStyle name="Navadno 5 62 3 3 2" xfId="8403" xr:uid="{1359104F-35F3-40DD-889E-E4827DF981BB}"/>
    <cellStyle name="Navadno 5 62 3 4" xfId="8404" xr:uid="{0BFE80EE-BFE5-49D3-B43F-ADBB93E1AF00}"/>
    <cellStyle name="Navadno 5 62 4" xfId="8405" xr:uid="{9D9AAD6B-E15B-4E64-B2F6-82E6332D1B7E}"/>
    <cellStyle name="Navadno 5 62 4 2" xfId="8406" xr:uid="{008A0291-DE9A-4663-8E8D-AD89C01C297B}"/>
    <cellStyle name="Navadno 5 62 4 2 2" xfId="8407" xr:uid="{5382E575-6CF3-4E96-A659-704144D6E2FA}"/>
    <cellStyle name="Navadno 5 62 4 2 2 2" xfId="8408" xr:uid="{A5C2AAF3-37E9-4A43-A0CD-2EE51DDC0928}"/>
    <cellStyle name="Navadno 5 62 4 2 3" xfId="8409" xr:uid="{27053645-C876-449C-86AF-63A1104DD9C0}"/>
    <cellStyle name="Navadno 5 62 4 3" xfId="8410" xr:uid="{46106FEF-4CFC-4155-B3AC-558DD2A5C82E}"/>
    <cellStyle name="Navadno 5 62 4 3 2" xfId="8411" xr:uid="{AF769F24-9B05-4DA6-81D0-947B03436C48}"/>
    <cellStyle name="Navadno 5 62 4 4" xfId="8412" xr:uid="{13D8E77E-F82A-48C8-8AF9-FC9C9C8C6E7B}"/>
    <cellStyle name="Navadno 5 62 5" xfId="8413" xr:uid="{C3F31F11-100B-4813-81C8-2B34DC5F567D}"/>
    <cellStyle name="Navadno 5 62 5 2" xfId="8414" xr:uid="{BB1C047E-60CF-4DD6-A9F2-6C5B99B77A40}"/>
    <cellStyle name="Navadno 5 62 5 2 2" xfId="8415" xr:uid="{FAEED8CF-835B-4506-AF57-5FCFC570650E}"/>
    <cellStyle name="Navadno 5 62 5 2 2 2" xfId="8416" xr:uid="{7EA7AF81-5DFA-4CEC-BB36-03780E21C31A}"/>
    <cellStyle name="Navadno 5 62 5 2 3" xfId="8417" xr:uid="{DFA4CA1A-83F6-458C-A499-B8CC513ECC5C}"/>
    <cellStyle name="Navadno 5 62 5 3" xfId="8418" xr:uid="{32732AB2-8314-481F-9B67-A43741E0C90E}"/>
    <cellStyle name="Navadno 5 62 5 3 2" xfId="8419" xr:uid="{A9CE4CBD-3CE5-4345-9E83-4D694F90BC8D}"/>
    <cellStyle name="Navadno 5 62 5 4" xfId="8420" xr:uid="{8F5C112E-2BC3-4517-8AA7-3B0857FAB5EB}"/>
    <cellStyle name="Navadno 5 62 6" xfId="8421" xr:uid="{D98EE9B2-437B-48B3-89CB-81D1EEF0050C}"/>
    <cellStyle name="Navadno 5 62 6 2" xfId="8422" xr:uid="{3F51A10E-AE36-466D-B678-3669EE8EF6C7}"/>
    <cellStyle name="Navadno 5 62 6 2 2" xfId="8423" xr:uid="{E4DE79FE-9905-4E33-BEFE-A2DE266F25BC}"/>
    <cellStyle name="Navadno 5 62 6 2 2 2" xfId="8424" xr:uid="{04A54E69-6F56-4825-8B22-8E5CCA28D600}"/>
    <cellStyle name="Navadno 5 62 6 2 3" xfId="8425" xr:uid="{BA859CFB-C581-45F8-A472-A31C316F8333}"/>
    <cellStyle name="Navadno 5 62 6 3" xfId="8426" xr:uid="{5EB91315-C751-434B-A486-D25453EDE80E}"/>
    <cellStyle name="Navadno 5 62 6 3 2" xfId="8427" xr:uid="{6EE38E05-6D5F-4ABE-A587-7BB59D95CCF0}"/>
    <cellStyle name="Navadno 5 62 6 4" xfId="8428" xr:uid="{D2EE2253-2B15-4E0E-9CFC-5A1FBB3DD32A}"/>
    <cellStyle name="Navadno 5 62 7" xfId="8429" xr:uid="{C4254758-A8BD-4E7F-912C-50CE94EEBCC4}"/>
    <cellStyle name="Navadno 5 62 7 2" xfId="8430" xr:uid="{02D9BBC6-7EDE-4D54-8FCB-EED5FC5C5201}"/>
    <cellStyle name="Navadno 5 62 7 2 2" xfId="8431" xr:uid="{30747DBB-6EA4-4495-B252-E741DC9E7947}"/>
    <cellStyle name="Navadno 5 62 7 2 2 2" xfId="8432" xr:uid="{2AAEABF9-5AE1-4C4A-B327-8ADCA9278DD4}"/>
    <cellStyle name="Navadno 5 62 7 2 3" xfId="8433" xr:uid="{0405632A-49B6-42A6-91FA-FDC3891659D7}"/>
    <cellStyle name="Navadno 5 62 7 3" xfId="8434" xr:uid="{1D18B337-120F-41C3-9CD5-2D3B4F6F3AB1}"/>
    <cellStyle name="Navadno 5 62 7 3 2" xfId="8435" xr:uid="{8E3F17F2-9DE3-4FA6-9644-EF8FB661212B}"/>
    <cellStyle name="Navadno 5 62 7 4" xfId="8436" xr:uid="{51725C85-EDF6-42E9-8E8E-C4FB742B4621}"/>
    <cellStyle name="Navadno 5 62 8" xfId="8437" xr:uid="{80CD6749-F46A-4E34-9E2E-F286502CE295}"/>
    <cellStyle name="Navadno 5 62 8 2" xfId="8438" xr:uid="{1B51BE7B-A3F4-4825-BBCC-FF7DD878DED1}"/>
    <cellStyle name="Navadno 5 62 8 2 2" xfId="8439" xr:uid="{B5CEE5CB-E11C-4288-910C-F2F657D20E02}"/>
    <cellStyle name="Navadno 5 62 8 2 2 2" xfId="8440" xr:uid="{3B8DD2F0-DD3B-42C9-99D0-869460C49C1F}"/>
    <cellStyle name="Navadno 5 62 8 2 3" xfId="8441" xr:uid="{E551B00C-5355-4F6B-9049-A39BA43C5AB9}"/>
    <cellStyle name="Navadno 5 62 8 3" xfId="8442" xr:uid="{CC544FC7-1C59-4850-B810-3168DC2ABC1F}"/>
    <cellStyle name="Navadno 5 62 8 3 2" xfId="8443" xr:uid="{06A72BF8-86BE-4A09-AA75-CB5D78C0AE35}"/>
    <cellStyle name="Navadno 5 62 8 4" xfId="8444" xr:uid="{82142AB0-1DC4-4DFB-8738-A5BA9D47343E}"/>
    <cellStyle name="Navadno 5 62 9" xfId="8445" xr:uid="{84807FD5-5DEC-4378-B3C7-47CC80B49681}"/>
    <cellStyle name="Navadno 5 62 9 2" xfId="8446" xr:uid="{5669DC4C-DA38-4362-99A0-71BE5067F4FC}"/>
    <cellStyle name="Navadno 5 62 9 2 2" xfId="8447" xr:uid="{3E2D89E9-16F1-4223-88CA-B9C46B95F647}"/>
    <cellStyle name="Navadno 5 62 9 3" xfId="8448" xr:uid="{B1D74AAF-C7B7-4860-A30F-E097CE9734F9}"/>
    <cellStyle name="Navadno 5 63" xfId="8449" xr:uid="{C0ECB1C6-B8D1-4782-8762-2F5A3A25AFA0}"/>
    <cellStyle name="Navadno 5 63 2" xfId="8450" xr:uid="{752FD38A-D6C2-4DA4-B8DC-0D1B3CBA3CC4}"/>
    <cellStyle name="Navadno 5 63 2 2" xfId="8451" xr:uid="{35051CD5-7069-4418-8CFE-CB57C942084A}"/>
    <cellStyle name="Navadno 5 63 2 2 2" xfId="8452" xr:uid="{5E3FB02C-6539-4F17-9CB5-4E654AD976DD}"/>
    <cellStyle name="Navadno 5 63 2 3" xfId="8453" xr:uid="{149211BE-C43D-4E66-A152-BD750B4CDD32}"/>
    <cellStyle name="Navadno 5 63 3" xfId="8454" xr:uid="{F55A91B8-A2F8-4085-BF37-D61BBA4A169E}"/>
    <cellStyle name="Navadno 5 63 3 2" xfId="8455" xr:uid="{2B4A3AD0-C65A-4556-966E-08667AEB1B49}"/>
    <cellStyle name="Navadno 5 63 4" xfId="8456" xr:uid="{8DF0AE91-A1BA-4675-A33F-00C8E8F675CC}"/>
    <cellStyle name="Navadno 5 64" xfId="8457" xr:uid="{7D2CF1ED-4123-44C0-AAF0-A2EAF0B149C5}"/>
    <cellStyle name="Navadno 5 64 2" xfId="8458" xr:uid="{7765FEE8-10F1-4139-A171-67A9F671B34B}"/>
    <cellStyle name="Navadno 5 64 2 2" xfId="8459" xr:uid="{CC498518-9AD9-4C30-A00C-9719024FE1AA}"/>
    <cellStyle name="Navadno 5 64 2 2 2" xfId="8460" xr:uid="{B46AD2C8-BB08-41B7-975B-57D7E2A7EC08}"/>
    <cellStyle name="Navadno 5 64 2 3" xfId="8461" xr:uid="{2D225A87-9A9A-4011-B76E-A4B6EDC4B52F}"/>
    <cellStyle name="Navadno 5 64 3" xfId="8462" xr:uid="{4537DAF9-5584-4324-9D77-10A6A258A558}"/>
    <cellStyle name="Navadno 5 64 3 2" xfId="8463" xr:uid="{9D0436A0-963B-4EEE-9A5A-20CB0D1B07DB}"/>
    <cellStyle name="Navadno 5 64 4" xfId="8464" xr:uid="{91098C52-F2A8-4D38-A6C5-18659CF0B9C1}"/>
    <cellStyle name="Navadno 5 65" xfId="8465" xr:uid="{FC09A50B-B85F-4FE9-9827-6DBE24FC0DF0}"/>
    <cellStyle name="Navadno 5 65 2" xfId="8466" xr:uid="{64E2E3B9-1D5E-4DE2-97C4-C374458D4268}"/>
    <cellStyle name="Navadno 5 65 2 2" xfId="8467" xr:uid="{C0C8C657-B9D2-4091-9F03-E7FFFDA8205B}"/>
    <cellStyle name="Navadno 5 65 2 2 2" xfId="8468" xr:uid="{5B016CBF-FF78-4C5C-B499-B56797015C9D}"/>
    <cellStyle name="Navadno 5 65 2 3" xfId="8469" xr:uid="{294C77BC-2FAB-4DFE-9E23-81747FE883F9}"/>
    <cellStyle name="Navadno 5 65 3" xfId="8470" xr:uid="{D35FAB73-9B4B-4EAE-92C6-7DC68FE40B17}"/>
    <cellStyle name="Navadno 5 65 3 2" xfId="8471" xr:uid="{844BE399-6BE8-4B49-87AE-4F8BA20F9054}"/>
    <cellStyle name="Navadno 5 65 4" xfId="8472" xr:uid="{DC6D1888-D8E0-4D1A-8B87-1108CA9513F1}"/>
    <cellStyle name="Navadno 5 66" xfId="8473" xr:uid="{39AB6995-99C9-4F4E-BCF7-A51955A86DC2}"/>
    <cellStyle name="Navadno 5 66 2" xfId="8474" xr:uid="{E0934538-DA29-4DEA-908D-177567D2DBFC}"/>
    <cellStyle name="Navadno 5 66 2 2" xfId="8475" xr:uid="{67723F9E-AB88-49DD-8DA8-CE261EF860B4}"/>
    <cellStyle name="Navadno 5 66 2 2 2" xfId="8476" xr:uid="{010D9E87-D824-4C91-B970-3C1DE4490A4E}"/>
    <cellStyle name="Navadno 5 66 2 3" xfId="8477" xr:uid="{745916DA-53F0-4DB1-8D8A-772689EF0F6A}"/>
    <cellStyle name="Navadno 5 66 3" xfId="8478" xr:uid="{52F06EF0-7592-4621-9DA6-109CB45B4D3A}"/>
    <cellStyle name="Navadno 5 66 3 2" xfId="8479" xr:uid="{E44E46C8-A316-4090-AEE9-28447BC37E7D}"/>
    <cellStyle name="Navadno 5 66 4" xfId="8480" xr:uid="{60FD4D84-9852-4AA7-8C07-C406A21DBA80}"/>
    <cellStyle name="Navadno 5 67" xfId="8481" xr:uid="{6F047702-7C12-46B4-AFDD-2B3479FE535E}"/>
    <cellStyle name="Navadno 5 67 2" xfId="8482" xr:uid="{E08A60D3-B6EF-4128-B6BC-12FF6A89A790}"/>
    <cellStyle name="Navadno 5 67 2 2" xfId="8483" xr:uid="{437C1CAD-8E0D-4C1A-AC69-39A76844127A}"/>
    <cellStyle name="Navadno 5 67 2 2 2" xfId="8484" xr:uid="{E44FB08C-F4D9-4103-BC25-07ECE8E93007}"/>
    <cellStyle name="Navadno 5 67 2 3" xfId="8485" xr:uid="{BD7F8B28-0FDC-41DC-99BE-A0CA4596F8DD}"/>
    <cellStyle name="Navadno 5 67 3" xfId="8486" xr:uid="{B3C644C1-7374-4FA2-B412-486CDA13B2FD}"/>
    <cellStyle name="Navadno 5 67 3 2" xfId="8487" xr:uid="{31E6868C-F671-4CD7-85B1-2893197193EE}"/>
    <cellStyle name="Navadno 5 67 4" xfId="8488" xr:uid="{CEB39544-B796-4C6B-A907-EC8E54E83FCF}"/>
    <cellStyle name="Navadno 5 68" xfId="8489" xr:uid="{633B38AA-66E1-422D-BB7D-54CF39C2BF0E}"/>
    <cellStyle name="Navadno 5 68 2" xfId="8490" xr:uid="{F8CFA2DB-251B-48ED-BB53-B844B5F3C449}"/>
    <cellStyle name="Navadno 5 68 2 2" xfId="8491" xr:uid="{0FB1A708-D43F-42CC-B5BD-94071B09D49F}"/>
    <cellStyle name="Navadno 5 68 2 2 2" xfId="8492" xr:uid="{86BE079B-914A-42AA-AB17-4DF4021B4C13}"/>
    <cellStyle name="Navadno 5 68 2 3" xfId="8493" xr:uid="{869815D5-D3D2-4A13-8C57-E784F6EF43C2}"/>
    <cellStyle name="Navadno 5 68 3" xfId="8494" xr:uid="{CB85B745-7DD5-481E-820B-337832AD052D}"/>
    <cellStyle name="Navadno 5 68 3 2" xfId="8495" xr:uid="{24A25A8D-5607-4DFF-A4CB-94810A2693B4}"/>
    <cellStyle name="Navadno 5 68 4" xfId="8496" xr:uid="{2BCE4D86-BF47-44B9-A7E3-599AD369B711}"/>
    <cellStyle name="Navadno 5 69" xfId="8497" xr:uid="{53696304-3ADA-417B-9E23-B91F2E143306}"/>
    <cellStyle name="Navadno 5 69 2" xfId="8498" xr:uid="{ACCCB88F-05E1-48C6-AFA9-563F13B2AE02}"/>
    <cellStyle name="Navadno 5 69 2 2" xfId="8499" xr:uid="{725D3E49-816B-4840-ABC2-E63248B1AE71}"/>
    <cellStyle name="Navadno 5 69 2 2 2" xfId="8500" xr:uid="{9CEDE9E5-50D5-42A8-A0B9-2CB7AF6D3324}"/>
    <cellStyle name="Navadno 5 69 2 3" xfId="8501" xr:uid="{E54C930A-811D-407B-B3E9-44898B4776D5}"/>
    <cellStyle name="Navadno 5 69 3" xfId="8502" xr:uid="{94A16A7C-DF6C-442F-BA62-986BE9120D41}"/>
    <cellStyle name="Navadno 5 69 3 2" xfId="8503" xr:uid="{E4BF8C08-065B-4E3E-9F5E-BF343EEFF680}"/>
    <cellStyle name="Navadno 5 69 4" xfId="8504" xr:uid="{365F39AD-4E20-4D3E-9C39-D5C374E21323}"/>
    <cellStyle name="Navadno 5 7" xfId="8505" xr:uid="{F6218C48-98BC-455E-A54A-31EC54B9950C}"/>
    <cellStyle name="Navadno 5 7 2" xfId="8506" xr:uid="{87B64520-B24B-4AB4-B9F0-FE0F36361166}"/>
    <cellStyle name="Navadno 5 7 2 2" xfId="8507" xr:uid="{16878CC5-E7F3-41FB-9F7A-9AADECD1F9D1}"/>
    <cellStyle name="Navadno 5 7 3" xfId="8508" xr:uid="{5669FB39-ADAB-415E-BD06-70C1DF43FDB9}"/>
    <cellStyle name="Navadno 5 7 4" xfId="8509" xr:uid="{373AD42F-ACBF-414C-A3F5-91CB798624C8}"/>
    <cellStyle name="Navadno 5 7 4 2" xfId="8510" xr:uid="{2E5D7585-52D6-4878-841A-8B8CB92DF0F3}"/>
    <cellStyle name="Navadno 5 7 4 2 2" xfId="8511" xr:uid="{D021DA73-6BEA-42E6-A9A9-37692D2D16C5}"/>
    <cellStyle name="Navadno 5 7 4 2 2 2" xfId="8512" xr:uid="{9D0CE065-2C19-4571-B2AD-71FB4903CDB7}"/>
    <cellStyle name="Navadno 5 7 4 2 3" xfId="8513" xr:uid="{311A1037-CB6A-4159-B0CF-A4FF606B5F01}"/>
    <cellStyle name="Navadno 5 7 4 3" xfId="8514" xr:uid="{645B28E0-748C-45E8-BE2F-55B4FCB0646D}"/>
    <cellStyle name="Navadno 5 7 4 3 2" xfId="8515" xr:uid="{EA492B3D-BE1B-4DA3-ACA1-42ED28B0DFE4}"/>
    <cellStyle name="Navadno 5 7 4 4" xfId="8516" xr:uid="{1FDCADE0-B058-48E1-95E1-E1D053D52EB6}"/>
    <cellStyle name="Navadno 5 70" xfId="8517" xr:uid="{A4EF7CCC-65A3-445B-9412-1FB43A997A19}"/>
    <cellStyle name="Navadno 5 71" xfId="8518" xr:uid="{D0A0C425-65C9-4E30-95EF-BB9D581114D0}"/>
    <cellStyle name="Navadno 5 71 2" xfId="8519" xr:uid="{42BAA279-3A23-4507-A1AA-FB504955682C}"/>
    <cellStyle name="Navadno 5 72" xfId="8520" xr:uid="{BDD77FA5-A795-4404-8569-3A484B77992D}"/>
    <cellStyle name="Navadno 5 73" xfId="111" xr:uid="{FDE05F02-DE1F-47AA-A665-987AAF9991F2}"/>
    <cellStyle name="Navadno 5 74" xfId="14869" xr:uid="{E004A2DE-6307-40A5-B050-9D727640ED69}"/>
    <cellStyle name="Navadno 5 8" xfId="8521" xr:uid="{3DD34986-4560-49D5-8048-4252885F86A8}"/>
    <cellStyle name="Navadno 5 8 2" xfId="8522" xr:uid="{2A22BAD4-DA7D-4D09-8035-DC989ADB9E7E}"/>
    <cellStyle name="Navadno 5 8 2 2" xfId="8523" xr:uid="{46D72B50-BAE0-4769-B0BB-1AC5E91CD493}"/>
    <cellStyle name="Navadno 5 8 3" xfId="8524" xr:uid="{509D112E-787E-4957-838A-472AF8769514}"/>
    <cellStyle name="Navadno 5 8 4" xfId="8525" xr:uid="{21A7ECD3-5115-4051-B37B-6C43659D34BE}"/>
    <cellStyle name="Navadno 5 8 4 2" xfId="8526" xr:uid="{E5091D7D-05A8-4761-BAD0-1EC4B5904408}"/>
    <cellStyle name="Navadno 5 8 4 2 2" xfId="8527" xr:uid="{2C0E2EC0-4A8D-4F36-B5C6-B587FF58C466}"/>
    <cellStyle name="Navadno 5 8 4 2 2 2" xfId="8528" xr:uid="{1A2DE6E8-FBB1-4129-973B-9F8BA65DE8E7}"/>
    <cellStyle name="Navadno 5 8 4 2 3" xfId="8529" xr:uid="{25968E18-0B8D-445E-A6F1-0A5431BFB5C7}"/>
    <cellStyle name="Navadno 5 8 4 3" xfId="8530" xr:uid="{AD9C917F-A6DC-40E9-846E-AF29737E6013}"/>
    <cellStyle name="Navadno 5 8 4 3 2" xfId="8531" xr:uid="{67228822-FF35-4254-94C0-4AA1C3A5D148}"/>
    <cellStyle name="Navadno 5 8 4 4" xfId="8532" xr:uid="{005C84F3-EF1A-46DB-A76A-4DCC59CFB46C}"/>
    <cellStyle name="Navadno 5 9" xfId="8533" xr:uid="{0FC8BEF8-F7A3-434A-B9FA-22AC19FEF914}"/>
    <cellStyle name="Navadno 5 9 2" xfId="8534" xr:uid="{06A04C60-3DC9-48A6-9B07-8986CE347B3E}"/>
    <cellStyle name="Navadno 5 9 2 2" xfId="8535" xr:uid="{CA048C74-7771-4419-9C53-356186C75A44}"/>
    <cellStyle name="Navadno 5 9 3" xfId="8536" xr:uid="{73D54F56-161C-40B2-ACFE-C9B2D9F9269F}"/>
    <cellStyle name="Navadno 5 9 4" xfId="8537" xr:uid="{9BB7DACD-B6A8-4C4B-A25B-7A843F95F4CB}"/>
    <cellStyle name="Navadno 5 9 4 2" xfId="8538" xr:uid="{FE4A2390-C2C0-4491-B5C0-12C2023B95FA}"/>
    <cellStyle name="Navadno 5 9 4 2 2" xfId="8539" xr:uid="{D3FC4507-EEEC-4A7E-B89F-ABD56D6CAA63}"/>
    <cellStyle name="Navadno 5 9 4 2 2 2" xfId="8540" xr:uid="{0BFE1118-1858-4251-BF61-CFDE7E1F9ADB}"/>
    <cellStyle name="Navadno 5 9 4 2 3" xfId="8541" xr:uid="{E1F7AB96-3D2B-476D-BA05-951AB83BAF7D}"/>
    <cellStyle name="Navadno 5 9 4 3" xfId="8542" xr:uid="{A445A2BE-8B6B-4550-8B79-42F5861DFCD7}"/>
    <cellStyle name="Navadno 5 9 4 3 2" xfId="8543" xr:uid="{9D9A085B-B425-47F5-855B-3CEE02B7DAE4}"/>
    <cellStyle name="Navadno 5 9 4 4" xfId="8544" xr:uid="{765469B8-B9A0-424E-ABB2-1ADD345145B0}"/>
    <cellStyle name="Navadno 5_CELICE" xfId="8545" xr:uid="{FEFD85E5-FBC9-4190-8073-E1E973C13948}"/>
    <cellStyle name="Navadno 50" xfId="8546" xr:uid="{8DDCB76C-DEDB-475A-ABAD-DEB8F3DCCCD1}"/>
    <cellStyle name="Navadno 50 2" xfId="8547" xr:uid="{3E627EC2-25B6-4A68-BFF6-C2E9FCE34614}"/>
    <cellStyle name="Navadno 50 2 2" xfId="8548" xr:uid="{48DCC8F9-CB02-4022-B53D-078B3A13B9E3}"/>
    <cellStyle name="Navadno 50 3" xfId="8549" xr:uid="{AA8BBFE4-332B-433E-895A-D476406398BD}"/>
    <cellStyle name="Navadno 51" xfId="8550" xr:uid="{FD823DF4-3EC5-405C-BE95-70E87E08DBBC}"/>
    <cellStyle name="Navadno 51 2" xfId="8551" xr:uid="{CB1106C6-9AF3-450C-9136-96D33007C320}"/>
    <cellStyle name="Navadno 51 2 2" xfId="8552" xr:uid="{660CB2D5-82D4-466E-95AB-2E36DC93C06F}"/>
    <cellStyle name="Navadno 51 3" xfId="8553" xr:uid="{960465D6-8235-41AA-A18B-09D4C571C50B}"/>
    <cellStyle name="Navadno 52" xfId="8554" xr:uid="{5FA199CE-8ADC-4761-B33E-DC068BC53B08}"/>
    <cellStyle name="Navadno 52 2" xfId="8555" xr:uid="{8F0BE9BF-772F-449B-BEDF-CF7F4EC2DE62}"/>
    <cellStyle name="Navadno 52 2 2" xfId="8556" xr:uid="{CD541652-38E4-478B-A3EC-3B48299AD8B8}"/>
    <cellStyle name="Navadno 52 3" xfId="8557" xr:uid="{EAFB7A85-C5DF-44FE-975A-0CE6737C5E89}"/>
    <cellStyle name="Navadno 53" xfId="8558" xr:uid="{177A3DC6-14AD-45F2-8187-F23D6D8E90D9}"/>
    <cellStyle name="Navadno 53 2" xfId="8559" xr:uid="{6980681B-90D4-4D89-9A6F-08D3AF2B0D18}"/>
    <cellStyle name="Navadno 53 2 2" xfId="8560" xr:uid="{75505B84-5BCE-4C97-8ABB-1252677972E7}"/>
    <cellStyle name="Navadno 53 3" xfId="8561" xr:uid="{E7D01603-CB9F-4D53-A37D-53E3E5C80EAC}"/>
    <cellStyle name="Navadno 54" xfId="8562" xr:uid="{B54E9EAE-28DE-43C2-8227-8460C594CF02}"/>
    <cellStyle name="Navadno 54 2" xfId="8563" xr:uid="{0526DFDB-951C-468F-BDEF-891FB77FEB45}"/>
    <cellStyle name="Navadno 54 2 2" xfId="8564" xr:uid="{C9E0818D-0FB6-4D11-97C9-2E28DE6D1E2C}"/>
    <cellStyle name="Navadno 54 3" xfId="8565" xr:uid="{9A14047E-AFB6-44C8-B15E-B787448468AE}"/>
    <cellStyle name="Navadno 55" xfId="8566" xr:uid="{69CC1DF9-3E9C-4253-AA7E-BF8E41BA1071}"/>
    <cellStyle name="Navadno 55 2" xfId="8567" xr:uid="{03D0C93D-412E-46CC-A957-E06CAE2A51D1}"/>
    <cellStyle name="Navadno 55 2 2" xfId="8568" xr:uid="{0AD5E92A-4ED1-40E1-988E-AF230DA1E263}"/>
    <cellStyle name="Navadno 55 3" xfId="8569" xr:uid="{80D889B6-7801-447E-B7BA-B6FF1D4C656B}"/>
    <cellStyle name="Navadno 56" xfId="8570" xr:uid="{30568A56-77E3-40EE-BCD9-4DD42BD96310}"/>
    <cellStyle name="Navadno 56 2" xfId="8571" xr:uid="{AFEDB0A8-4E9F-4786-AABA-C7771700039F}"/>
    <cellStyle name="Navadno 57" xfId="8572" xr:uid="{D794AD52-2696-4FBD-AE3D-0415E13620E1}"/>
    <cellStyle name="Navadno 57 2" xfId="8573" xr:uid="{AEFB9C68-2A26-4A8E-9028-E5F080070E0E}"/>
    <cellStyle name="Navadno 58" xfId="8574" xr:uid="{9C08E8E1-CF46-4CED-A9D7-F53829CD5336}"/>
    <cellStyle name="Navadno 58 2" xfId="8575" xr:uid="{8D0B15CF-27CC-4E8A-80B8-AE1CF6465996}"/>
    <cellStyle name="Navadno 58 2 2" xfId="8576" xr:uid="{8F9FDD42-9F1E-4762-8B23-3BB82DBD8F56}"/>
    <cellStyle name="Navadno 58 2 2 2" xfId="8577" xr:uid="{B3739A4B-D161-481B-8A82-1C133F52FCD3}"/>
    <cellStyle name="Navadno 58 2 3" xfId="8578" xr:uid="{E50B0C6C-0793-4B1A-AB4B-97163AB987AB}"/>
    <cellStyle name="Navadno 58 3" xfId="8579" xr:uid="{BD9C1D82-D164-4EB1-9691-8568A50CC106}"/>
    <cellStyle name="Navadno 58 3 2" xfId="8580" xr:uid="{9B8114F4-BD12-450B-A626-6B28A414A092}"/>
    <cellStyle name="Navadno 58 3 2 2" xfId="8581" xr:uid="{D2486DBD-55C7-45E1-9B52-07A94349DCE7}"/>
    <cellStyle name="Navadno 58 3 3" xfId="8582" xr:uid="{93666116-3767-4903-A6B8-D60AB8E0B635}"/>
    <cellStyle name="Navadno 58 4" xfId="8583" xr:uid="{A068EB8A-4DC7-4223-A562-4FE294A8349E}"/>
    <cellStyle name="Navadno 58 4 2" xfId="8584" xr:uid="{6E340507-CF5E-49E5-8006-E64C3F0B15D8}"/>
    <cellStyle name="Navadno 58 5" xfId="8585" xr:uid="{57DD7B95-C7C1-4AD7-80D0-20AF9B5E34CB}"/>
    <cellStyle name="Navadno 59" xfId="253" xr:uid="{605B87BC-A5E7-40EE-864A-C3C806A75EE3}"/>
    <cellStyle name="Navadno 59 2" xfId="534" xr:uid="{70409284-C389-4C0F-8B89-C8537739940B}"/>
    <cellStyle name="Navadno 6" xfId="21" xr:uid="{5BA65040-E010-47B5-B358-5C558307A4EE}"/>
    <cellStyle name="Navadno 6 10" xfId="8586" xr:uid="{F9A4361E-7C60-44B9-B8E7-1CE2F4462153}"/>
    <cellStyle name="Navadno 6 10 2" xfId="8587" xr:uid="{C76A3F0C-1B9F-47F7-94C8-8DAE659EECDE}"/>
    <cellStyle name="Navadno 6 10 2 2" xfId="8588" xr:uid="{79CFB908-E19D-4143-96D6-E405AB96FC95}"/>
    <cellStyle name="Navadno 6 10 3" xfId="8589" xr:uid="{89823DE1-6665-4820-920D-E5556F60CEC4}"/>
    <cellStyle name="Navadno 6 11" xfId="8590" xr:uid="{2C0E97E1-3E28-4A8D-A9CF-7CC2C3737034}"/>
    <cellStyle name="Navadno 6 11 2" xfId="8591" xr:uid="{A2781C34-4C0A-43F4-A5B6-9DC5C8BC831F}"/>
    <cellStyle name="Navadno 6 11 2 2" xfId="8592" xr:uid="{BDF4DF23-DC04-4976-B0CB-9EA39E7C9A55}"/>
    <cellStyle name="Navadno 6 11 3" xfId="8593" xr:uid="{D7700DEE-7FB8-47A8-A35D-02D5B3850B92}"/>
    <cellStyle name="Navadno 6 12" xfId="8594" xr:uid="{1DF10C7D-7AD2-4899-91DB-8ADB19CC1506}"/>
    <cellStyle name="Navadno 6 12 2" xfId="8595" xr:uid="{CE00E775-C013-4B8B-A934-F5DCD68BF3AD}"/>
    <cellStyle name="Navadno 6 12 2 2" xfId="8596" xr:uid="{7231B69A-1CE8-485B-B1F6-2F18E901619B}"/>
    <cellStyle name="Navadno 6 12 3" xfId="8597" xr:uid="{8CDEFC61-E313-4D50-8638-35FF175F63E1}"/>
    <cellStyle name="Navadno 6 13" xfId="8598" xr:uid="{585DB492-50BB-4FAB-ACBA-A187FC4B5DBD}"/>
    <cellStyle name="Navadno 6 13 2" xfId="8599" xr:uid="{BF6CA90D-6127-47EA-9D6A-7FBEDDD8AA4E}"/>
    <cellStyle name="Navadno 6 13 2 2" xfId="8600" xr:uid="{D15E02FE-2F63-4686-A198-08D4DC7F568A}"/>
    <cellStyle name="Navadno 6 13 3" xfId="8601" xr:uid="{B53D0B90-66DC-4E87-AC9D-FB9438E6BE24}"/>
    <cellStyle name="Navadno 6 14" xfId="8602" xr:uid="{D8CFF5F3-A391-4C11-BFBB-41EC21D4B8F4}"/>
    <cellStyle name="Navadno 6 14 2" xfId="8603" xr:uid="{2970FBE0-04AD-4056-825D-847604474F87}"/>
    <cellStyle name="Navadno 6 14 2 2" xfId="8604" xr:uid="{0D9B36D5-E9EC-4071-9C14-22E5DAE34A0E}"/>
    <cellStyle name="Navadno 6 14 3" xfId="8605" xr:uid="{A7B43162-F744-4AD1-AB2C-B3CE2D413CBE}"/>
    <cellStyle name="Navadno 6 15" xfId="8606" xr:uid="{BF70C411-C23C-4C1D-9F9B-C5374C016308}"/>
    <cellStyle name="Navadno 6 15 2" xfId="8607" xr:uid="{645DB36D-27F5-4E17-8473-B6B9A7CAD54A}"/>
    <cellStyle name="Navadno 6 15 2 2" xfId="8608" xr:uid="{60EB3415-CF86-4E62-95DB-7A8C63499C39}"/>
    <cellStyle name="Navadno 6 15 3" xfId="8609" xr:uid="{D8646455-7106-4991-861D-AF0994398956}"/>
    <cellStyle name="Navadno 6 16" xfId="8610" xr:uid="{E24EAB7F-E2DB-4E2B-BEA9-60BDD685A23C}"/>
    <cellStyle name="Navadno 6 16 2" xfId="8611" xr:uid="{6AF3441B-6964-4096-9F97-0BAD7DEF854C}"/>
    <cellStyle name="Navadno 6 16 2 2" xfId="8612" xr:uid="{41334765-1F51-4028-9B13-2E6098365756}"/>
    <cellStyle name="Navadno 6 16 3" xfId="8613" xr:uid="{41B6C3B0-5B19-4E46-A7DC-6D311483FE97}"/>
    <cellStyle name="Navadno 6 17" xfId="8614" xr:uid="{EB57262D-0F3B-422E-9C1F-FC293B07F882}"/>
    <cellStyle name="Navadno 6 17 2" xfId="8615" xr:uid="{3765FFDF-A235-453A-9B7D-CF5A9803677D}"/>
    <cellStyle name="Navadno 6 17 2 2" xfId="8616" xr:uid="{4C9BB49D-0DA5-4520-971D-7E1B05D8D12C}"/>
    <cellStyle name="Navadno 6 17 3" xfId="8617" xr:uid="{45ADC6FB-6F9C-4D40-BDF2-2BF62110B27C}"/>
    <cellStyle name="Navadno 6 18" xfId="8618" xr:uid="{ED9AA810-DB2D-49F4-9A64-7E9B3077BFF5}"/>
    <cellStyle name="Navadno 6 18 2" xfId="8619" xr:uid="{29423FDB-30C5-4F3D-B101-D144BF5A236F}"/>
    <cellStyle name="Navadno 6 18 2 2" xfId="8620" xr:uid="{5ECBC5E0-1C5F-431F-A4A9-ECD5EFE5EFC4}"/>
    <cellStyle name="Navadno 6 18 3" xfId="8621" xr:uid="{28699C41-983E-4784-BD86-5ADBEB6FD941}"/>
    <cellStyle name="Navadno 6 19" xfId="8622" xr:uid="{095C39A3-4FCE-4B87-A273-D4ECB43B9519}"/>
    <cellStyle name="Navadno 6 19 2" xfId="8623" xr:uid="{43B738E6-6882-47F2-9683-AAE0AFAB49C8}"/>
    <cellStyle name="Navadno 6 19 2 2" xfId="8624" xr:uid="{E8F44C53-9509-4C30-9200-095C705FA386}"/>
    <cellStyle name="Navadno 6 19 3" xfId="8625" xr:uid="{323A555E-4DB9-43FD-974A-8CD4AE4F4BBB}"/>
    <cellStyle name="Navadno 6 2" xfId="199" xr:uid="{4A3B4625-6CA8-438C-92DC-991ACF9003BD}"/>
    <cellStyle name="Navadno 6 2 2" xfId="8626" xr:uid="{77DE06D9-FA55-49DF-B89B-9B0E943584F8}"/>
    <cellStyle name="Navadno 6 2 2 2" xfId="8627" xr:uid="{6C2F97B9-312E-4E47-9E0F-89F1CFD83A3D}"/>
    <cellStyle name="Navadno 6 2 3" xfId="8628" xr:uid="{1415E0E4-CCD0-4D81-AD02-EC9126B861D0}"/>
    <cellStyle name="Navadno 6 2 4" xfId="8629" xr:uid="{D53761B3-9114-4DA2-9570-564D3C6780C5}"/>
    <cellStyle name="Navadno 6 20" xfId="8630" xr:uid="{28240AB3-DF8C-448F-B79A-44EBFE516549}"/>
    <cellStyle name="Navadno 6 20 2" xfId="8631" xr:uid="{64DD871F-CB51-474A-9848-72DE84F9DD09}"/>
    <cellStyle name="Navadno 6 20 2 2" xfId="8632" xr:uid="{0468148B-91D4-430F-9E53-6716B0FE8A50}"/>
    <cellStyle name="Navadno 6 20 3" xfId="8633" xr:uid="{890D476A-AF0F-48A6-9183-C527F98CF53F}"/>
    <cellStyle name="Navadno 6 21" xfId="8634" xr:uid="{A44F7FAA-FE97-4ABE-B735-6D3DBFDB05F2}"/>
    <cellStyle name="Navadno 6 21 2" xfId="8635" xr:uid="{B8FA599E-D16C-4783-9F01-758C7BD2DEB6}"/>
    <cellStyle name="Navadno 6 21 2 2" xfId="8636" xr:uid="{32009EF3-173D-4E88-B0B9-2B8B243E1ADC}"/>
    <cellStyle name="Navadno 6 21 3" xfId="8637" xr:uid="{16D4B073-0B1E-4802-808F-3960390068B0}"/>
    <cellStyle name="Navadno 6 22" xfId="8638" xr:uid="{AB0754C3-4187-423E-AFA9-37A743E7369E}"/>
    <cellStyle name="Navadno 6 22 2" xfId="8639" xr:uid="{65885E8B-443D-44B6-B61D-E204ACC42726}"/>
    <cellStyle name="Navadno 6 22 2 2" xfId="8640" xr:uid="{FBC07070-3478-4A24-89E3-9392942160D1}"/>
    <cellStyle name="Navadno 6 22 3" xfId="8641" xr:uid="{2D0A5918-7800-4B2D-B678-525C93119923}"/>
    <cellStyle name="Navadno 6 23" xfId="8642" xr:uid="{1D5311B1-CE60-4B85-8D59-373D1B6C7243}"/>
    <cellStyle name="Navadno 6 23 2" xfId="8643" xr:uid="{A055432F-5698-4618-A87B-240FE8884628}"/>
    <cellStyle name="Navadno 6 23 2 2" xfId="8644" xr:uid="{F718E313-11FD-4538-BA93-EE4794F7F1F6}"/>
    <cellStyle name="Navadno 6 23 3" xfId="8645" xr:uid="{2B49BEEB-4264-4F59-840B-7FD4C2B1A09E}"/>
    <cellStyle name="Navadno 6 24" xfId="8646" xr:uid="{AD1D7390-0C01-4B1D-90CF-88E999ECCF8E}"/>
    <cellStyle name="Navadno 6 24 2" xfId="8647" xr:uid="{5C958000-A1B1-4B3F-9F61-3C6FF35E94C0}"/>
    <cellStyle name="Navadno 6 24 2 2" xfId="8648" xr:uid="{1B1E8761-6290-48BC-94A2-1E2464101459}"/>
    <cellStyle name="Navadno 6 24 3" xfId="8649" xr:uid="{86277DC9-769B-42B5-A951-F7A2E0BAA9AE}"/>
    <cellStyle name="Navadno 6 25" xfId="8650" xr:uid="{98EE9D9B-64F2-4FDF-B5B0-F7B0A1DBFF32}"/>
    <cellStyle name="Navadno 6 25 2" xfId="8651" xr:uid="{7B638F87-93AA-4AE2-9E53-596B4BE2E10C}"/>
    <cellStyle name="Navadno 6 25 2 2" xfId="8652" xr:uid="{1AD3B462-8FB0-4DBF-997E-BC305CFBA9BB}"/>
    <cellStyle name="Navadno 6 25 3" xfId="8653" xr:uid="{C2DCA836-3A65-4873-8B8B-59B58ECB6639}"/>
    <cellStyle name="Navadno 6 26" xfId="8654" xr:uid="{A970326D-ACF4-4DDF-BE02-FC457FB6E66E}"/>
    <cellStyle name="Navadno 6 26 2" xfId="8655" xr:uid="{FC7F4761-A728-45E1-9D05-E427DE36CF54}"/>
    <cellStyle name="Navadno 6 26 2 2" xfId="8656" xr:uid="{B61C9EE8-03FB-4476-BF2C-C4DC496F8D5F}"/>
    <cellStyle name="Navadno 6 26 3" xfId="8657" xr:uid="{6105275D-E680-418D-AFA2-96F57D2212B5}"/>
    <cellStyle name="Navadno 6 27" xfId="8658" xr:uid="{AE9EEF4E-BDFB-43BB-B095-6A3B11C4F634}"/>
    <cellStyle name="Navadno 6 27 2" xfId="8659" xr:uid="{959B9504-C38D-4359-A2CF-A882390B308A}"/>
    <cellStyle name="Navadno 6 27 2 2" xfId="8660" xr:uid="{730EBD62-7D01-4F1D-A240-068046E4AA43}"/>
    <cellStyle name="Navadno 6 27 3" xfId="8661" xr:uid="{158F58A1-25CB-4F65-B06F-E3DB28EDAE96}"/>
    <cellStyle name="Navadno 6 28" xfId="8662" xr:uid="{1963DDE1-298C-45DF-834E-956F9CB91D77}"/>
    <cellStyle name="Navadno 6 28 2" xfId="8663" xr:uid="{BCEDC3DA-BF17-4531-8E46-2E47F4B77461}"/>
    <cellStyle name="Navadno 6 28 2 2" xfId="8664" xr:uid="{172778DE-6851-4AFA-AAD1-36BA4DEB0D04}"/>
    <cellStyle name="Navadno 6 28 3" xfId="8665" xr:uid="{59C5DFEE-DB11-4853-A07C-60D3ECF8190C}"/>
    <cellStyle name="Navadno 6 29" xfId="8666" xr:uid="{7AD9E9F6-A303-4270-BD07-194929D0D6E2}"/>
    <cellStyle name="Navadno 6 29 2" xfId="8667" xr:uid="{6B27149D-0752-4225-8C2C-D772B18192D9}"/>
    <cellStyle name="Navadno 6 29 2 2" xfId="8668" xr:uid="{B0CBFF94-C1CD-424E-B0E7-8803D5323281}"/>
    <cellStyle name="Navadno 6 29 3" xfId="8669" xr:uid="{7B586271-287D-4621-BEBF-9F14B6302D26}"/>
    <cellStyle name="Navadno 6 3" xfId="313" xr:uid="{0CA89DD0-175D-4EC6-AB7A-952E1DB541F8}"/>
    <cellStyle name="Navadno 6 3 2" xfId="8670" xr:uid="{541FF7B1-6D66-4349-A5F7-AC7568107D33}"/>
    <cellStyle name="Navadno 6 3 2 2" xfId="8671" xr:uid="{7064F2C7-109B-4E48-B880-46CB8F7EFE6D}"/>
    <cellStyle name="Navadno 6 3 3" xfId="8672" xr:uid="{24C5F0BC-AD60-451D-BCFA-A8BB483867D9}"/>
    <cellStyle name="Navadno 6 30" xfId="8673" xr:uid="{B0EE58B3-9D5B-479D-9E6B-BAF97B4E5298}"/>
    <cellStyle name="Navadno 6 30 2" xfId="8674" xr:uid="{6F4F1808-627E-4FC8-AE09-14CC58A1F154}"/>
    <cellStyle name="Navadno 6 30 2 2" xfId="8675" xr:uid="{B71B2387-5AA0-45BD-8764-09326DB506B7}"/>
    <cellStyle name="Navadno 6 30 3" xfId="8676" xr:uid="{026238E0-8091-4FAD-A867-5A4BF774FD9A}"/>
    <cellStyle name="Navadno 6 31" xfId="8677" xr:uid="{785ECF1B-68DA-4173-9CCE-59F628227E33}"/>
    <cellStyle name="Navadno 6 31 2" xfId="8678" xr:uid="{9E1FE2DA-8FE5-44B6-BAED-1AB0A6390E89}"/>
    <cellStyle name="Navadno 6 31 2 2" xfId="8679" xr:uid="{0BECFDE1-280B-4AF3-A217-1D231333593B}"/>
    <cellStyle name="Navadno 6 31 3" xfId="8680" xr:uid="{906209F7-8FA6-4389-92A2-4F3BE62F6B9C}"/>
    <cellStyle name="Navadno 6 32" xfId="8681" xr:uid="{0506A6C2-DAB7-4FB1-8B2D-F303453A0017}"/>
    <cellStyle name="Navadno 6 32 2" xfId="8682" xr:uid="{A6F30567-BE83-4124-AA3F-924A38898827}"/>
    <cellStyle name="Navadno 6 32 2 2" xfId="8683" xr:uid="{2D09B523-9333-42C0-B6C0-D755604BF797}"/>
    <cellStyle name="Navadno 6 32 3" xfId="8684" xr:uid="{48CE2C5E-4A32-4129-8232-43D25BF1552E}"/>
    <cellStyle name="Navadno 6 33" xfId="8685" xr:uid="{FFDE83E5-2633-4889-B9FA-B128B5CC8F67}"/>
    <cellStyle name="Navadno 6 33 2" xfId="8686" xr:uid="{9BF7FE08-E119-41F0-8769-A8E599C56C7E}"/>
    <cellStyle name="Navadno 6 33 2 2" xfId="8687" xr:uid="{F3AFACD3-0FF7-46D8-AE42-2743C2C1BA62}"/>
    <cellStyle name="Navadno 6 33 3" xfId="8688" xr:uid="{EA423613-929F-4973-BB8A-54F9084125E1}"/>
    <cellStyle name="Navadno 6 34" xfId="8689" xr:uid="{D1391523-E603-4C8C-8D23-317857494829}"/>
    <cellStyle name="Navadno 6 34 2" xfId="8690" xr:uid="{CBD93FBE-CEF4-425A-9952-8011CB219045}"/>
    <cellStyle name="Navadno 6 34 2 2" xfId="8691" xr:uid="{462F3AC6-21CC-404A-AC64-132FC6DEDE2D}"/>
    <cellStyle name="Navadno 6 34 3" xfId="8692" xr:uid="{016F77E9-CE2A-43F7-A975-D831482D9F4F}"/>
    <cellStyle name="Navadno 6 35" xfId="8693" xr:uid="{138B9014-7005-4E41-B4DA-D8C837CC2640}"/>
    <cellStyle name="Navadno 6 35 2" xfId="8694" xr:uid="{C4132222-0281-4511-A2B3-562FEAFA69CE}"/>
    <cellStyle name="Navadno 6 35 2 2" xfId="8695" xr:uid="{12AD2CDB-B195-41B7-A2F7-7C56F0754FC9}"/>
    <cellStyle name="Navadno 6 35 3" xfId="8696" xr:uid="{975BDD89-C2D8-47A8-B362-E474422C3D77}"/>
    <cellStyle name="Navadno 6 36" xfId="8697" xr:uid="{017923C9-8E05-4D89-9B2A-B7D0903E23DA}"/>
    <cellStyle name="Navadno 6 36 2" xfId="8698" xr:uid="{AF40896C-042C-48AE-BCD6-F453F133BF36}"/>
    <cellStyle name="Navadno 6 36 2 2" xfId="8699" xr:uid="{1670C7B9-FFBB-4F9B-8DE9-398E6C236F84}"/>
    <cellStyle name="Navadno 6 36 3" xfId="8700" xr:uid="{73EDF584-AAC5-4C00-B936-32304A270F44}"/>
    <cellStyle name="Navadno 6 37" xfId="8701" xr:uid="{A3C19A30-EF45-44C0-BD62-84447A53BBE9}"/>
    <cellStyle name="Navadno 6 37 2" xfId="8702" xr:uid="{061F549D-DF0C-436C-8EC5-D7889C2A5C9B}"/>
    <cellStyle name="Navadno 6 37 2 2" xfId="8703" xr:uid="{73E89A30-F5CA-4925-9A36-620A10BE0E4E}"/>
    <cellStyle name="Navadno 6 37 3" xfId="8704" xr:uid="{1E58C7B9-0A46-4D08-AB1A-15576415FABE}"/>
    <cellStyle name="Navadno 6 38" xfId="8705" xr:uid="{52399F23-CB97-486F-815C-1BF3A191674D}"/>
    <cellStyle name="Navadno 6 38 2" xfId="8706" xr:uid="{29A847C3-08BC-40E7-BF26-6F8547998852}"/>
    <cellStyle name="Navadno 6 38 2 2" xfId="8707" xr:uid="{56D3D9F7-FEDE-4D89-9383-DC2EC6DD5C66}"/>
    <cellStyle name="Navadno 6 38 3" xfId="8708" xr:uid="{63D78F6E-51E2-4A58-B0CD-FFF945202D2D}"/>
    <cellStyle name="Navadno 6 39" xfId="8709" xr:uid="{7B6FD6A4-6FEE-4DB7-9123-BDD2F9F55677}"/>
    <cellStyle name="Navadno 6 39 2" xfId="8710" xr:uid="{034E36EF-A780-4403-B68E-BC74DF64A255}"/>
    <cellStyle name="Navadno 6 39 2 2" xfId="8711" xr:uid="{1C3D62A5-BFA7-4ED2-9E84-DA65CA8CB4F3}"/>
    <cellStyle name="Navadno 6 39 3" xfId="8712" xr:uid="{C335DCD1-83C5-48A4-B079-551005EE7E36}"/>
    <cellStyle name="Navadno 6 4" xfId="8713" xr:uid="{E94847E4-0624-4D2E-AC62-D8510717E0CE}"/>
    <cellStyle name="Navadno 6 4 2" xfId="8714" xr:uid="{5F01CE5C-A252-4F7B-A14A-261DB5ECEBAB}"/>
    <cellStyle name="Navadno 6 4 2 2" xfId="8715" xr:uid="{AD63FC64-64FF-4BBF-A465-ABF7F2C4D573}"/>
    <cellStyle name="Navadno 6 4 3" xfId="8716" xr:uid="{DEC34E51-9C1C-46EE-B991-BF974E203B23}"/>
    <cellStyle name="Navadno 6 40" xfId="8717" xr:uid="{D0390C36-C8F1-4B56-B1ED-CF69EAD0AE8F}"/>
    <cellStyle name="Navadno 6 40 2" xfId="8718" xr:uid="{578282C6-92A0-42FF-B12F-7DE12A486632}"/>
    <cellStyle name="Navadno 6 40 2 2" xfId="8719" xr:uid="{276263FC-ABE7-4FF2-99AB-EA4C8FDB87C3}"/>
    <cellStyle name="Navadno 6 40 3" xfId="8720" xr:uid="{381C9FFF-DFD2-4A30-9350-F5ADBC37018A}"/>
    <cellStyle name="Navadno 6 41" xfId="8721" xr:uid="{8B787164-0B18-4538-A451-6D8E95F9E7AC}"/>
    <cellStyle name="Navadno 6 41 2" xfId="8722" xr:uid="{184B00BF-5629-4935-87BF-76ADB91E107A}"/>
    <cellStyle name="Navadno 6 41 2 2" xfId="8723" xr:uid="{D572D4CD-7D52-417F-B00E-8184DD9283CB}"/>
    <cellStyle name="Navadno 6 41 3" xfId="8724" xr:uid="{4F7C4120-ABF7-4B19-A7AF-494C8E8E8B9A}"/>
    <cellStyle name="Navadno 6 42" xfId="8725" xr:uid="{B4B1CEED-D8C7-4E41-9D5F-E3DA05F4EB41}"/>
    <cellStyle name="Navadno 6 42 2" xfId="8726" xr:uid="{EFF9DBCD-58A4-40C4-8466-7578464E576D}"/>
    <cellStyle name="Navadno 6 42 2 2" xfId="8727" xr:uid="{D0C331DC-3F22-4AD8-A2FA-BA19391C921E}"/>
    <cellStyle name="Navadno 6 42 3" xfId="8728" xr:uid="{513F7FE3-2C84-458D-91B5-AF80AB3A880A}"/>
    <cellStyle name="Navadno 6 43" xfId="8729" xr:uid="{F9096950-DDF5-491B-B955-617FCCAD3008}"/>
    <cellStyle name="Navadno 6 43 2" xfId="8730" xr:uid="{5F7EFB03-AAE2-43C6-972E-E153E0911FAB}"/>
    <cellStyle name="Navadno 6 43 2 2" xfId="8731" xr:uid="{50EA5B96-8414-4D87-A7A7-5DBDCE8378F8}"/>
    <cellStyle name="Navadno 6 43 3" xfId="8732" xr:uid="{B2465706-BFF3-499F-B091-00E3AAC908F1}"/>
    <cellStyle name="Navadno 6 44" xfId="8733" xr:uid="{F6266B24-77C2-459C-B837-F29E53931AB7}"/>
    <cellStyle name="Navadno 6 44 2" xfId="8734" xr:uid="{96593198-AD8A-438A-859C-4223E98979B4}"/>
    <cellStyle name="Navadno 6 44 2 2" xfId="8735" xr:uid="{A86E444D-6E2F-4C6E-A4A9-45109BB3050F}"/>
    <cellStyle name="Navadno 6 44 3" xfId="8736" xr:uid="{095BA119-DE0A-42FD-A9B6-474104DE5C5B}"/>
    <cellStyle name="Navadno 6 45" xfId="8737" xr:uid="{4047EF86-DC11-4075-BED5-33ED8FF46CC1}"/>
    <cellStyle name="Navadno 6 45 2" xfId="8738" xr:uid="{3829A148-5E28-4D55-ADA4-B3348FEB04EE}"/>
    <cellStyle name="Navadno 6 45 2 2" xfId="8739" xr:uid="{FA69CA8D-D79D-470E-B234-B0B2FACEBC8E}"/>
    <cellStyle name="Navadno 6 45 3" xfId="8740" xr:uid="{10A0F1EC-DE46-41CD-9096-C4C48DA00B74}"/>
    <cellStyle name="Navadno 6 46" xfId="8741" xr:uid="{8D5EC11A-FAAB-4030-913A-F11C75B3A4EC}"/>
    <cellStyle name="Navadno 6 46 2" xfId="8742" xr:uid="{242E1DA8-B1DE-4714-A761-349C7BA8A9BD}"/>
    <cellStyle name="Navadno 6 46 2 2" xfId="8743" xr:uid="{5A8DD166-1B33-4583-A7DF-B839CE799312}"/>
    <cellStyle name="Navadno 6 46 3" xfId="8744" xr:uid="{C6A3AF6F-8983-45AE-B3CF-E66C7B364ED0}"/>
    <cellStyle name="Navadno 6 47" xfId="8745" xr:uid="{6235C443-7942-4664-B744-9AA8CCDF4DB1}"/>
    <cellStyle name="Navadno 6 47 2" xfId="8746" xr:uid="{24169B41-C5A0-49C9-A0A1-78A8DB95DA20}"/>
    <cellStyle name="Navadno 6 47 2 2" xfId="8747" xr:uid="{36EFB741-44DA-4AB0-8B6D-F9C4EECC29A6}"/>
    <cellStyle name="Navadno 6 47 3" xfId="8748" xr:uid="{46FED6DF-010C-418D-AE30-3DC35CCA1D5E}"/>
    <cellStyle name="Navadno 6 48" xfId="8749" xr:uid="{E887BF6E-7ABF-4899-BC1B-43FE0759B27A}"/>
    <cellStyle name="Navadno 6 48 2" xfId="8750" xr:uid="{8371E293-FFD8-4536-BC60-B91B1BF1CBC8}"/>
    <cellStyle name="Navadno 6 48 2 2" xfId="8751" xr:uid="{D45DC095-9633-4015-BAB5-F58505DC0209}"/>
    <cellStyle name="Navadno 6 48 3" xfId="8752" xr:uid="{310A5A89-9D1D-434E-9633-19AFDD650D1C}"/>
    <cellStyle name="Navadno 6 49" xfId="8753" xr:uid="{8D57AB16-C882-4911-9077-EC88272DE89F}"/>
    <cellStyle name="Navadno 6 49 2" xfId="8754" xr:uid="{D4A38983-5DC2-4A37-B335-6436815E2A7C}"/>
    <cellStyle name="Navadno 6 49 2 2" xfId="8755" xr:uid="{07965CFA-F27B-448C-B07E-21E973579E12}"/>
    <cellStyle name="Navadno 6 49 3" xfId="8756" xr:uid="{E7F22793-51CE-41E3-83CF-8EDCDBD6F4CB}"/>
    <cellStyle name="Navadno 6 5" xfId="8757" xr:uid="{CC6A2C69-53F8-4B0B-A76B-9365C332BF3F}"/>
    <cellStyle name="Navadno 6 5 2" xfId="8758" xr:uid="{31572818-4FE7-4E66-AD44-4FAE8E764DA6}"/>
    <cellStyle name="Navadno 6 5 2 2" xfId="8759" xr:uid="{95A9D86D-222F-454C-9817-431212BD13E7}"/>
    <cellStyle name="Navadno 6 5 3" xfId="8760" xr:uid="{2F883205-0CCA-46EC-9B45-C9FB3FE4E45D}"/>
    <cellStyle name="Navadno 6 50" xfId="8761" xr:uid="{E25DE094-0625-4102-A1FE-8416C03973C9}"/>
    <cellStyle name="Navadno 6 50 2" xfId="8762" xr:uid="{409FF98E-0FAC-4247-B888-83070328CC0B}"/>
    <cellStyle name="Navadno 6 50 2 2" xfId="8763" xr:uid="{9C8DE059-771A-4D9A-BAEE-4E8C89029793}"/>
    <cellStyle name="Navadno 6 50 3" xfId="8764" xr:uid="{D232281C-CE05-43D2-90B0-4AD224643140}"/>
    <cellStyle name="Navadno 6 51" xfId="8765" xr:uid="{559FE5CD-D83B-4FA8-8E4D-780335BA2FB6}"/>
    <cellStyle name="Navadno 6 51 2" xfId="8766" xr:uid="{48322396-47BA-42A6-B650-68293C958F24}"/>
    <cellStyle name="Navadno 6 51 2 2" xfId="8767" xr:uid="{E68DE024-6334-4CF0-AF9C-B5C4FA903707}"/>
    <cellStyle name="Navadno 6 51 3" xfId="8768" xr:uid="{74723AD8-985A-4777-BC57-D984E91284E5}"/>
    <cellStyle name="Navadno 6 52" xfId="8769" xr:uid="{7103E601-5453-465B-8083-06A6DA8066BC}"/>
    <cellStyle name="Navadno 6 52 2" xfId="8770" xr:uid="{18A9CFAD-EC23-49C4-8DAF-FA3116892FA8}"/>
    <cellStyle name="Navadno 6 52 2 2" xfId="8771" xr:uid="{9E34227E-D17D-40A9-9D81-DA2B37C3C34E}"/>
    <cellStyle name="Navadno 6 52 3" xfId="8772" xr:uid="{8C711293-B4ED-4FB1-8345-38DD046BE7E9}"/>
    <cellStyle name="Navadno 6 53" xfId="8773" xr:uid="{B37D5178-F974-4C29-8424-8F862AF08ECE}"/>
    <cellStyle name="Navadno 6 53 2" xfId="8774" xr:uid="{DF368E34-668E-49BB-9CA2-DEF1C0BD466A}"/>
    <cellStyle name="Navadno 6 53 2 2" xfId="8775" xr:uid="{F4F3117E-915E-41D3-9EFF-64EAC406D916}"/>
    <cellStyle name="Navadno 6 53 3" xfId="8776" xr:uid="{5BB39F4F-1A39-4637-A31D-367C917205FC}"/>
    <cellStyle name="Navadno 6 54" xfId="8777" xr:uid="{8900B9DC-0461-4BD6-900B-34350508FD25}"/>
    <cellStyle name="Navadno 6 54 2" xfId="8778" xr:uid="{114E1C5B-B545-4F98-8EAA-7BE80BCA32AD}"/>
    <cellStyle name="Navadno 6 54 2 2" xfId="8779" xr:uid="{CEA68BB4-23FA-4311-A922-D3D1985F4B7D}"/>
    <cellStyle name="Navadno 6 54 3" xfId="8780" xr:uid="{D60342B7-5D6F-4528-890C-997A919169CE}"/>
    <cellStyle name="Navadno 6 55" xfId="8781" xr:uid="{E15FCD81-FAE4-4D60-97EB-3CC1058FA7CD}"/>
    <cellStyle name="Navadno 6 55 2" xfId="8782" xr:uid="{1F259ED5-E24B-4138-BE72-BBF92085F27C}"/>
    <cellStyle name="Navadno 6 55 2 2" xfId="8783" xr:uid="{A08FFDF8-6475-49C6-AA14-B80DD486C7F0}"/>
    <cellStyle name="Navadno 6 55 3" xfId="8784" xr:uid="{8294A0B0-2745-445F-BE6F-919867481E65}"/>
    <cellStyle name="Navadno 6 56" xfId="8785" xr:uid="{7BEE7A2C-63AE-4458-BDAF-044D5978F3A9}"/>
    <cellStyle name="Navadno 6 56 2" xfId="8786" xr:uid="{62C0EA07-6B0A-468C-A65F-A8D40F773C85}"/>
    <cellStyle name="Navadno 6 56 2 2" xfId="8787" xr:uid="{5A898C41-69ED-4EA2-A7E0-628218F4275A}"/>
    <cellStyle name="Navadno 6 56 3" xfId="8788" xr:uid="{10797C9E-482C-4506-B2ED-95CB07D98987}"/>
    <cellStyle name="Navadno 6 57" xfId="8789" xr:uid="{BB4889C5-FB66-4708-A17F-36BF9E044C77}"/>
    <cellStyle name="Navadno 6 57 2" xfId="8790" xr:uid="{3766991E-6603-4CE5-8A92-5A4970825376}"/>
    <cellStyle name="Navadno 6 57 2 2" xfId="8791" xr:uid="{68B98F0C-169D-497D-B51E-ACDE79573D60}"/>
    <cellStyle name="Navadno 6 57 3" xfId="8792" xr:uid="{077BE284-7941-4C40-AD6E-D1A617095482}"/>
    <cellStyle name="Navadno 6 58" xfId="8793" xr:uid="{D9B5A92F-9F44-4A3E-A9C6-7A594BD0E083}"/>
    <cellStyle name="Navadno 6 58 2" xfId="8794" xr:uid="{86DDA761-ABCE-4F81-9C6D-CB450149DF34}"/>
    <cellStyle name="Navadno 6 58 2 2" xfId="8795" xr:uid="{13363F79-504D-4435-A825-DC86F73F2C98}"/>
    <cellStyle name="Navadno 6 58 3" xfId="8796" xr:uid="{190A4BC4-000D-432C-9D5A-D7542B0B3442}"/>
    <cellStyle name="Navadno 6 59" xfId="8797" xr:uid="{C1B71408-9620-429F-B344-59E6EC8A5706}"/>
    <cellStyle name="Navadno 6 59 2" xfId="8798" xr:uid="{BC2249B6-30D9-46CC-BB70-603EA5C68FF7}"/>
    <cellStyle name="Navadno 6 59 2 2" xfId="8799" xr:uid="{F51CF805-0481-4526-B7C9-C47A569B3A98}"/>
    <cellStyle name="Navadno 6 59 3" xfId="8800" xr:uid="{B660E567-7761-4F2C-B85F-D2729474748B}"/>
    <cellStyle name="Navadno 6 6" xfId="8801" xr:uid="{9B8414C9-1678-4059-AE48-F640C3DEC99B}"/>
    <cellStyle name="Navadno 6 6 2" xfId="8802" xr:uid="{E433C4CD-267C-4917-B47F-0250D903D143}"/>
    <cellStyle name="Navadno 6 6 2 2" xfId="8803" xr:uid="{A9D2B13C-67E0-4AF2-8B88-9FEEEA008775}"/>
    <cellStyle name="Navadno 6 6 3" xfId="8804" xr:uid="{F9386B58-9D25-4D47-BBFB-6CE8DB6A2EBB}"/>
    <cellStyle name="Navadno 6 60" xfId="8805" xr:uid="{04221E6A-38FB-49FB-A1D7-F0FF6A85F0DD}"/>
    <cellStyle name="Navadno 6 60 2" xfId="8806" xr:uid="{6CD21322-934B-4B6B-AF27-7BACE6AD0B04}"/>
    <cellStyle name="Navadno 6 61" xfId="8807" xr:uid="{75FB2A40-4914-4445-BC0A-B5E5D895BE55}"/>
    <cellStyle name="Navadno 6 62" xfId="8808" xr:uid="{753EEE5D-D234-460B-92E6-B2A9A268CC60}"/>
    <cellStyle name="Navadno 6 63" xfId="8809" xr:uid="{4061622E-C6C9-4F3F-BEF3-588CEF511D01}"/>
    <cellStyle name="Navadno 6 64" xfId="129" xr:uid="{55A165CE-7736-4FE4-B2E2-D5F0338A8AA9}"/>
    <cellStyle name="Navadno 6 65" xfId="14871" xr:uid="{83CDBE58-BC3A-4ED0-8A17-CA3BAC77E23B}"/>
    <cellStyle name="Navadno 6 7" xfId="8810" xr:uid="{81A3835C-3A2C-4364-B5B7-561D04FAA1C7}"/>
    <cellStyle name="Navadno 6 7 2" xfId="8811" xr:uid="{B79F0B05-4F91-4238-81EA-5B5D8863058B}"/>
    <cellStyle name="Navadno 6 7 2 2" xfId="8812" xr:uid="{18F7F7E2-A383-4174-848D-F09877041319}"/>
    <cellStyle name="Navadno 6 7 3" xfId="8813" xr:uid="{0C0510D1-E247-426B-BF06-51DD2B7CEFBB}"/>
    <cellStyle name="Navadno 6 8" xfId="8814" xr:uid="{C5640545-0C35-49D3-B487-84D95196FE1C}"/>
    <cellStyle name="Navadno 6 8 2" xfId="8815" xr:uid="{9AEFA410-7A6B-4E01-AC12-CD821DD30AD9}"/>
    <cellStyle name="Navadno 6 8 2 2" xfId="8816" xr:uid="{6CCF37EA-8160-4866-951B-D07BA0295D43}"/>
    <cellStyle name="Navadno 6 8 3" xfId="8817" xr:uid="{0BC3D3CD-3C8C-4DDF-A7FB-3050E49EB02B}"/>
    <cellStyle name="Navadno 6 9" xfId="8818" xr:uid="{5CA2FCAF-8267-43E3-B15B-F97ED4987A16}"/>
    <cellStyle name="Navadno 6 9 2" xfId="8819" xr:uid="{4E01FB2E-8C8A-41FC-B36A-50156B65457C}"/>
    <cellStyle name="Navadno 6 9 2 2" xfId="8820" xr:uid="{AD42DDD8-3685-471F-AF42-8AEEC3962EE2}"/>
    <cellStyle name="Navadno 6 9 3" xfId="8821" xr:uid="{0B0AE1D9-6CC3-40C4-B2A7-6130E0955C5E}"/>
    <cellStyle name="Navadno 6_CELICE" xfId="8822" xr:uid="{B5B5375D-F4A8-4DF0-9928-0ED32E5117EA}"/>
    <cellStyle name="Navadno 60" xfId="8823" xr:uid="{B1F78D64-22BF-43C8-B3B8-B3294766390A}"/>
    <cellStyle name="Navadno 60 10" xfId="8824" xr:uid="{DFBF779D-5D19-4C1C-B61E-CD2D6ECD7BC4}"/>
    <cellStyle name="Navadno 60 10 2" xfId="8825" xr:uid="{393C1743-5381-4C56-8250-D3171C81785D}"/>
    <cellStyle name="Navadno 60 10 2 2" xfId="8826" xr:uid="{2A754886-C2D1-4E12-8750-02C38ED6B512}"/>
    <cellStyle name="Navadno 60 10 2 2 2" xfId="8827" xr:uid="{D3D3DECF-2A47-4E5F-85DA-E2D5573F138D}"/>
    <cellStyle name="Navadno 60 10 2 3" xfId="8828" xr:uid="{459CC058-ED0A-4124-B8B8-C2804FF2B4E6}"/>
    <cellStyle name="Navadno 60 10 3" xfId="8829" xr:uid="{EB22736F-8FFC-4D37-9B46-36C47700AC0C}"/>
    <cellStyle name="Navadno 60 10 3 2" xfId="8830" xr:uid="{BD1CA8CE-E657-4C9F-ACB8-031B4002AB13}"/>
    <cellStyle name="Navadno 60 10 4" xfId="8831" xr:uid="{D99DFB98-46AA-470D-B088-67D3F63EAE51}"/>
    <cellStyle name="Navadno 60 11" xfId="8832" xr:uid="{31F0457F-074A-449F-A1A2-A7D32F729F49}"/>
    <cellStyle name="Navadno 60 11 2" xfId="8833" xr:uid="{DD250A23-625E-4464-A50F-DC02640827E5}"/>
    <cellStyle name="Navadno 60 11 2 2" xfId="8834" xr:uid="{526A29E5-A5E2-40E1-B393-F101EC926245}"/>
    <cellStyle name="Navadno 60 11 2 2 2" xfId="8835" xr:uid="{1AA3ED20-2921-4B5C-99A4-DC2835A0C9EF}"/>
    <cellStyle name="Navadno 60 11 2 3" xfId="8836" xr:uid="{61BAB3CC-437A-43B8-B960-A7A57B55609D}"/>
    <cellStyle name="Navadno 60 11 3" xfId="8837" xr:uid="{B3197888-7DDD-4A24-950C-AA39A6F977BE}"/>
    <cellStyle name="Navadno 60 11 3 2" xfId="8838" xr:uid="{DD4B6D22-B41B-4556-82EB-DEB946BC85A4}"/>
    <cellStyle name="Navadno 60 11 4" xfId="8839" xr:uid="{E370D558-0AA7-492C-8F6F-5125C785D414}"/>
    <cellStyle name="Navadno 60 12" xfId="8840" xr:uid="{6963690F-0B86-4A51-8CE8-347D80515618}"/>
    <cellStyle name="Navadno 60 12 2" xfId="8841" xr:uid="{88086D6A-C827-4738-BFF1-FFAAFAA47080}"/>
    <cellStyle name="Navadno 60 12 2 2" xfId="8842" xr:uid="{E5101852-086F-4B2C-80E6-B12AEDDBE92F}"/>
    <cellStyle name="Navadno 60 12 3" xfId="8843" xr:uid="{6C3FC8AC-2D58-4622-9381-CC6C901B9AF7}"/>
    <cellStyle name="Navadno 60 13" xfId="8844" xr:uid="{4F002429-96F8-4258-8842-8E3A5A249EA7}"/>
    <cellStyle name="Navadno 60 13 2" xfId="8845" xr:uid="{C554A5D4-722B-4FDC-AEA1-E07F911BAD36}"/>
    <cellStyle name="Navadno 60 14" xfId="8846" xr:uid="{EB08C973-36A9-44F0-BA82-1595C80A674D}"/>
    <cellStyle name="Navadno 60 2" xfId="8847" xr:uid="{4A75E611-3EEC-4206-9C88-5E68530FE9E3}"/>
    <cellStyle name="Navadno 60 2 10" xfId="8848" xr:uid="{59881F08-E709-4F2E-8E73-2695B6CB62D1}"/>
    <cellStyle name="Navadno 60 2 10 2" xfId="8849" xr:uid="{84D58FF3-20C5-473E-9E3E-0A8463ABC46B}"/>
    <cellStyle name="Navadno 60 2 10 2 2" xfId="8850" xr:uid="{49283E00-BFFD-467C-9E0F-ACB99F0A64B3}"/>
    <cellStyle name="Navadno 60 2 10 3" xfId="8851" xr:uid="{A9C121B9-BDD4-435D-9A98-622203E91B49}"/>
    <cellStyle name="Navadno 60 2 11" xfId="8852" xr:uid="{C124F598-61EF-494E-8D0A-B2D57EF159C9}"/>
    <cellStyle name="Navadno 60 2 11 2" xfId="8853" xr:uid="{768B1616-123D-4C26-A155-BB064B7EF82E}"/>
    <cellStyle name="Navadno 60 2 12" xfId="8854" xr:uid="{DFF61771-EAEA-4510-B1DF-1194E8331D95}"/>
    <cellStyle name="Navadno 60 2 2" xfId="8855" xr:uid="{0CC7D377-A33B-497D-8EB1-7E5521559083}"/>
    <cellStyle name="Navadno 60 2 2 10" xfId="8856" xr:uid="{0B078D8A-0217-4BF5-AFE1-55D91E015103}"/>
    <cellStyle name="Navadno 60 2 2 10 2" xfId="8857" xr:uid="{DEF4D214-F8E6-4E09-B3EF-189FAF47D2CA}"/>
    <cellStyle name="Navadno 60 2 2 11" xfId="8858" xr:uid="{C55AF1AB-04D0-4CE6-B399-5EA7EE876452}"/>
    <cellStyle name="Navadno 60 2 2 2" xfId="8859" xr:uid="{2D3BF28D-A388-4600-94C0-A8C22930A16F}"/>
    <cellStyle name="Navadno 60 2 2 2 2" xfId="8860" xr:uid="{29C6D781-D2A9-449B-9308-FD85156FB919}"/>
    <cellStyle name="Navadno 60 2 2 2 2 2" xfId="8861" xr:uid="{C7997ECA-16C9-45F2-A826-F516F2283D95}"/>
    <cellStyle name="Navadno 60 2 2 2 2 2 2" xfId="8862" xr:uid="{F82612C6-FD2B-4DA7-B5A6-C00552B90702}"/>
    <cellStyle name="Navadno 60 2 2 2 2 3" xfId="8863" xr:uid="{AAAFEA68-BE2F-4116-9E49-EE1341A5CDF7}"/>
    <cellStyle name="Navadno 60 2 2 2 3" xfId="8864" xr:uid="{7B3681C7-1AD5-4F46-93BE-2EA3E4876EE3}"/>
    <cellStyle name="Navadno 60 2 2 2 3 2" xfId="8865" xr:uid="{0713EC76-FC8A-4C9D-AF26-10ABD7F4CDD0}"/>
    <cellStyle name="Navadno 60 2 2 2 4" xfId="8866" xr:uid="{EE88B93A-82DB-423A-94CE-3CDE937B4F6B}"/>
    <cellStyle name="Navadno 60 2 2 3" xfId="8867" xr:uid="{B888318B-7879-4640-9FE9-D31BE356CBCE}"/>
    <cellStyle name="Navadno 60 2 2 3 2" xfId="8868" xr:uid="{D6CA202C-7958-46CF-B462-EA23AF47A2CB}"/>
    <cellStyle name="Navadno 60 2 2 3 2 2" xfId="8869" xr:uid="{C4A4A3F6-CD18-4764-A47A-406CC7456AB0}"/>
    <cellStyle name="Navadno 60 2 2 3 2 2 2" xfId="8870" xr:uid="{867B6B74-B9DC-483C-A0E0-8CF56355E9A0}"/>
    <cellStyle name="Navadno 60 2 2 3 2 3" xfId="8871" xr:uid="{039F7B3F-C61B-463E-8D2E-44F49DF626FD}"/>
    <cellStyle name="Navadno 60 2 2 3 3" xfId="8872" xr:uid="{5392AB45-5A1D-4DE2-ADF0-A9D59DE5B1B0}"/>
    <cellStyle name="Navadno 60 2 2 3 3 2" xfId="8873" xr:uid="{D311FFAD-C675-4A44-B90E-0B20CFC1AF06}"/>
    <cellStyle name="Navadno 60 2 2 3 4" xfId="8874" xr:uid="{4A9AC265-E8F6-4946-98B1-99963839F07D}"/>
    <cellStyle name="Navadno 60 2 2 4" xfId="8875" xr:uid="{74689809-8F30-46F0-BE6C-533467294D73}"/>
    <cellStyle name="Navadno 60 2 2 4 2" xfId="8876" xr:uid="{4D0BC5E3-8FE5-4463-AFBD-DEBCCD0D0FFF}"/>
    <cellStyle name="Navadno 60 2 2 4 2 2" xfId="8877" xr:uid="{1B44D045-83C6-439E-A7E0-329D2FF5D9B7}"/>
    <cellStyle name="Navadno 60 2 2 4 2 2 2" xfId="8878" xr:uid="{130CB365-8CB1-4C94-8059-92D51DD54E20}"/>
    <cellStyle name="Navadno 60 2 2 4 2 3" xfId="8879" xr:uid="{B438A05C-13D5-4296-B8BE-C09855A7913C}"/>
    <cellStyle name="Navadno 60 2 2 4 3" xfId="8880" xr:uid="{2A569633-12F2-43E1-9E20-0C1ADC707E44}"/>
    <cellStyle name="Navadno 60 2 2 4 3 2" xfId="8881" xr:uid="{8BB2FC3A-6318-47E0-B5BB-D54BE21A395D}"/>
    <cellStyle name="Navadno 60 2 2 4 4" xfId="8882" xr:uid="{FA9B32B6-B57F-490A-9C3A-0021643E70AC}"/>
    <cellStyle name="Navadno 60 2 2 5" xfId="8883" xr:uid="{681D8F3A-67FD-40B3-8518-3AE60C26D7E5}"/>
    <cellStyle name="Navadno 60 2 2 5 2" xfId="8884" xr:uid="{4045E1A1-D620-48D4-B56E-61A081B5AAA5}"/>
    <cellStyle name="Navadno 60 2 2 5 2 2" xfId="8885" xr:uid="{035F9A44-0BAB-412E-9ECE-4229711C291C}"/>
    <cellStyle name="Navadno 60 2 2 5 2 2 2" xfId="8886" xr:uid="{B3EE82DA-6E4F-455D-B584-F3B2A297056B}"/>
    <cellStyle name="Navadno 60 2 2 5 2 3" xfId="8887" xr:uid="{5ECDC551-FC3A-48EC-BF94-BC1AECB8582C}"/>
    <cellStyle name="Navadno 60 2 2 5 3" xfId="8888" xr:uid="{AA577E49-D90F-44DB-8F45-E671F131B314}"/>
    <cellStyle name="Navadno 60 2 2 5 3 2" xfId="8889" xr:uid="{7BAFA498-2458-4008-BBB2-D04251424009}"/>
    <cellStyle name="Navadno 60 2 2 5 4" xfId="8890" xr:uid="{E19892CA-22A5-4728-9F88-CFC80ABF8561}"/>
    <cellStyle name="Navadno 60 2 2 6" xfId="8891" xr:uid="{5EB28EF5-5920-4969-9E71-51B7F92A946A}"/>
    <cellStyle name="Navadno 60 2 2 6 2" xfId="8892" xr:uid="{801ED145-31CA-4E23-8DEA-505A352A9190}"/>
    <cellStyle name="Navadno 60 2 2 6 2 2" xfId="8893" xr:uid="{316564E1-1E4B-4D52-A464-36489186DDD1}"/>
    <cellStyle name="Navadno 60 2 2 6 2 2 2" xfId="8894" xr:uid="{37BD6C08-3310-4874-B7A6-AD29BF128E1D}"/>
    <cellStyle name="Navadno 60 2 2 6 2 3" xfId="8895" xr:uid="{64976779-BC15-485F-8534-49E82F87FE4B}"/>
    <cellStyle name="Navadno 60 2 2 6 3" xfId="8896" xr:uid="{1ADF56E5-ABDE-45DF-A5B5-189075A1C6BB}"/>
    <cellStyle name="Navadno 60 2 2 6 3 2" xfId="8897" xr:uid="{A9488C72-FAC3-4D07-9026-03356956166D}"/>
    <cellStyle name="Navadno 60 2 2 6 4" xfId="8898" xr:uid="{876AFA34-77F9-44C9-9988-048FFC5CB660}"/>
    <cellStyle name="Navadno 60 2 2 7" xfId="8899" xr:uid="{324DEF32-FDAC-4651-A10E-E94442E2F0A4}"/>
    <cellStyle name="Navadno 60 2 2 7 2" xfId="8900" xr:uid="{250F59C2-9A5B-4A36-87D1-FE3F11F4AD70}"/>
    <cellStyle name="Navadno 60 2 2 7 2 2" xfId="8901" xr:uid="{215BF7FD-36F3-4232-B91F-42DFC6B54005}"/>
    <cellStyle name="Navadno 60 2 2 7 2 2 2" xfId="8902" xr:uid="{890419B3-CEF0-4817-94C5-7DB7701791D0}"/>
    <cellStyle name="Navadno 60 2 2 7 2 3" xfId="8903" xr:uid="{171589F9-921C-4F75-AFFA-39334CF099FD}"/>
    <cellStyle name="Navadno 60 2 2 7 3" xfId="8904" xr:uid="{76DD9171-4D8A-494B-8F0E-8DABDFEEEAEC}"/>
    <cellStyle name="Navadno 60 2 2 7 3 2" xfId="8905" xr:uid="{C0E6CBFB-DD06-48F0-9DFF-55E401F23089}"/>
    <cellStyle name="Navadno 60 2 2 7 4" xfId="8906" xr:uid="{D3E6FDE0-CB82-49CE-A050-1CFBD218529E}"/>
    <cellStyle name="Navadno 60 2 2 8" xfId="8907" xr:uid="{6F91B158-4F07-4B2C-AB20-538FB307B9C4}"/>
    <cellStyle name="Navadno 60 2 2 8 2" xfId="8908" xr:uid="{74EE7D43-5A02-4F78-9FEC-1B959288B93A}"/>
    <cellStyle name="Navadno 60 2 2 8 2 2" xfId="8909" xr:uid="{9C324FFF-5836-4448-B735-77CCF0FA2B45}"/>
    <cellStyle name="Navadno 60 2 2 8 2 2 2" xfId="8910" xr:uid="{B9C1B5E1-478D-4FD2-BDB8-907286818B55}"/>
    <cellStyle name="Navadno 60 2 2 8 2 3" xfId="8911" xr:uid="{48883635-B88F-4723-9D8D-6E2DCD119138}"/>
    <cellStyle name="Navadno 60 2 2 8 3" xfId="8912" xr:uid="{02E111BB-F7AC-4DEE-AE9C-BF46D9021A7B}"/>
    <cellStyle name="Navadno 60 2 2 8 3 2" xfId="8913" xr:uid="{3EC074E8-D73A-4826-97AD-5053B2F09C65}"/>
    <cellStyle name="Navadno 60 2 2 8 4" xfId="8914" xr:uid="{E5BDC3B0-CFFE-441B-85E7-AAE4642BD965}"/>
    <cellStyle name="Navadno 60 2 2 9" xfId="8915" xr:uid="{9F020E24-EBAD-45B2-9EE4-1123D7E7DC4D}"/>
    <cellStyle name="Navadno 60 2 2 9 2" xfId="8916" xr:uid="{D76D94A1-2563-4FAE-B5AD-F684F093ECAF}"/>
    <cellStyle name="Navadno 60 2 2 9 2 2" xfId="8917" xr:uid="{DFB56EAC-B482-4624-9C7A-EB99B6BEEE60}"/>
    <cellStyle name="Navadno 60 2 2 9 3" xfId="8918" xr:uid="{988B54A6-F145-4D19-8ABF-7F03F4CEA508}"/>
    <cellStyle name="Navadno 60 2 3" xfId="8919" xr:uid="{3475CF7C-F0E9-4BCB-94A2-2F0F2A550223}"/>
    <cellStyle name="Navadno 60 2 3 2" xfId="8920" xr:uid="{274A4D0A-B9C6-4D28-9468-087410C08CCB}"/>
    <cellStyle name="Navadno 60 2 3 2 2" xfId="8921" xr:uid="{04056103-5A7B-4E67-97B9-2E74A1003F97}"/>
    <cellStyle name="Navadno 60 2 3 2 2 2" xfId="8922" xr:uid="{96952291-DA73-4B49-B129-9B7A05E7C480}"/>
    <cellStyle name="Navadno 60 2 3 2 3" xfId="8923" xr:uid="{F9EE1D30-5247-45CD-A7B1-6CA6B04667FE}"/>
    <cellStyle name="Navadno 60 2 3 3" xfId="8924" xr:uid="{34909219-A934-4658-9D25-D5FA34F615E3}"/>
    <cellStyle name="Navadno 60 2 3 3 2" xfId="8925" xr:uid="{1181A981-E0B8-4B0D-A3FD-18C8FBF14980}"/>
    <cellStyle name="Navadno 60 2 3 4" xfId="8926" xr:uid="{6184CECA-7C60-4B9E-87BA-82F041CA2C95}"/>
    <cellStyle name="Navadno 60 2 4" xfId="8927" xr:uid="{4A8E0A37-B5E8-48CD-951B-702BF8441B57}"/>
    <cellStyle name="Navadno 60 2 4 2" xfId="8928" xr:uid="{A5DB9B32-B7C9-4742-9869-41A31A8BBD9B}"/>
    <cellStyle name="Navadno 60 2 4 2 2" xfId="8929" xr:uid="{EE6F30E3-E28E-487B-8067-7E362D562536}"/>
    <cellStyle name="Navadno 60 2 4 2 2 2" xfId="8930" xr:uid="{25688DAF-C5F0-4BE6-A7B3-37678177D03D}"/>
    <cellStyle name="Navadno 60 2 4 2 3" xfId="8931" xr:uid="{E3107700-A196-4216-8EB8-C7AEE801EE58}"/>
    <cellStyle name="Navadno 60 2 4 3" xfId="8932" xr:uid="{C2B9DC15-58E6-4594-8DDA-C063E1A2F8F7}"/>
    <cellStyle name="Navadno 60 2 4 3 2" xfId="8933" xr:uid="{FF8B6E39-1955-43FE-8D9F-98A9C1CDCEB5}"/>
    <cellStyle name="Navadno 60 2 4 4" xfId="8934" xr:uid="{3043E20C-7F5F-4B63-BA4B-49474B03C982}"/>
    <cellStyle name="Navadno 60 2 5" xfId="8935" xr:uid="{E65C2C92-7202-46B3-82A7-BD58AC47E471}"/>
    <cellStyle name="Navadno 60 2 5 2" xfId="8936" xr:uid="{19601B87-02F1-475F-BE01-753A3DC9B642}"/>
    <cellStyle name="Navadno 60 2 5 2 2" xfId="8937" xr:uid="{1DE49854-35FB-428A-A02E-3F59B33E9D5C}"/>
    <cellStyle name="Navadno 60 2 5 2 2 2" xfId="8938" xr:uid="{63374684-1B14-450C-8834-542CB67DEFDB}"/>
    <cellStyle name="Navadno 60 2 5 2 3" xfId="8939" xr:uid="{1575791E-EDDC-4F32-A06D-C921DFCDAFBE}"/>
    <cellStyle name="Navadno 60 2 5 3" xfId="8940" xr:uid="{F5AF009A-9B98-43A9-9278-B3D1F4FBE4DF}"/>
    <cellStyle name="Navadno 60 2 5 3 2" xfId="8941" xr:uid="{18E310F9-07B2-4902-8A9B-5E38ABD39EB9}"/>
    <cellStyle name="Navadno 60 2 5 4" xfId="8942" xr:uid="{741C4595-4629-44FE-9E7A-0BBE1E1F7C81}"/>
    <cellStyle name="Navadno 60 2 6" xfId="8943" xr:uid="{056BD1A0-68D4-4FEF-912F-B008472AB260}"/>
    <cellStyle name="Navadno 60 2 6 2" xfId="8944" xr:uid="{8ABEC0C5-F4C5-47CD-ACAA-D992A81DE8D4}"/>
    <cellStyle name="Navadno 60 2 6 2 2" xfId="8945" xr:uid="{5B426ECB-BDCE-424D-9D13-7B8D25422173}"/>
    <cellStyle name="Navadno 60 2 6 2 2 2" xfId="8946" xr:uid="{02F4525D-FACD-4CAB-A023-A9EB33F1232A}"/>
    <cellStyle name="Navadno 60 2 6 2 3" xfId="8947" xr:uid="{76FA2F4D-0FE0-42A5-95D0-3E9ADA638DE2}"/>
    <cellStyle name="Navadno 60 2 6 3" xfId="8948" xr:uid="{B246071A-C39D-4219-AB28-BD3D5B8C0952}"/>
    <cellStyle name="Navadno 60 2 6 3 2" xfId="8949" xr:uid="{DA9D1005-133C-4B89-BE13-CCAB5A32EBD6}"/>
    <cellStyle name="Navadno 60 2 6 4" xfId="8950" xr:uid="{E9976B3F-2188-4CDF-9BA0-1AD69928B413}"/>
    <cellStyle name="Navadno 60 2 7" xfId="8951" xr:uid="{60288FE5-C9E8-47E9-A4A2-8A6682037834}"/>
    <cellStyle name="Navadno 60 2 7 2" xfId="8952" xr:uid="{65E86B3B-11EE-49C0-B96F-05ACFC357E0C}"/>
    <cellStyle name="Navadno 60 2 7 2 2" xfId="8953" xr:uid="{7CD0CEB1-42C9-403F-B16D-F74133AD403F}"/>
    <cellStyle name="Navadno 60 2 7 2 2 2" xfId="8954" xr:uid="{C6A9BEB8-C371-497A-B055-E40924F3F200}"/>
    <cellStyle name="Navadno 60 2 7 2 3" xfId="8955" xr:uid="{7200D901-D201-40D1-872E-2AC16384BEDF}"/>
    <cellStyle name="Navadno 60 2 7 3" xfId="8956" xr:uid="{C8198298-81B2-417D-B062-802ABD840F28}"/>
    <cellStyle name="Navadno 60 2 7 3 2" xfId="8957" xr:uid="{453DFC7A-63C5-4AC2-BD20-5528CD20DCAB}"/>
    <cellStyle name="Navadno 60 2 7 4" xfId="8958" xr:uid="{667A13C0-9B60-45A8-BC71-67F490B0BEF4}"/>
    <cellStyle name="Navadno 60 2 8" xfId="8959" xr:uid="{AD39824E-8D5A-48D0-A0F7-D671EAA0F151}"/>
    <cellStyle name="Navadno 60 2 8 2" xfId="8960" xr:uid="{555E2A73-2C1A-486E-90F5-B9E581D57DF6}"/>
    <cellStyle name="Navadno 60 2 8 2 2" xfId="8961" xr:uid="{7552DE5D-BFEB-4496-B8A6-0CB32E51857B}"/>
    <cellStyle name="Navadno 60 2 8 2 2 2" xfId="8962" xr:uid="{CE4F885E-CE5F-4DB0-AD6C-F63F3B1B749C}"/>
    <cellStyle name="Navadno 60 2 8 2 3" xfId="8963" xr:uid="{61E3CAAE-CD89-44E0-B805-2FDF5DFA8712}"/>
    <cellStyle name="Navadno 60 2 8 3" xfId="8964" xr:uid="{3A629FC5-E12C-4917-B393-E7C70D86695D}"/>
    <cellStyle name="Navadno 60 2 8 3 2" xfId="8965" xr:uid="{F5033004-50C3-4BBB-B709-02549047E929}"/>
    <cellStyle name="Navadno 60 2 8 4" xfId="8966" xr:uid="{2FBFEDC6-911A-4B8B-91C1-1BD60462A75C}"/>
    <cellStyle name="Navadno 60 2 9" xfId="8967" xr:uid="{DDC9A703-BE4A-4A63-B7F6-7AF7CA546EDE}"/>
    <cellStyle name="Navadno 60 2 9 2" xfId="8968" xr:uid="{A2046CF3-BA46-4A6F-B84D-3501A8B9C20A}"/>
    <cellStyle name="Navadno 60 2 9 2 2" xfId="8969" xr:uid="{635A1BF2-A8E2-41B6-878D-9D0F2AC2562D}"/>
    <cellStyle name="Navadno 60 2 9 2 2 2" xfId="8970" xr:uid="{15EEA9F3-62FF-4DDB-9198-559769563E4A}"/>
    <cellStyle name="Navadno 60 2 9 2 3" xfId="8971" xr:uid="{E55A4746-5802-400E-BEE4-DA759C8BE8DA}"/>
    <cellStyle name="Navadno 60 2 9 3" xfId="8972" xr:uid="{E5BC7FE5-6E8A-4BE6-AE66-CA84C71C936C}"/>
    <cellStyle name="Navadno 60 2 9 3 2" xfId="8973" xr:uid="{C9DBBA39-0A9C-4FE3-8070-859F77D92C62}"/>
    <cellStyle name="Navadno 60 2 9 4" xfId="8974" xr:uid="{F6CB123A-7066-475E-AA70-121E414F7F7E}"/>
    <cellStyle name="Navadno 60 3" xfId="8975" xr:uid="{23497040-A171-4B37-B65F-481CC2D45CC4}"/>
    <cellStyle name="Navadno 60 3 10" xfId="8976" xr:uid="{7A626E34-702C-4CA1-A310-9E27F8FC2918}"/>
    <cellStyle name="Navadno 60 3 10 2" xfId="8977" xr:uid="{58539BA6-C166-4228-8398-4443BA9108B5}"/>
    <cellStyle name="Navadno 60 3 11" xfId="8978" xr:uid="{0FAEBD80-8C67-4581-AE64-434D83E98FB4}"/>
    <cellStyle name="Navadno 60 3 2" xfId="8979" xr:uid="{E3571318-C1E0-40C2-BC9B-8A33E1C0BAA6}"/>
    <cellStyle name="Navadno 60 3 2 2" xfId="8980" xr:uid="{F16F342D-0BFA-42B4-B2C9-15DE275081C8}"/>
    <cellStyle name="Navadno 60 3 2 2 2" xfId="8981" xr:uid="{8D9AB476-E23D-4128-9F68-3BCC620557F0}"/>
    <cellStyle name="Navadno 60 3 2 2 2 2" xfId="8982" xr:uid="{E1EDBA8F-69EF-441A-9748-ABA894E7AD02}"/>
    <cellStyle name="Navadno 60 3 2 2 3" xfId="8983" xr:uid="{E385DB5F-41D2-41F3-95C1-77D2727E41E5}"/>
    <cellStyle name="Navadno 60 3 2 3" xfId="8984" xr:uid="{E99193F2-5297-406E-B4B2-F18061B6891E}"/>
    <cellStyle name="Navadno 60 3 2 3 2" xfId="8985" xr:uid="{3E6296C2-3D34-40B5-83B5-50F66728AFEB}"/>
    <cellStyle name="Navadno 60 3 2 4" xfId="8986" xr:uid="{5DBF7832-0CEF-472E-BAD3-7427E9D65507}"/>
    <cellStyle name="Navadno 60 3 3" xfId="8987" xr:uid="{B5DB9277-4F3A-4DBB-A229-3C6BB993672E}"/>
    <cellStyle name="Navadno 60 3 3 2" xfId="8988" xr:uid="{9D08592A-EC73-488D-8A5A-72A94C57A857}"/>
    <cellStyle name="Navadno 60 3 3 2 2" xfId="8989" xr:uid="{FEECAAE1-E596-4138-B14E-DC6D80DE47DA}"/>
    <cellStyle name="Navadno 60 3 3 2 2 2" xfId="8990" xr:uid="{50054E1D-612E-40FB-B3D8-2958E75D6DE6}"/>
    <cellStyle name="Navadno 60 3 3 2 3" xfId="8991" xr:uid="{00748416-C914-42F0-82DB-78CB5DDDC60E}"/>
    <cellStyle name="Navadno 60 3 3 3" xfId="8992" xr:uid="{29E4EC78-5913-4397-A6F9-0619A948488C}"/>
    <cellStyle name="Navadno 60 3 3 3 2" xfId="8993" xr:uid="{947DEB18-518C-44AE-BB59-42479840D5A1}"/>
    <cellStyle name="Navadno 60 3 3 4" xfId="8994" xr:uid="{2C627363-86F7-441B-BDC1-0533449B0389}"/>
    <cellStyle name="Navadno 60 3 4" xfId="8995" xr:uid="{E4FF1AEE-9BDF-45B3-AD4F-29F4908615C3}"/>
    <cellStyle name="Navadno 60 3 4 2" xfId="8996" xr:uid="{C3C0CD02-DAA9-4ABA-974F-E3E6D948856E}"/>
    <cellStyle name="Navadno 60 3 4 2 2" xfId="8997" xr:uid="{854B525E-2D9B-43BE-82FD-B6CD51A74006}"/>
    <cellStyle name="Navadno 60 3 4 2 2 2" xfId="8998" xr:uid="{D243870B-E02A-4449-B347-357478B087FD}"/>
    <cellStyle name="Navadno 60 3 4 2 3" xfId="8999" xr:uid="{091997D1-E588-4128-B6FD-1BAD8AA4D843}"/>
    <cellStyle name="Navadno 60 3 4 3" xfId="9000" xr:uid="{E7AE213F-4BC3-4B69-A9BC-D390E4663F70}"/>
    <cellStyle name="Navadno 60 3 4 3 2" xfId="9001" xr:uid="{D50A86E4-E93B-4BE7-BD8C-151512F9AA5F}"/>
    <cellStyle name="Navadno 60 3 4 4" xfId="9002" xr:uid="{4CE856F3-8575-41AC-B01F-C3556F8C7D5B}"/>
    <cellStyle name="Navadno 60 3 5" xfId="9003" xr:uid="{6BC047CC-DD4F-4A5E-9BB5-A6F40D36409A}"/>
    <cellStyle name="Navadno 60 3 5 2" xfId="9004" xr:uid="{F5C28753-B3F8-4C3E-811D-4E804C0A26BF}"/>
    <cellStyle name="Navadno 60 3 5 2 2" xfId="9005" xr:uid="{359F1EB7-1EAF-4739-B133-63B8290190B1}"/>
    <cellStyle name="Navadno 60 3 5 2 2 2" xfId="9006" xr:uid="{ACEA314A-BB5F-4FEC-9D83-FCC7D4D90978}"/>
    <cellStyle name="Navadno 60 3 5 2 3" xfId="9007" xr:uid="{C66A2D12-C400-4864-8EF5-BD16A6A5C6B0}"/>
    <cellStyle name="Navadno 60 3 5 3" xfId="9008" xr:uid="{77C7E840-AE5D-47CD-9DFB-9454D7898E78}"/>
    <cellStyle name="Navadno 60 3 5 3 2" xfId="9009" xr:uid="{90931A66-C456-44DA-ACBB-657FDDE72652}"/>
    <cellStyle name="Navadno 60 3 5 4" xfId="9010" xr:uid="{455253A8-4F69-45E4-8B09-AE9D715FA1CE}"/>
    <cellStyle name="Navadno 60 3 6" xfId="9011" xr:uid="{F5CA6BB9-4F08-49E7-A24B-BA7A0B855BD6}"/>
    <cellStyle name="Navadno 60 3 6 2" xfId="9012" xr:uid="{CCFAEADF-F97F-4EAA-8083-864D55853DD0}"/>
    <cellStyle name="Navadno 60 3 6 2 2" xfId="9013" xr:uid="{E7DEBCF1-F940-4CDE-BA57-0E8D30F73341}"/>
    <cellStyle name="Navadno 60 3 6 2 2 2" xfId="9014" xr:uid="{CEC3D38B-F0DE-4784-80F2-A6801AEDB54B}"/>
    <cellStyle name="Navadno 60 3 6 2 3" xfId="9015" xr:uid="{C4405708-7DB3-4BAE-B0CB-B21DFCB9E5B2}"/>
    <cellStyle name="Navadno 60 3 6 3" xfId="9016" xr:uid="{EC1ECF7B-94E1-42F4-9AC1-4D9A32A6A431}"/>
    <cellStyle name="Navadno 60 3 6 3 2" xfId="9017" xr:uid="{9EA723AD-BCA0-495C-BE1A-92001E3AA448}"/>
    <cellStyle name="Navadno 60 3 6 4" xfId="9018" xr:uid="{228CA323-2E79-4D4F-82D6-97147D7A5582}"/>
    <cellStyle name="Navadno 60 3 7" xfId="9019" xr:uid="{612ACFA8-F4D2-41AF-8E9D-72BE01B4E1C1}"/>
    <cellStyle name="Navadno 60 3 7 2" xfId="9020" xr:uid="{50DF3DD1-FA72-41EE-AD16-691D41FF0200}"/>
    <cellStyle name="Navadno 60 3 7 2 2" xfId="9021" xr:uid="{18CEEF4C-3856-4257-9532-D30506086F78}"/>
    <cellStyle name="Navadno 60 3 7 2 2 2" xfId="9022" xr:uid="{985198EF-E9AB-4C9C-AD20-2EBA90730F08}"/>
    <cellStyle name="Navadno 60 3 7 2 3" xfId="9023" xr:uid="{1CAE2D8E-5A56-461A-AA0D-F9D1DCA10C17}"/>
    <cellStyle name="Navadno 60 3 7 3" xfId="9024" xr:uid="{95281A70-99C9-49C6-ACB8-51477C78814C}"/>
    <cellStyle name="Navadno 60 3 7 3 2" xfId="9025" xr:uid="{1EA6692E-972B-4F84-8E47-0C830150D5DF}"/>
    <cellStyle name="Navadno 60 3 7 4" xfId="9026" xr:uid="{BE714560-73FF-4813-B628-3714B2F63CAE}"/>
    <cellStyle name="Navadno 60 3 8" xfId="9027" xr:uid="{CAA29DAE-E957-4AF7-9AD7-3C2EDEE24F7E}"/>
    <cellStyle name="Navadno 60 3 8 2" xfId="9028" xr:uid="{D2D48DC8-FB3F-48EE-813B-A286ECAD5FB0}"/>
    <cellStyle name="Navadno 60 3 8 2 2" xfId="9029" xr:uid="{2765696A-49BE-4876-B0A2-9B8264D5F8E3}"/>
    <cellStyle name="Navadno 60 3 8 2 2 2" xfId="9030" xr:uid="{BF9B1018-7514-44F9-8411-717DB8ECB9EE}"/>
    <cellStyle name="Navadno 60 3 8 2 3" xfId="9031" xr:uid="{A6BCB7C0-0768-4049-848B-C9D1ED5CBDED}"/>
    <cellStyle name="Navadno 60 3 8 3" xfId="9032" xr:uid="{B4BA8EEA-2617-4E2C-B5C4-4C44AF0EAF81}"/>
    <cellStyle name="Navadno 60 3 8 3 2" xfId="9033" xr:uid="{C41E46A0-1979-4A5B-A641-60F9C7BDB313}"/>
    <cellStyle name="Navadno 60 3 8 4" xfId="9034" xr:uid="{1DBCE228-E18A-46A6-8B93-79AD9D6B6DAB}"/>
    <cellStyle name="Navadno 60 3 9" xfId="9035" xr:uid="{D43EAE8C-FCAF-45CE-8ACC-538628DDDA07}"/>
    <cellStyle name="Navadno 60 3 9 2" xfId="9036" xr:uid="{A79D3834-B36E-4061-BE6C-6ED071CB0FAC}"/>
    <cellStyle name="Navadno 60 3 9 2 2" xfId="9037" xr:uid="{75E18A80-4A94-436A-9E25-B2845F5C5CE4}"/>
    <cellStyle name="Navadno 60 3 9 3" xfId="9038" xr:uid="{EC3C7316-1B5B-4E72-A3F1-25DF1C2ACC75}"/>
    <cellStyle name="Navadno 60 4" xfId="9039" xr:uid="{44FD3268-2795-4F2F-871D-CA8F5E9C9C7E}"/>
    <cellStyle name="Navadno 60 4 2" xfId="9040" xr:uid="{4EDCDE57-BE38-4043-938B-DD7B9F6A0B91}"/>
    <cellStyle name="Navadno 60 4 2 2" xfId="9041" xr:uid="{4C25F04B-45ED-4F2D-87A8-F389F3E9B91B}"/>
    <cellStyle name="Navadno 60 4 2 2 2" xfId="9042" xr:uid="{940C8FA2-61A9-41AF-9203-ACD71A520161}"/>
    <cellStyle name="Navadno 60 4 2 3" xfId="9043" xr:uid="{3A409FCD-4111-4D56-8F56-8C85CAA57D4C}"/>
    <cellStyle name="Navadno 60 4 3" xfId="9044" xr:uid="{9F02C0F4-0FEF-494B-9DEE-C88D22A825FF}"/>
    <cellStyle name="Navadno 60 4 3 2" xfId="9045" xr:uid="{9745E095-DC01-42D0-990A-4E601CE2FDEC}"/>
    <cellStyle name="Navadno 60 4 4" xfId="9046" xr:uid="{EB845406-F51D-43A9-B52B-DEE83BE0177B}"/>
    <cellStyle name="Navadno 60 5" xfId="9047" xr:uid="{429F701B-9872-4D14-9973-C2D05EDDB3DB}"/>
    <cellStyle name="Navadno 60 5 2" xfId="9048" xr:uid="{19C6EEBC-3E2C-4F64-BA91-0CA7E84EF71B}"/>
    <cellStyle name="Navadno 60 5 2 2" xfId="9049" xr:uid="{96834DA0-7BEE-4322-8549-B431A4CF70F0}"/>
    <cellStyle name="Navadno 60 5 2 2 2" xfId="9050" xr:uid="{90836935-6262-46DF-A2B6-F57A798B1A49}"/>
    <cellStyle name="Navadno 60 5 2 3" xfId="9051" xr:uid="{DC9256FF-1624-4DE7-AC08-610BF4C6C373}"/>
    <cellStyle name="Navadno 60 5 3" xfId="9052" xr:uid="{5D08F7F6-D85D-48D5-A76E-49041911B1C1}"/>
    <cellStyle name="Navadno 60 5 3 2" xfId="9053" xr:uid="{F6D3A473-D74B-4E2A-B0D9-2C0538781929}"/>
    <cellStyle name="Navadno 60 5 4" xfId="9054" xr:uid="{1031A20C-3EA3-42FC-9926-FBD6B781D8F9}"/>
    <cellStyle name="Navadno 60 6" xfId="9055" xr:uid="{0A351FAA-2A4F-4C8A-BE3B-76D8747A6F2F}"/>
    <cellStyle name="Navadno 60 6 2" xfId="9056" xr:uid="{4F7DE78B-1A24-4DEC-800C-73B5E9B465F6}"/>
    <cellStyle name="Navadno 60 6 2 2" xfId="9057" xr:uid="{891461C1-09F4-4580-8A10-C370157A5BF9}"/>
    <cellStyle name="Navadno 60 6 2 2 2" xfId="9058" xr:uid="{A635409E-B23F-4295-9B5E-CD92002FE954}"/>
    <cellStyle name="Navadno 60 6 2 3" xfId="9059" xr:uid="{B2D95A62-4C35-41CD-BCA0-440E36E080FF}"/>
    <cellStyle name="Navadno 60 6 3" xfId="9060" xr:uid="{852C8D26-38F9-4CDD-A5C7-74BE188348A2}"/>
    <cellStyle name="Navadno 60 6 3 2" xfId="9061" xr:uid="{B0FA0F53-8876-4B48-A9FA-6CBB2A0B9422}"/>
    <cellStyle name="Navadno 60 6 4" xfId="9062" xr:uid="{22A80BC6-9F9D-47BB-8695-99B942056933}"/>
    <cellStyle name="Navadno 60 7" xfId="9063" xr:uid="{9725EB52-B13F-409E-A05E-25910DC5E84B}"/>
    <cellStyle name="Navadno 60 7 2" xfId="9064" xr:uid="{1D66EFEF-D466-4A19-AEB5-7B1B9166115C}"/>
    <cellStyle name="Navadno 60 7 2 2" xfId="9065" xr:uid="{390721DA-11DA-4F82-A3E5-0867767FFE14}"/>
    <cellStyle name="Navadno 60 7 2 2 2" xfId="9066" xr:uid="{939169F7-FC1B-4801-A218-103A34D08E87}"/>
    <cellStyle name="Navadno 60 7 2 3" xfId="9067" xr:uid="{B9569CA9-38DB-4615-8761-CBAA7CDFB58B}"/>
    <cellStyle name="Navadno 60 7 3" xfId="9068" xr:uid="{70611CAF-DDC7-4359-A98B-0FF0BEB4E334}"/>
    <cellStyle name="Navadno 60 7 3 2" xfId="9069" xr:uid="{8A29712D-EFF6-4223-8E22-097B306EB020}"/>
    <cellStyle name="Navadno 60 7 4" xfId="9070" xr:uid="{49C5F3E7-5C68-4BF8-8884-FF6C8F5F4091}"/>
    <cellStyle name="Navadno 60 8" xfId="9071" xr:uid="{F174135D-AC4D-4365-8976-98D4EAF59197}"/>
    <cellStyle name="Navadno 60 8 2" xfId="9072" xr:uid="{E12C4454-F7EC-4F9E-AA7C-63603963932F}"/>
    <cellStyle name="Navadno 60 8 2 2" xfId="9073" xr:uid="{B35D28B4-CC18-472D-A3AE-A9CF7A4C895E}"/>
    <cellStyle name="Navadno 60 8 2 2 2" xfId="9074" xr:uid="{5C7DD96C-ECB0-4BD9-B626-8BCDE492DDD9}"/>
    <cellStyle name="Navadno 60 8 2 3" xfId="9075" xr:uid="{98CA0846-806D-4BA1-8E30-BBC769B7A8E4}"/>
    <cellStyle name="Navadno 60 8 3" xfId="9076" xr:uid="{9D7CFAAD-879A-4DA4-9EB8-0859D508A5D6}"/>
    <cellStyle name="Navadno 60 8 3 2" xfId="9077" xr:uid="{CFDBA610-B87E-473C-8F18-CAD9519C5CAE}"/>
    <cellStyle name="Navadno 60 8 4" xfId="9078" xr:uid="{C77223BC-EA40-49FA-A0FF-45D94B84112C}"/>
    <cellStyle name="Navadno 60 9" xfId="9079" xr:uid="{DDDE4544-C6FC-4527-81FA-F7888D8AEA77}"/>
    <cellStyle name="Navadno 60 9 2" xfId="9080" xr:uid="{928580FD-FFD5-4E12-A8C5-470985C2C64A}"/>
    <cellStyle name="Navadno 60 9 2 2" xfId="9081" xr:uid="{7491A4AA-4A0E-421C-A1F9-545EE8AE595C}"/>
    <cellStyle name="Navadno 60 9 2 2 2" xfId="9082" xr:uid="{611E4CF8-9A21-4E6C-8C2B-886C5FD3254D}"/>
    <cellStyle name="Navadno 60 9 2 3" xfId="9083" xr:uid="{3612CC2B-53BD-4D7A-A180-1F171861A03C}"/>
    <cellStyle name="Navadno 60 9 3" xfId="9084" xr:uid="{8D8F2B49-B38D-4A9F-BABC-902A1921ED37}"/>
    <cellStyle name="Navadno 60 9 3 2" xfId="9085" xr:uid="{CB8F2722-19EC-408C-8D9E-BCD0229F3309}"/>
    <cellStyle name="Navadno 60 9 4" xfId="9086" xr:uid="{32BA57A1-5150-4D85-8BAF-0418A5B7DF9B}"/>
    <cellStyle name="Navadno 61" xfId="9087" xr:uid="{BBD0E166-0842-4EAC-9138-DCD02F0D4BEB}"/>
    <cellStyle name="Navadno 61 10" xfId="9088" xr:uid="{9EF3EA36-AEDF-4302-9F6D-CEED3EA75CF1}"/>
    <cellStyle name="Navadno 61 10 2" xfId="9089" xr:uid="{2506FED3-20B7-4FE5-A7CE-FAD651E03EB5}"/>
    <cellStyle name="Navadno 61 10 2 2" xfId="9090" xr:uid="{F6A5DF75-9501-4A3A-8500-58D6801BDCA7}"/>
    <cellStyle name="Navadno 61 10 2 2 2" xfId="9091" xr:uid="{C19E366F-1F3F-4A4B-93AB-D74C53F0EF4A}"/>
    <cellStyle name="Navadno 61 10 2 3" xfId="9092" xr:uid="{C6C8A5FF-B76B-4F08-B3DB-E1139C71C612}"/>
    <cellStyle name="Navadno 61 10 3" xfId="9093" xr:uid="{BA61D660-0F11-4395-AC4D-837BD8DD7599}"/>
    <cellStyle name="Navadno 61 10 3 2" xfId="9094" xr:uid="{A6578899-37BD-416F-ADC8-324089A7156A}"/>
    <cellStyle name="Navadno 61 10 4" xfId="9095" xr:uid="{D337600F-7AF9-44A2-AFEA-D2ADE9D690A3}"/>
    <cellStyle name="Navadno 61 11" xfId="9096" xr:uid="{936D63E6-8789-4AB8-93F4-B1BF10F40C18}"/>
    <cellStyle name="Navadno 61 11 2" xfId="9097" xr:uid="{CFF49100-6C82-4A96-99A8-7F4418BE3797}"/>
    <cellStyle name="Navadno 61 11 2 2" xfId="9098" xr:uid="{A77F9C5A-4257-4C72-8C41-ABB006FCE5D9}"/>
    <cellStyle name="Navadno 61 11 2 2 2" xfId="9099" xr:uid="{3165366B-DF60-445F-899B-E2F578B54D27}"/>
    <cellStyle name="Navadno 61 11 2 3" xfId="9100" xr:uid="{42DB34FE-772B-4472-A0B6-8ECE90BD1BC4}"/>
    <cellStyle name="Navadno 61 11 3" xfId="9101" xr:uid="{DB40ED8A-8E8C-4E8A-834F-C7293FA502FC}"/>
    <cellStyle name="Navadno 61 11 3 2" xfId="9102" xr:uid="{E19E2332-815D-4161-92A7-7085177F6A83}"/>
    <cellStyle name="Navadno 61 11 4" xfId="9103" xr:uid="{BB52A978-7C0E-4163-8066-281C0B3CE2C3}"/>
    <cellStyle name="Navadno 61 12" xfId="9104" xr:uid="{53114DA5-1E30-4912-9BF5-634B8B88FF4A}"/>
    <cellStyle name="Navadno 61 12 2" xfId="9105" xr:uid="{48924EF2-09EF-4DF1-B554-CB56B212254F}"/>
    <cellStyle name="Navadno 61 12 2 2" xfId="9106" xr:uid="{B6E37787-FFE4-488C-B94C-1B988250E821}"/>
    <cellStyle name="Navadno 61 12 3" xfId="9107" xr:uid="{8A8FDC97-BAA2-44CD-A7A8-463F8444FD9A}"/>
    <cellStyle name="Navadno 61 13" xfId="9108" xr:uid="{344E5379-3B6F-48E9-804B-99027301618D}"/>
    <cellStyle name="Navadno 61 13 2" xfId="9109" xr:uid="{B7827061-28E1-4294-91F8-C565B59B69E5}"/>
    <cellStyle name="Navadno 61 14" xfId="9110" xr:uid="{67777E1C-9610-4D6E-BF73-41D620E8A543}"/>
    <cellStyle name="Navadno 61 2" xfId="9111" xr:uid="{97D5EE1A-CCC8-4B2D-A946-1ABF4B3740DA}"/>
    <cellStyle name="Navadno 61 2 10" xfId="9112" xr:uid="{C1FBB4CF-2D06-4112-AA7E-A0F8F2FDC1C1}"/>
    <cellStyle name="Navadno 61 2 10 2" xfId="9113" xr:uid="{F4994F97-D636-43C1-8287-2E49B85F77FA}"/>
    <cellStyle name="Navadno 61 2 10 2 2" xfId="9114" xr:uid="{D61B5C67-8538-4C03-9D0C-D826FB39BBBA}"/>
    <cellStyle name="Navadno 61 2 10 3" xfId="9115" xr:uid="{3A8A2E5D-BE2A-49F1-B63D-B2E404A2C82A}"/>
    <cellStyle name="Navadno 61 2 11" xfId="9116" xr:uid="{F406D77D-11AB-4EC2-A06F-9AB8DA8E3FC2}"/>
    <cellStyle name="Navadno 61 2 11 2" xfId="9117" xr:uid="{C044602D-F672-4818-ADB9-1885677115BB}"/>
    <cellStyle name="Navadno 61 2 12" xfId="9118" xr:uid="{8CA6599B-EC1B-46B0-820F-7193A68F4759}"/>
    <cellStyle name="Navadno 61 2 2" xfId="9119" xr:uid="{17FED032-8540-434E-968B-F0F1A646D769}"/>
    <cellStyle name="Navadno 61 2 2 10" xfId="9120" xr:uid="{04B006B2-A63E-4B5F-9696-FB727487CD44}"/>
    <cellStyle name="Navadno 61 2 2 10 2" xfId="9121" xr:uid="{CEA6FA31-790E-4A7A-A285-3E9E0CC7E14A}"/>
    <cellStyle name="Navadno 61 2 2 11" xfId="9122" xr:uid="{F216D528-69CA-4E44-80EC-4558F749AE53}"/>
    <cellStyle name="Navadno 61 2 2 2" xfId="9123" xr:uid="{4307D8B6-E341-4CCA-9737-AE1B594ABB4F}"/>
    <cellStyle name="Navadno 61 2 2 2 2" xfId="9124" xr:uid="{1162E9A0-EFF1-4004-89FF-D71E0FC8E8F9}"/>
    <cellStyle name="Navadno 61 2 2 2 2 2" xfId="9125" xr:uid="{28B88EAB-6127-43F8-928A-DC36DAD60867}"/>
    <cellStyle name="Navadno 61 2 2 2 2 2 2" xfId="9126" xr:uid="{DDB265C0-083D-4F39-B4B9-1C14B4F3E85F}"/>
    <cellStyle name="Navadno 61 2 2 2 2 3" xfId="9127" xr:uid="{1A7CCCE4-C99A-4B31-9896-55A3C62D5187}"/>
    <cellStyle name="Navadno 61 2 2 2 3" xfId="9128" xr:uid="{C4E7D2DA-4BD2-4AC6-ACB0-E3A4BEF7A980}"/>
    <cellStyle name="Navadno 61 2 2 2 3 2" xfId="9129" xr:uid="{C9618305-9392-466D-BD5F-985649ACD7AE}"/>
    <cellStyle name="Navadno 61 2 2 2 4" xfId="9130" xr:uid="{1BC302BC-4247-4C68-B4B7-550C095C483A}"/>
    <cellStyle name="Navadno 61 2 2 3" xfId="9131" xr:uid="{AD79C081-F73F-4B7D-9813-500FBC144345}"/>
    <cellStyle name="Navadno 61 2 2 3 2" xfId="9132" xr:uid="{2B00696E-8CBD-4709-9433-99479F33D17F}"/>
    <cellStyle name="Navadno 61 2 2 3 2 2" xfId="9133" xr:uid="{D4667CFC-C403-49B9-B57B-DCD41D07B7AE}"/>
    <cellStyle name="Navadno 61 2 2 3 2 2 2" xfId="9134" xr:uid="{E644107E-91F1-4801-95A0-8BB87BC811A8}"/>
    <cellStyle name="Navadno 61 2 2 3 2 3" xfId="9135" xr:uid="{FC06C517-A224-4263-8065-8D9C038E389C}"/>
    <cellStyle name="Navadno 61 2 2 3 3" xfId="9136" xr:uid="{B4AFFB24-C85C-4AF7-9406-A07624B681DD}"/>
    <cellStyle name="Navadno 61 2 2 3 3 2" xfId="9137" xr:uid="{6DDEED2A-79E5-41A7-8253-FAF03E0BC4D0}"/>
    <cellStyle name="Navadno 61 2 2 3 4" xfId="9138" xr:uid="{45BB9CBD-4C4B-4B2F-9A57-BDB7C3ABCF29}"/>
    <cellStyle name="Navadno 61 2 2 4" xfId="9139" xr:uid="{11DC9102-B187-4C7F-9F0E-771AD3D51CE5}"/>
    <cellStyle name="Navadno 61 2 2 4 2" xfId="9140" xr:uid="{1293A0C7-8902-4C09-B8F4-581B15348200}"/>
    <cellStyle name="Navadno 61 2 2 4 2 2" xfId="9141" xr:uid="{7BD60803-2189-48F4-9C02-069EE1DBB5E4}"/>
    <cellStyle name="Navadno 61 2 2 4 2 2 2" xfId="9142" xr:uid="{EF4BC3A8-55FB-44F5-A400-B214D03D8715}"/>
    <cellStyle name="Navadno 61 2 2 4 2 3" xfId="9143" xr:uid="{E0E79DDC-20E6-4DB3-A41A-9494F1D5CFE1}"/>
    <cellStyle name="Navadno 61 2 2 4 3" xfId="9144" xr:uid="{718B3AB5-7BB3-4082-A34B-D1B28011A040}"/>
    <cellStyle name="Navadno 61 2 2 4 3 2" xfId="9145" xr:uid="{163E35C6-2369-42E6-A40C-09FADAC98710}"/>
    <cellStyle name="Navadno 61 2 2 4 4" xfId="9146" xr:uid="{2943F4FA-49BA-42D2-B894-FEB6C221C8B1}"/>
    <cellStyle name="Navadno 61 2 2 5" xfId="9147" xr:uid="{67BB6CEE-396D-4C53-97B5-7209F2ED7793}"/>
    <cellStyle name="Navadno 61 2 2 5 2" xfId="9148" xr:uid="{D3BFE675-89C6-4E2A-A38F-6106C0210A30}"/>
    <cellStyle name="Navadno 61 2 2 5 2 2" xfId="9149" xr:uid="{9F0B92F7-9C19-4047-BB8C-8A196C76E4B8}"/>
    <cellStyle name="Navadno 61 2 2 5 2 2 2" xfId="9150" xr:uid="{C6247539-5D05-4F05-8927-96F436B981E4}"/>
    <cellStyle name="Navadno 61 2 2 5 2 3" xfId="9151" xr:uid="{B1C88259-FC5F-4E1E-8C51-C9B7CDADD03A}"/>
    <cellStyle name="Navadno 61 2 2 5 3" xfId="9152" xr:uid="{517BBBA1-4C13-43DA-B22B-31D893565EDE}"/>
    <cellStyle name="Navadno 61 2 2 5 3 2" xfId="9153" xr:uid="{A89F954A-CE35-48E3-B82F-FAFA83D760C3}"/>
    <cellStyle name="Navadno 61 2 2 5 4" xfId="9154" xr:uid="{B8C3413C-4FEE-423E-8F8B-B79BD84A0F3B}"/>
    <cellStyle name="Navadno 61 2 2 6" xfId="9155" xr:uid="{E36E41FC-45D4-4CFC-8100-4D8E280A87D4}"/>
    <cellStyle name="Navadno 61 2 2 6 2" xfId="9156" xr:uid="{6A90E6F6-4685-424A-8511-34D1B369B369}"/>
    <cellStyle name="Navadno 61 2 2 6 2 2" xfId="9157" xr:uid="{59A74EEE-DDAD-4B79-8F7A-0B234EEDCCB1}"/>
    <cellStyle name="Navadno 61 2 2 6 2 2 2" xfId="9158" xr:uid="{855BDD3B-A9E0-4E8B-A76F-6FDF5B8370AB}"/>
    <cellStyle name="Navadno 61 2 2 6 2 3" xfId="9159" xr:uid="{FABA9D47-0412-45F7-8201-B16FAF3406B0}"/>
    <cellStyle name="Navadno 61 2 2 6 3" xfId="9160" xr:uid="{5A23996D-AAC7-4536-AC82-F8453DD2EE50}"/>
    <cellStyle name="Navadno 61 2 2 6 3 2" xfId="9161" xr:uid="{C2E75100-830A-4939-97C1-B6ECF4F4EF50}"/>
    <cellStyle name="Navadno 61 2 2 6 4" xfId="9162" xr:uid="{33C53FF4-ADAB-43E2-BE84-09DB207BE4C8}"/>
    <cellStyle name="Navadno 61 2 2 7" xfId="9163" xr:uid="{3E158043-6BA4-4917-BCFB-885EBC759962}"/>
    <cellStyle name="Navadno 61 2 2 7 2" xfId="9164" xr:uid="{9DD99C43-D62C-4062-87C7-3C515B91A0C1}"/>
    <cellStyle name="Navadno 61 2 2 7 2 2" xfId="9165" xr:uid="{454E9FA1-3A10-4F28-A245-2420E1883537}"/>
    <cellStyle name="Navadno 61 2 2 7 2 2 2" xfId="9166" xr:uid="{3966ED67-C960-4909-BB11-C94CF5317788}"/>
    <cellStyle name="Navadno 61 2 2 7 2 3" xfId="9167" xr:uid="{D5E5132D-B04F-4C37-AEA2-A72CF1C76CA0}"/>
    <cellStyle name="Navadno 61 2 2 7 3" xfId="9168" xr:uid="{7316B24E-9B7A-40BA-909B-AC1CA7853DE5}"/>
    <cellStyle name="Navadno 61 2 2 7 3 2" xfId="9169" xr:uid="{0DE53992-0B5B-4C45-A13F-F7E7A2E1A4BC}"/>
    <cellStyle name="Navadno 61 2 2 7 4" xfId="9170" xr:uid="{6AF92BFC-E3F1-48F7-B728-D71AFD28FF3B}"/>
    <cellStyle name="Navadno 61 2 2 8" xfId="9171" xr:uid="{AF3719CB-11B8-40AB-B72F-AD2A0A3BD3C2}"/>
    <cellStyle name="Navadno 61 2 2 8 2" xfId="9172" xr:uid="{19C22968-4710-4EC1-9F31-348DDDCD6343}"/>
    <cellStyle name="Navadno 61 2 2 8 2 2" xfId="9173" xr:uid="{D4EBE002-FC1F-413B-A839-BE821DB71BED}"/>
    <cellStyle name="Navadno 61 2 2 8 2 2 2" xfId="9174" xr:uid="{587C86E0-CEBE-48BB-B84E-22C93C65F914}"/>
    <cellStyle name="Navadno 61 2 2 8 2 3" xfId="9175" xr:uid="{E6EF51A3-75B9-4036-9226-F24C7B4825C8}"/>
    <cellStyle name="Navadno 61 2 2 8 3" xfId="9176" xr:uid="{855476BF-54E2-49D4-8FAA-00A28051D82B}"/>
    <cellStyle name="Navadno 61 2 2 8 3 2" xfId="9177" xr:uid="{EB75D967-6C35-4952-94F3-EA285FA500ED}"/>
    <cellStyle name="Navadno 61 2 2 8 4" xfId="9178" xr:uid="{B29E3099-2017-4580-8C1B-A56D7F74B9F5}"/>
    <cellStyle name="Navadno 61 2 2 9" xfId="9179" xr:uid="{1D2B243A-7027-43B8-B432-0947822C4DAB}"/>
    <cellStyle name="Navadno 61 2 2 9 2" xfId="9180" xr:uid="{BF4A7989-ECCA-4358-90AB-A4EBD38E5EE5}"/>
    <cellStyle name="Navadno 61 2 2 9 2 2" xfId="9181" xr:uid="{B6978B99-313E-410B-8749-0333F4F41A42}"/>
    <cellStyle name="Navadno 61 2 2 9 3" xfId="9182" xr:uid="{94749617-658E-489B-B1E5-1BC8221DDECF}"/>
    <cellStyle name="Navadno 61 2 3" xfId="9183" xr:uid="{BE6057B1-5DA8-4A3C-A695-E40F90297C4E}"/>
    <cellStyle name="Navadno 61 2 3 2" xfId="9184" xr:uid="{0E480499-5333-44D9-80D8-B35D43B234EE}"/>
    <cellStyle name="Navadno 61 2 3 2 2" xfId="9185" xr:uid="{6801F8A3-8B49-4656-A390-CD80DA3B72C1}"/>
    <cellStyle name="Navadno 61 2 3 2 2 2" xfId="9186" xr:uid="{6CAC3FCC-3DA0-4D6B-B873-2EACA9191DF2}"/>
    <cellStyle name="Navadno 61 2 3 2 3" xfId="9187" xr:uid="{0962CB5E-8516-431B-9111-571BC8CFE324}"/>
    <cellStyle name="Navadno 61 2 3 3" xfId="9188" xr:uid="{C6A3EA38-4192-46FE-B6A6-C02DFE99901B}"/>
    <cellStyle name="Navadno 61 2 3 3 2" xfId="9189" xr:uid="{23B9A337-D1B5-46F9-883A-0BBF0A795F24}"/>
    <cellStyle name="Navadno 61 2 3 4" xfId="9190" xr:uid="{2CDC0C1E-89FE-495D-9483-608EE323B4D8}"/>
    <cellStyle name="Navadno 61 2 4" xfId="9191" xr:uid="{7B1152FF-8069-4CE7-ACD7-C081BB4F4C1F}"/>
    <cellStyle name="Navadno 61 2 4 2" xfId="9192" xr:uid="{EDF1CBCA-4364-4C60-8D6A-D58C3193C6A3}"/>
    <cellStyle name="Navadno 61 2 4 2 2" xfId="9193" xr:uid="{B4E85A2C-BB42-48FE-A5A5-218DB673FFD7}"/>
    <cellStyle name="Navadno 61 2 4 2 2 2" xfId="9194" xr:uid="{F327ABFF-A2EB-42A0-A4B1-40130D3C4137}"/>
    <cellStyle name="Navadno 61 2 4 2 3" xfId="9195" xr:uid="{A9342619-424C-4CD4-8886-F68DFC54FEE4}"/>
    <cellStyle name="Navadno 61 2 4 3" xfId="9196" xr:uid="{5DF9B746-0B8A-4F5D-ACBF-FEF42211EC66}"/>
    <cellStyle name="Navadno 61 2 4 3 2" xfId="9197" xr:uid="{083B8F8F-FEFF-49EE-92F8-4D693940DC8E}"/>
    <cellStyle name="Navadno 61 2 4 4" xfId="9198" xr:uid="{28990479-83AB-49C8-917E-63C4FF3573E2}"/>
    <cellStyle name="Navadno 61 2 5" xfId="9199" xr:uid="{AC74296B-968E-4CF2-833F-3C5C3AA05310}"/>
    <cellStyle name="Navadno 61 2 5 2" xfId="9200" xr:uid="{6C165AAE-8BE6-435C-B398-E4F0A04ACC14}"/>
    <cellStyle name="Navadno 61 2 5 2 2" xfId="9201" xr:uid="{2A8AD2CF-B81F-4696-ADC3-B73BEA90B1DE}"/>
    <cellStyle name="Navadno 61 2 5 2 2 2" xfId="9202" xr:uid="{AC738825-B386-494F-9A62-395526CCDA26}"/>
    <cellStyle name="Navadno 61 2 5 2 3" xfId="9203" xr:uid="{3543E993-6D8F-4CCE-9690-626B1BE10FA7}"/>
    <cellStyle name="Navadno 61 2 5 3" xfId="9204" xr:uid="{9F363845-AE45-40F9-A27F-956BE645CCE4}"/>
    <cellStyle name="Navadno 61 2 5 3 2" xfId="9205" xr:uid="{1C450739-D2EB-4D73-AC9A-85EE546ED57E}"/>
    <cellStyle name="Navadno 61 2 5 4" xfId="9206" xr:uid="{6E179FDB-9AC7-4223-9838-C92969644B7E}"/>
    <cellStyle name="Navadno 61 2 6" xfId="9207" xr:uid="{AB17568A-9939-461D-B19F-8359EAE496CE}"/>
    <cellStyle name="Navadno 61 2 6 2" xfId="9208" xr:uid="{A6442D3C-8436-45A8-BDCC-5D205D7E73D7}"/>
    <cellStyle name="Navadno 61 2 6 2 2" xfId="9209" xr:uid="{9468F789-B92F-4339-8A8A-4C847C7C4F6D}"/>
    <cellStyle name="Navadno 61 2 6 2 2 2" xfId="9210" xr:uid="{E0475B3E-A74A-4D2C-A15A-94AABC91D0A9}"/>
    <cellStyle name="Navadno 61 2 6 2 3" xfId="9211" xr:uid="{585DC964-8CD4-4769-BD40-1395FEE17ADC}"/>
    <cellStyle name="Navadno 61 2 6 3" xfId="9212" xr:uid="{50C9E3F6-D198-495E-9632-027CCC5B2A9D}"/>
    <cellStyle name="Navadno 61 2 6 3 2" xfId="9213" xr:uid="{CF5921AD-D243-4AA1-BDF5-6DD420A32454}"/>
    <cellStyle name="Navadno 61 2 6 4" xfId="9214" xr:uid="{F98C5664-CC30-4AAA-AC73-6CECA36F806D}"/>
    <cellStyle name="Navadno 61 2 7" xfId="9215" xr:uid="{A7FAD66F-A79E-4FE4-90B3-B762F3D9EB8E}"/>
    <cellStyle name="Navadno 61 2 7 2" xfId="9216" xr:uid="{E846EAEF-08D3-4E86-817C-2650915D31ED}"/>
    <cellStyle name="Navadno 61 2 7 2 2" xfId="9217" xr:uid="{E9C15F01-758F-4179-B455-F6FE839D2D05}"/>
    <cellStyle name="Navadno 61 2 7 2 2 2" xfId="9218" xr:uid="{3BFA2947-04A2-4FC1-B440-9B73DC50BD10}"/>
    <cellStyle name="Navadno 61 2 7 2 3" xfId="9219" xr:uid="{ACB38989-03DF-4336-9FA4-552504C79527}"/>
    <cellStyle name="Navadno 61 2 7 3" xfId="9220" xr:uid="{DB908358-F1D3-4C51-896F-F4E7734146F4}"/>
    <cellStyle name="Navadno 61 2 7 3 2" xfId="9221" xr:uid="{A90151EB-EB27-44E4-BED8-B50CD0BD9EFD}"/>
    <cellStyle name="Navadno 61 2 7 4" xfId="9222" xr:uid="{771D7801-4E8E-4769-A6E2-CB4DAB3EC465}"/>
    <cellStyle name="Navadno 61 2 8" xfId="9223" xr:uid="{E0554514-D005-48A2-9874-BD34EA397D47}"/>
    <cellStyle name="Navadno 61 2 8 2" xfId="9224" xr:uid="{D4E4AE6D-241F-4B2A-A37D-E574D6DB77F3}"/>
    <cellStyle name="Navadno 61 2 8 2 2" xfId="9225" xr:uid="{653F1637-0AD6-4B11-ABED-F9F7A804F17C}"/>
    <cellStyle name="Navadno 61 2 8 2 2 2" xfId="9226" xr:uid="{489563CE-1FB7-48D6-8481-274ADA315B3F}"/>
    <cellStyle name="Navadno 61 2 8 2 3" xfId="9227" xr:uid="{06D004AD-DF09-4216-94E8-1164D977B739}"/>
    <cellStyle name="Navadno 61 2 8 3" xfId="9228" xr:uid="{F7CF4BD6-B7E3-4D14-8E61-824102DB5B3E}"/>
    <cellStyle name="Navadno 61 2 8 3 2" xfId="9229" xr:uid="{5BC3BD0B-A0D0-4F73-82D4-FAB7CBDC1E30}"/>
    <cellStyle name="Navadno 61 2 8 4" xfId="9230" xr:uid="{B76B5169-30B9-4C14-AA38-6533A9F4BB3C}"/>
    <cellStyle name="Navadno 61 2 9" xfId="9231" xr:uid="{9144A836-3D7B-4764-A080-607F131FDDFB}"/>
    <cellStyle name="Navadno 61 2 9 2" xfId="9232" xr:uid="{F2672AD0-D237-4321-BE3C-D04CABC8EF4C}"/>
    <cellStyle name="Navadno 61 2 9 2 2" xfId="9233" xr:uid="{EF6CC54F-628C-4364-8DE0-2F067EACBB76}"/>
    <cellStyle name="Navadno 61 2 9 2 2 2" xfId="9234" xr:uid="{FA9200FE-F4D5-4E32-B2B4-FA81EF220B73}"/>
    <cellStyle name="Navadno 61 2 9 2 3" xfId="9235" xr:uid="{C02FA657-EA12-4AAE-ABB1-66285B9892DF}"/>
    <cellStyle name="Navadno 61 2 9 3" xfId="9236" xr:uid="{54670A2B-04AE-4911-A0BA-2B0627B5DE52}"/>
    <cellStyle name="Navadno 61 2 9 3 2" xfId="9237" xr:uid="{7F4B46DB-AA97-4327-B2D7-8F5FD013D1A8}"/>
    <cellStyle name="Navadno 61 2 9 4" xfId="9238" xr:uid="{31C2E5EB-D0D3-4590-B769-2FA78BFAAC7E}"/>
    <cellStyle name="Navadno 61 3" xfId="9239" xr:uid="{A709B626-D701-4D47-A5DB-A80EF2C09590}"/>
    <cellStyle name="Navadno 61 3 10" xfId="9240" xr:uid="{E842E3CE-504D-4F9B-A1BF-CFDA753102F7}"/>
    <cellStyle name="Navadno 61 3 10 2" xfId="9241" xr:uid="{383EEEEF-FD55-4211-8D5A-9610A0B7D76E}"/>
    <cellStyle name="Navadno 61 3 11" xfId="9242" xr:uid="{DE654F9C-815B-41DD-AFF5-42761642CFF7}"/>
    <cellStyle name="Navadno 61 3 2" xfId="9243" xr:uid="{641819A8-83D5-45D6-9343-1CCA50850ADB}"/>
    <cellStyle name="Navadno 61 3 2 2" xfId="9244" xr:uid="{EDDA6B98-0BA2-4B5F-931A-E6B795EE0EF4}"/>
    <cellStyle name="Navadno 61 3 2 2 2" xfId="9245" xr:uid="{CA6CF8CD-8256-45DE-933C-9B1B07FF8BA1}"/>
    <cellStyle name="Navadno 61 3 2 2 2 2" xfId="9246" xr:uid="{F0F049D8-3316-449E-8853-99943CAC283B}"/>
    <cellStyle name="Navadno 61 3 2 2 3" xfId="9247" xr:uid="{9E0E63CF-81ED-4A15-94EE-CC299E940A5A}"/>
    <cellStyle name="Navadno 61 3 2 3" xfId="9248" xr:uid="{5F87691A-2404-485E-8331-A3455FC7CA4D}"/>
    <cellStyle name="Navadno 61 3 2 3 2" xfId="9249" xr:uid="{DBA52349-23C5-436E-BCCC-C62B702CE471}"/>
    <cellStyle name="Navadno 61 3 2 4" xfId="9250" xr:uid="{3FD7ED05-F645-4490-A63A-79ABEA7F5BF8}"/>
    <cellStyle name="Navadno 61 3 3" xfId="9251" xr:uid="{6ABDC610-D10B-4B08-AA2A-3E3FF7AB9806}"/>
    <cellStyle name="Navadno 61 3 3 2" xfId="9252" xr:uid="{301534B8-4C7B-4B78-A348-749C8840CDCF}"/>
    <cellStyle name="Navadno 61 3 3 2 2" xfId="9253" xr:uid="{2F9913F5-3398-469B-B9A4-7DCB5DD9E491}"/>
    <cellStyle name="Navadno 61 3 3 2 2 2" xfId="9254" xr:uid="{90290A2B-D63F-4688-B2EB-D17EC7EC3C23}"/>
    <cellStyle name="Navadno 61 3 3 2 3" xfId="9255" xr:uid="{C39F3781-194B-422A-AB7A-6D77BA7C20E8}"/>
    <cellStyle name="Navadno 61 3 3 3" xfId="9256" xr:uid="{DCB668A6-8479-4107-8FEA-928825F456DC}"/>
    <cellStyle name="Navadno 61 3 3 3 2" xfId="9257" xr:uid="{54781A8F-47A7-467A-B65C-E3097268B1B7}"/>
    <cellStyle name="Navadno 61 3 3 4" xfId="9258" xr:uid="{D32D944E-5423-4E40-8495-59F98DC04136}"/>
    <cellStyle name="Navadno 61 3 4" xfId="9259" xr:uid="{2020C158-FDD9-4F7C-9B68-A3DB68E464D5}"/>
    <cellStyle name="Navadno 61 3 4 2" xfId="9260" xr:uid="{417F9E1F-1AB5-4E99-BA75-56851AC2227B}"/>
    <cellStyle name="Navadno 61 3 4 2 2" xfId="9261" xr:uid="{0285A128-029C-451F-88DB-9F761EFAE8E6}"/>
    <cellStyle name="Navadno 61 3 4 2 2 2" xfId="9262" xr:uid="{259A7AC7-166C-42B8-87CC-E9981BD7D197}"/>
    <cellStyle name="Navadno 61 3 4 2 3" xfId="9263" xr:uid="{8AC3B664-17A5-4527-AD41-8505A56DE20A}"/>
    <cellStyle name="Navadno 61 3 4 3" xfId="9264" xr:uid="{422A241E-700F-40D1-B828-F8F21F48EE0E}"/>
    <cellStyle name="Navadno 61 3 4 3 2" xfId="9265" xr:uid="{EA1A62BC-1867-48A6-B12D-C51448270BC8}"/>
    <cellStyle name="Navadno 61 3 4 4" xfId="9266" xr:uid="{8D0FB7BC-9BE4-4B12-9B2A-BBD42081305D}"/>
    <cellStyle name="Navadno 61 3 5" xfId="9267" xr:uid="{7585968C-4702-457E-A375-29ADE11FE22C}"/>
    <cellStyle name="Navadno 61 3 5 2" xfId="9268" xr:uid="{D87A613B-4E34-4BA7-92B8-86BA2BA31F8B}"/>
    <cellStyle name="Navadno 61 3 5 2 2" xfId="9269" xr:uid="{97088141-942F-4B9C-ADB0-1EBA57D16A81}"/>
    <cellStyle name="Navadno 61 3 5 2 2 2" xfId="9270" xr:uid="{A2125664-37E6-4509-8DA0-24C9F366ACDB}"/>
    <cellStyle name="Navadno 61 3 5 2 3" xfId="9271" xr:uid="{A551621F-2E2F-4A07-AF13-D292094F0175}"/>
    <cellStyle name="Navadno 61 3 5 3" xfId="9272" xr:uid="{A8EF4D10-8AF8-45DB-BB04-7206EFFB821E}"/>
    <cellStyle name="Navadno 61 3 5 3 2" xfId="9273" xr:uid="{19411A53-4B60-4F26-B11E-CF1AD1BE2E20}"/>
    <cellStyle name="Navadno 61 3 5 4" xfId="9274" xr:uid="{C223EFAD-8AAE-44CB-9A63-18AFE1353A54}"/>
    <cellStyle name="Navadno 61 3 6" xfId="9275" xr:uid="{39C8F59F-F66A-4925-AC12-359417F0942F}"/>
    <cellStyle name="Navadno 61 3 6 2" xfId="9276" xr:uid="{6FC2A0A2-0975-481A-9E15-D191108F6962}"/>
    <cellStyle name="Navadno 61 3 6 2 2" xfId="9277" xr:uid="{4B504D05-EF64-4F54-8797-2A01EC117D1B}"/>
    <cellStyle name="Navadno 61 3 6 2 2 2" xfId="9278" xr:uid="{12C2FA97-4991-4A63-A51A-6FB6C864164D}"/>
    <cellStyle name="Navadno 61 3 6 2 3" xfId="9279" xr:uid="{81AC9013-2AD1-43DD-AC72-ECAAD001211C}"/>
    <cellStyle name="Navadno 61 3 6 3" xfId="9280" xr:uid="{7DCE7AB0-7C94-48C3-A73F-D9D5B08FBA82}"/>
    <cellStyle name="Navadno 61 3 6 3 2" xfId="9281" xr:uid="{3F7D8A1B-F5A8-4C68-90E4-3BE15617C0C2}"/>
    <cellStyle name="Navadno 61 3 6 4" xfId="9282" xr:uid="{3E6640ED-323A-448C-8629-37D702FCD35F}"/>
    <cellStyle name="Navadno 61 3 7" xfId="9283" xr:uid="{35AE2FE6-18F0-4ADC-94FF-B485FA7EDFA2}"/>
    <cellStyle name="Navadno 61 3 7 2" xfId="9284" xr:uid="{661BCC3A-00DC-4002-8788-51B859DA6F69}"/>
    <cellStyle name="Navadno 61 3 7 2 2" xfId="9285" xr:uid="{2DA480E9-818D-44E4-9D8A-BEF433CC792B}"/>
    <cellStyle name="Navadno 61 3 7 2 2 2" xfId="9286" xr:uid="{4374E8AA-DAF7-4609-92A8-5FB4D0C53585}"/>
    <cellStyle name="Navadno 61 3 7 2 3" xfId="9287" xr:uid="{C68EB019-4FF8-4130-A75A-547B5C69FAC3}"/>
    <cellStyle name="Navadno 61 3 7 3" xfId="9288" xr:uid="{7FAFDADF-9012-44B2-9047-427DBDEBB5FB}"/>
    <cellStyle name="Navadno 61 3 7 3 2" xfId="9289" xr:uid="{28F928AB-E371-43E0-A3C3-9D65DD729AA4}"/>
    <cellStyle name="Navadno 61 3 7 4" xfId="9290" xr:uid="{D26F03FA-0F3E-4966-AFDE-751CE270913C}"/>
    <cellStyle name="Navadno 61 3 8" xfId="9291" xr:uid="{4DE6A523-0B07-4BA0-A960-ECA68EA6D48D}"/>
    <cellStyle name="Navadno 61 3 8 2" xfId="9292" xr:uid="{2B99FBD3-C535-4B07-803A-B503C9E53846}"/>
    <cellStyle name="Navadno 61 3 8 2 2" xfId="9293" xr:uid="{640DA29C-815E-49C7-90EC-C1E180A884D5}"/>
    <cellStyle name="Navadno 61 3 8 2 2 2" xfId="9294" xr:uid="{852A006A-30FC-4257-98AA-447857B648A0}"/>
    <cellStyle name="Navadno 61 3 8 2 3" xfId="9295" xr:uid="{58CFE8EC-88A8-453A-9A1D-ABCCE9A49229}"/>
    <cellStyle name="Navadno 61 3 8 3" xfId="9296" xr:uid="{2A18A632-C7E8-4989-BF1E-489C8EC7748D}"/>
    <cellStyle name="Navadno 61 3 8 3 2" xfId="9297" xr:uid="{29476017-2674-4B42-A0E7-019CB88F56E7}"/>
    <cellStyle name="Navadno 61 3 8 4" xfId="9298" xr:uid="{9C49F671-9833-4D7B-9400-5B868D0128AD}"/>
    <cellStyle name="Navadno 61 3 9" xfId="9299" xr:uid="{CFEB0F5F-B97C-4559-87B7-D1CCB7BAE2AD}"/>
    <cellStyle name="Navadno 61 3 9 2" xfId="9300" xr:uid="{80BFEC78-2E4F-405D-9457-293A12E521DA}"/>
    <cellStyle name="Navadno 61 3 9 2 2" xfId="9301" xr:uid="{3177C681-481F-401A-902E-35EF2140A913}"/>
    <cellStyle name="Navadno 61 3 9 3" xfId="9302" xr:uid="{DAAAC68F-7425-4BA2-9FA9-D2C1521FD0A2}"/>
    <cellStyle name="Navadno 61 4" xfId="9303" xr:uid="{3BABD771-DB3A-4027-B135-D9C0683C6045}"/>
    <cellStyle name="Navadno 61 4 2" xfId="9304" xr:uid="{9AB01BE4-E53D-42A1-924A-872654E28664}"/>
    <cellStyle name="Navadno 61 4 2 2" xfId="9305" xr:uid="{A4E80317-EBD4-4084-92D0-04E4D5AFBF8E}"/>
    <cellStyle name="Navadno 61 4 2 2 2" xfId="9306" xr:uid="{0E48E21F-8947-41FA-BE9C-33A9AC0498CE}"/>
    <cellStyle name="Navadno 61 4 2 3" xfId="9307" xr:uid="{9B2ECE2B-DFEC-4F02-89D3-054B266CABA8}"/>
    <cellStyle name="Navadno 61 4 3" xfId="9308" xr:uid="{CA2FCCDB-7530-41CA-885B-E1B6EB540983}"/>
    <cellStyle name="Navadno 61 4 3 2" xfId="9309" xr:uid="{F7AC07F3-E394-464B-BAD4-4A5F2EE7E37E}"/>
    <cellStyle name="Navadno 61 4 4" xfId="9310" xr:uid="{5C10B1A1-E109-4B37-AA06-9E9488596119}"/>
    <cellStyle name="Navadno 61 5" xfId="9311" xr:uid="{2FC4D907-83F4-442C-9EE8-E599BE2929E6}"/>
    <cellStyle name="Navadno 61 5 2" xfId="9312" xr:uid="{DEF6421B-AEB2-4809-A322-6EB495B5483A}"/>
    <cellStyle name="Navadno 61 5 2 2" xfId="9313" xr:uid="{70258EE4-3758-40A6-ABC9-4E079072A6EB}"/>
    <cellStyle name="Navadno 61 5 2 2 2" xfId="9314" xr:uid="{F8905B02-2A1C-4A40-9AB3-866FA3F03FF3}"/>
    <cellStyle name="Navadno 61 5 2 3" xfId="9315" xr:uid="{E2E832BF-7A8A-4DF7-9A01-23F461B0CA42}"/>
    <cellStyle name="Navadno 61 5 3" xfId="9316" xr:uid="{67C25ABC-4C65-477D-8237-511143F1BFE8}"/>
    <cellStyle name="Navadno 61 5 3 2" xfId="9317" xr:uid="{066D1F94-567E-41E8-9050-84BB6DF0EE03}"/>
    <cellStyle name="Navadno 61 5 4" xfId="9318" xr:uid="{38602F3E-93C3-47B8-B9E0-1641F61A4D56}"/>
    <cellStyle name="Navadno 61 6" xfId="9319" xr:uid="{9D729ACB-0A76-4709-A29C-E4A9E60EF626}"/>
    <cellStyle name="Navadno 61 6 2" xfId="9320" xr:uid="{789EBDD1-247F-45D8-911A-985375BF988F}"/>
    <cellStyle name="Navadno 61 6 2 2" xfId="9321" xr:uid="{AF28EA76-B25F-4114-B4CC-76CB4F2FF77A}"/>
    <cellStyle name="Navadno 61 6 2 2 2" xfId="9322" xr:uid="{04D34D9D-FED5-4B44-96A6-A0787776D9B4}"/>
    <cellStyle name="Navadno 61 6 2 3" xfId="9323" xr:uid="{3F741ED9-B2A1-421E-B3D1-D44B07F0BED3}"/>
    <cellStyle name="Navadno 61 6 3" xfId="9324" xr:uid="{7BA4DF7E-E555-46F5-8418-2612FCCDF953}"/>
    <cellStyle name="Navadno 61 6 3 2" xfId="9325" xr:uid="{4CFB62CF-BACF-464A-987B-C0AE197D2EB2}"/>
    <cellStyle name="Navadno 61 6 4" xfId="9326" xr:uid="{BACA8864-CC59-49A1-AD3B-09F1EC476C07}"/>
    <cellStyle name="Navadno 61 7" xfId="9327" xr:uid="{9079CE7E-B6A4-4015-B0FE-54019ADBC2D9}"/>
    <cellStyle name="Navadno 61 7 2" xfId="9328" xr:uid="{05D193AE-E34A-4537-8D30-14C852D0E709}"/>
    <cellStyle name="Navadno 61 7 2 2" xfId="9329" xr:uid="{D15BB373-4CF0-449B-B86A-757AAB768C14}"/>
    <cellStyle name="Navadno 61 7 2 2 2" xfId="9330" xr:uid="{35A49BA7-FD97-41E4-9E69-72A5A2618280}"/>
    <cellStyle name="Navadno 61 7 2 3" xfId="9331" xr:uid="{D1182ECA-8685-4A35-A30D-B3FC292D0F14}"/>
    <cellStyle name="Navadno 61 7 3" xfId="9332" xr:uid="{C317BD78-892A-4FC7-A2E9-DCCDEC6F4B46}"/>
    <cellStyle name="Navadno 61 7 3 2" xfId="9333" xr:uid="{213AD0CE-EAE3-4FE1-9901-7110E42053B6}"/>
    <cellStyle name="Navadno 61 7 4" xfId="9334" xr:uid="{048F9069-931F-4BDA-A2D9-6894420A37D3}"/>
    <cellStyle name="Navadno 61 8" xfId="9335" xr:uid="{B1121193-1FFA-477C-86BE-1FDFCCCC51C1}"/>
    <cellStyle name="Navadno 61 8 2" xfId="9336" xr:uid="{E19E9B47-4475-49D7-A549-A184433506FC}"/>
    <cellStyle name="Navadno 61 8 2 2" xfId="9337" xr:uid="{71185823-4540-4462-995D-F63FAABE58CD}"/>
    <cellStyle name="Navadno 61 8 2 2 2" xfId="9338" xr:uid="{AC5DD654-0899-48EB-80F4-2B5DB3028C5A}"/>
    <cellStyle name="Navadno 61 8 2 3" xfId="9339" xr:uid="{FB2685E1-555A-4734-9459-18CA4C8820F2}"/>
    <cellStyle name="Navadno 61 8 3" xfId="9340" xr:uid="{01D19F84-713A-4F72-9593-739EBCB8043E}"/>
    <cellStyle name="Navadno 61 8 3 2" xfId="9341" xr:uid="{46E9F838-816E-4CCF-9AD7-C71D52074EBF}"/>
    <cellStyle name="Navadno 61 8 4" xfId="9342" xr:uid="{98E02677-066F-4DDF-A0D4-09B1CE3C69B1}"/>
    <cellStyle name="Navadno 61 9" xfId="9343" xr:uid="{E5D4667F-21C8-4D7C-A383-FEF89BCD6483}"/>
    <cellStyle name="Navadno 61 9 2" xfId="9344" xr:uid="{B6BBD1B8-C1DB-4FE5-823F-1E8A8C7F7800}"/>
    <cellStyle name="Navadno 61 9 2 2" xfId="9345" xr:uid="{41E58CE3-E589-4E8B-B197-443F7621F5AD}"/>
    <cellStyle name="Navadno 61 9 2 2 2" xfId="9346" xr:uid="{9AC55779-DB6E-4215-9151-D33CE4ABED33}"/>
    <cellStyle name="Navadno 61 9 2 3" xfId="9347" xr:uid="{62697525-3C97-4EDD-ABEC-50EEE85966CC}"/>
    <cellStyle name="Navadno 61 9 3" xfId="9348" xr:uid="{928E870E-EC60-428B-A9A4-A87BC3E71C03}"/>
    <cellStyle name="Navadno 61 9 3 2" xfId="9349" xr:uid="{D83C5463-0930-4C08-808E-FF5294801D28}"/>
    <cellStyle name="Navadno 61 9 4" xfId="9350" xr:uid="{430EA2FD-30E3-41B6-8CDD-617C76094103}"/>
    <cellStyle name="Navadno 62" xfId="9351" xr:uid="{2342754B-D426-4245-938C-01CBAE213EB1}"/>
    <cellStyle name="Navadno 63" xfId="9352" xr:uid="{ADB8F087-F428-4C26-A769-CC08F22E9151}"/>
    <cellStyle name="Navadno 64" xfId="9353" xr:uid="{5A347B11-47FB-4D9F-82FE-35813873C664}"/>
    <cellStyle name="Navadno 64 2" xfId="9354" xr:uid="{DBE19A03-DFC7-41B4-B498-2650EDAA5230}"/>
    <cellStyle name="Navadno 65" xfId="9355" xr:uid="{B7580740-3C51-4F6B-9CD3-4D7D3B987F5F}"/>
    <cellStyle name="Navadno 66" xfId="9356" xr:uid="{F9EECF58-3462-40A6-A58F-5E0D6035DF43}"/>
    <cellStyle name="Navadno 67" xfId="9357" xr:uid="{D7BCC532-FA9C-4229-B7D3-175FA41675EC}"/>
    <cellStyle name="Navadno 68" xfId="9358" xr:uid="{C9ED70DF-1BD2-4DE0-B23C-EA12AC8B90C9}"/>
    <cellStyle name="Navadno 69" xfId="9359" xr:uid="{FF3276D0-DA76-47E2-9B3C-B1C985BC3363}"/>
    <cellStyle name="Navadno 7" xfId="3" xr:uid="{E60894FA-8EF3-4B52-B16C-4EDC67695EBE}"/>
    <cellStyle name="Navadno 7 10" xfId="9360" xr:uid="{DB64E91F-3F66-45E5-8CC0-0F205E996EF2}"/>
    <cellStyle name="Navadno 7 10 2" xfId="9361" xr:uid="{1FD66C2B-5C15-4B13-94A3-0A82F6F2CB81}"/>
    <cellStyle name="Navadno 7 10 2 2" xfId="9362" xr:uid="{E1983D86-5844-4167-9844-AA9A57AF8C12}"/>
    <cellStyle name="Navadno 7 10 3" xfId="9363" xr:uid="{49693D9A-F1D3-48EA-A9AC-CEC49223108F}"/>
    <cellStyle name="Navadno 7 11" xfId="9364" xr:uid="{F48CEAFD-513B-4C1D-8AAF-2FD3E468400D}"/>
    <cellStyle name="Navadno 7 11 2" xfId="9365" xr:uid="{4C61021F-A600-4F07-B890-B2E757063BAD}"/>
    <cellStyle name="Navadno 7 11 2 2" xfId="9366" xr:uid="{83F27E2D-671E-4ECC-A4B8-9DEC911C5C73}"/>
    <cellStyle name="Navadno 7 11 3" xfId="9367" xr:uid="{E11F30FE-CC77-4B74-A74F-E09B26FA3FF8}"/>
    <cellStyle name="Navadno 7 12" xfId="9368" xr:uid="{7E07A4E5-DA7E-4583-920A-E9896009238A}"/>
    <cellStyle name="Navadno 7 12 2" xfId="9369" xr:uid="{33EF3621-EF4C-454A-AF0F-2930824E9346}"/>
    <cellStyle name="Navadno 7 12 2 2" xfId="9370" xr:uid="{12F2D6B4-6BE6-4FC4-B122-203F6EF8F1EB}"/>
    <cellStyle name="Navadno 7 12 3" xfId="9371" xr:uid="{DD88ECA2-F8E6-445D-9124-E07C05C39384}"/>
    <cellStyle name="Navadno 7 13" xfId="9372" xr:uid="{9F5E2094-42AD-4C41-8848-5C30E8057B3A}"/>
    <cellStyle name="Navadno 7 13 2" xfId="9373" xr:uid="{1B8CB3E4-BE4F-4B3B-8B86-4672CEDC5847}"/>
    <cellStyle name="Navadno 7 13 2 2" xfId="9374" xr:uid="{41BCC030-54B2-43E9-B9A1-0BB55C6151BF}"/>
    <cellStyle name="Navadno 7 13 3" xfId="9375" xr:uid="{75DF14BA-CE50-4447-9F4D-42B9C954D470}"/>
    <cellStyle name="Navadno 7 14" xfId="9376" xr:uid="{41A7DAE4-1B1A-4D1F-8685-DE6E4FA252EC}"/>
    <cellStyle name="Navadno 7 14 2" xfId="9377" xr:uid="{419401CD-EF3B-4870-A9DF-C7F27CBF46AA}"/>
    <cellStyle name="Navadno 7 14 2 2" xfId="9378" xr:uid="{E6708938-FC66-45E0-9108-209AA72C9988}"/>
    <cellStyle name="Navadno 7 14 3" xfId="9379" xr:uid="{85BD3C2E-6537-4972-B1EC-D689AEC70AB7}"/>
    <cellStyle name="Navadno 7 15" xfId="9380" xr:uid="{A2543EF5-F47E-4938-8E65-22E8833E2E58}"/>
    <cellStyle name="Navadno 7 15 2" xfId="9381" xr:uid="{5F51759C-8AB1-42AD-8AE2-CD9411E2F087}"/>
    <cellStyle name="Navadno 7 15 2 2" xfId="9382" xr:uid="{AFB76B8F-4A68-4087-9625-B33ABE5202C7}"/>
    <cellStyle name="Navadno 7 15 3" xfId="9383" xr:uid="{D86DC9C0-FA3D-4A43-99B6-014188905569}"/>
    <cellStyle name="Navadno 7 16" xfId="9384" xr:uid="{318B7C61-4E43-4CB3-985A-0DB748FD7C57}"/>
    <cellStyle name="Navadno 7 16 2" xfId="9385" xr:uid="{6215EB84-9575-42B2-B43D-D6A35219D1BD}"/>
    <cellStyle name="Navadno 7 16 2 2" xfId="9386" xr:uid="{757DA460-B926-408B-9AD4-A9CC108E8FC4}"/>
    <cellStyle name="Navadno 7 16 3" xfId="9387" xr:uid="{F3D1ED01-319C-43EF-A381-CA4F369FF418}"/>
    <cellStyle name="Navadno 7 17" xfId="9388" xr:uid="{B4872282-4E05-42BF-982D-793D1A25F179}"/>
    <cellStyle name="Navadno 7 17 2" xfId="9389" xr:uid="{BB278C3A-5401-42CC-8AB6-0ECB1C126040}"/>
    <cellStyle name="Navadno 7 17 2 2" xfId="9390" xr:uid="{347C5DC7-3C60-4CDA-87D2-B338F373AA16}"/>
    <cellStyle name="Navadno 7 17 3" xfId="9391" xr:uid="{0680845F-8AA2-4106-B265-2A0445675FE0}"/>
    <cellStyle name="Navadno 7 18" xfId="9392" xr:uid="{FA470D24-4B70-4ECB-B318-55780218BCBA}"/>
    <cellStyle name="Navadno 7 18 2" xfId="9393" xr:uid="{00C4F0D4-B62E-4B38-9A12-F25E64870C13}"/>
    <cellStyle name="Navadno 7 18 2 2" xfId="9394" xr:uid="{0FD2CB27-E233-4A16-BD2A-E75044C78FD4}"/>
    <cellStyle name="Navadno 7 18 3" xfId="9395" xr:uid="{CB26338D-E3AB-4DCF-8BBE-439576201ABF}"/>
    <cellStyle name="Navadno 7 19" xfId="9396" xr:uid="{8757E2EC-FAF3-465F-9D78-28C80B1B02B5}"/>
    <cellStyle name="Navadno 7 19 2" xfId="9397" xr:uid="{E4FE974A-1389-4322-ACA9-092DD96E59F6}"/>
    <cellStyle name="Navadno 7 19 2 2" xfId="9398" xr:uid="{9016FAB4-1943-491D-BEFE-8708818C653A}"/>
    <cellStyle name="Navadno 7 19 3" xfId="9399" xr:uid="{C97BFA7E-9EB8-4A38-A4FF-74F39692CD9E}"/>
    <cellStyle name="Navadno 7 2" xfId="12" xr:uid="{673C7AC3-DC29-4FDE-B55C-F8C9715DC4A5}"/>
    <cellStyle name="Navadno 7 2 2" xfId="345" xr:uid="{E6AC37E4-C36A-41E2-94EA-807D409C81C2}"/>
    <cellStyle name="Navadno 7 2 2 2" xfId="9400" xr:uid="{B6FA2669-DEFF-45D4-BD50-C9A240BEE335}"/>
    <cellStyle name="Navadno 7 2 2 3" xfId="530" xr:uid="{9176AF3C-576F-4DCD-9C2A-BF61153492CD}"/>
    <cellStyle name="Navadno 7 2 3" xfId="9401" xr:uid="{D62EEBC7-BF0A-4985-9392-2CC24E919D9B}"/>
    <cellStyle name="Navadno 7 2 4" xfId="9402" xr:uid="{59FCE007-DCB5-4B8C-A254-EF19126905E8}"/>
    <cellStyle name="Navadno 7 2 5" xfId="9403" xr:uid="{99D5288A-66D5-4214-A757-3CE8856BD2A1}"/>
    <cellStyle name="Navadno 7 2 6" xfId="361" xr:uid="{560C9B30-4A93-477C-A5D5-715408300676}"/>
    <cellStyle name="Navadno 7 20" xfId="9404" xr:uid="{32E587E4-E7C8-4337-9353-023F509039A0}"/>
    <cellStyle name="Navadno 7 20 2" xfId="9405" xr:uid="{0A84807F-5F23-4245-A34B-CC2BB0EB6D50}"/>
    <cellStyle name="Navadno 7 20 2 2" xfId="9406" xr:uid="{DFFED2B1-7706-4CC0-8444-94A4DF107BB2}"/>
    <cellStyle name="Navadno 7 20 3" xfId="9407" xr:uid="{8E66FA79-AA87-41B7-8E3C-D1283149DE50}"/>
    <cellStyle name="Navadno 7 21" xfId="9408" xr:uid="{6F96E02A-C4D3-4ED8-B133-F9785B67C6D7}"/>
    <cellStyle name="Navadno 7 21 2" xfId="9409" xr:uid="{974CF61C-6891-494F-8F5C-B72085FDA41B}"/>
    <cellStyle name="Navadno 7 21 2 2" xfId="9410" xr:uid="{B2E47DE6-D4C2-4151-AE0A-13D119266E7D}"/>
    <cellStyle name="Navadno 7 21 3" xfId="9411" xr:uid="{C9A49167-5F3E-4A71-985F-E9D5ED6C9155}"/>
    <cellStyle name="Navadno 7 22" xfId="9412" xr:uid="{487E59B3-F7CC-436B-B0DF-60EA87A255E8}"/>
    <cellStyle name="Navadno 7 22 2" xfId="9413" xr:uid="{B6D05E66-5AFA-489A-ABC0-CFF8A874F273}"/>
    <cellStyle name="Navadno 7 22 2 2" xfId="9414" xr:uid="{82CFD926-C4CC-4D7F-9160-19F9725E0D26}"/>
    <cellStyle name="Navadno 7 22 3" xfId="9415" xr:uid="{FDFC5A4C-53A7-4FC0-827C-F1FBB0D30004}"/>
    <cellStyle name="Navadno 7 23" xfId="9416" xr:uid="{D5ABE8AA-DB2F-4D50-B2D4-EE93A22E7CC9}"/>
    <cellStyle name="Navadno 7 23 2" xfId="9417" xr:uid="{C9E2B09F-C131-4FEE-AB60-5E8B3A1FCE64}"/>
    <cellStyle name="Navadno 7 23 2 2" xfId="9418" xr:uid="{6EFD8B53-5FEF-4FFA-BF17-D29AE9E60C05}"/>
    <cellStyle name="Navadno 7 23 3" xfId="9419" xr:uid="{B43978C1-F5F4-4C3B-B68D-F8F0A141A6BB}"/>
    <cellStyle name="Navadno 7 24" xfId="9420" xr:uid="{9D5624BE-BFC5-4B0A-9DB2-56F48FC61380}"/>
    <cellStyle name="Navadno 7 24 2" xfId="9421" xr:uid="{82F0DD41-B6DA-47CB-9A05-EBA0682099AF}"/>
    <cellStyle name="Navadno 7 24 2 2" xfId="9422" xr:uid="{1B855E68-225D-482E-8CF5-742A9F118418}"/>
    <cellStyle name="Navadno 7 24 3" xfId="9423" xr:uid="{E04F6681-244F-4DAB-B851-8DD7E689AC14}"/>
    <cellStyle name="Navadno 7 25" xfId="9424" xr:uid="{22A28022-79D6-4D44-9EFA-478F4EA6460B}"/>
    <cellStyle name="Navadno 7 25 2" xfId="9425" xr:uid="{246237F3-A4BF-468B-ABBD-B291410BB27F}"/>
    <cellStyle name="Navadno 7 25 2 2" xfId="9426" xr:uid="{855F677F-7319-4B26-9D8A-751665001970}"/>
    <cellStyle name="Navadno 7 25 3" xfId="9427" xr:uid="{3FCABF8A-5BB0-46B9-97F8-ABA7B3677627}"/>
    <cellStyle name="Navadno 7 26" xfId="9428" xr:uid="{988FD53F-776A-4111-85BA-C5773EE60B27}"/>
    <cellStyle name="Navadno 7 26 2" xfId="9429" xr:uid="{ACDEEC26-5722-4E32-BF5D-115781D15589}"/>
    <cellStyle name="Navadno 7 26 2 2" xfId="9430" xr:uid="{E3845871-C247-4857-A7C3-89724F8D9933}"/>
    <cellStyle name="Navadno 7 26 3" xfId="9431" xr:uid="{24CF6600-441B-4B46-820A-B22341677CE1}"/>
    <cellStyle name="Navadno 7 27" xfId="9432" xr:uid="{A61F787F-0754-447B-ACF1-5D90A22C8439}"/>
    <cellStyle name="Navadno 7 27 2" xfId="9433" xr:uid="{29D2DC6E-4370-4163-AF72-CA919776486E}"/>
    <cellStyle name="Navadno 7 27 2 2" xfId="9434" xr:uid="{40D03434-F544-486E-837A-CD9D6D99407B}"/>
    <cellStyle name="Navadno 7 27 3" xfId="9435" xr:uid="{2EDEB6C3-AD9F-469E-8CA9-4B6219A6250E}"/>
    <cellStyle name="Navadno 7 28" xfId="9436" xr:uid="{9C735D89-BB69-4640-88BF-1D69A64A3E0C}"/>
    <cellStyle name="Navadno 7 28 2" xfId="9437" xr:uid="{83B206BE-2F2B-4F66-B634-7A088879EE08}"/>
    <cellStyle name="Navadno 7 28 2 2" xfId="9438" xr:uid="{51F07BC2-CEF3-4E2A-B3EB-19CA0F9A887B}"/>
    <cellStyle name="Navadno 7 28 3" xfId="9439" xr:uid="{D5841490-BDBC-496E-A3EC-DDF3E510FFCB}"/>
    <cellStyle name="Navadno 7 29" xfId="9440" xr:uid="{CF02B672-2D0F-4991-9471-A2B283C7108B}"/>
    <cellStyle name="Navadno 7 29 2" xfId="9441" xr:uid="{A65D72B8-20C7-49C0-9E18-48412C73667F}"/>
    <cellStyle name="Navadno 7 29 2 2" xfId="9442" xr:uid="{A3CDEDEA-1B98-430F-9F2D-A188F6D9BC86}"/>
    <cellStyle name="Navadno 7 29 3" xfId="9443" xr:uid="{EAA8DED0-7063-418F-9C03-FCABDCA60597}"/>
    <cellStyle name="Navadno 7 3" xfId="346" xr:uid="{83B96733-F6C7-4EF4-ACF5-E787796407BC}"/>
    <cellStyle name="Navadno 7 3 2" xfId="9445" xr:uid="{FF2F7BF8-3FCE-4694-A7CC-CA61DAF640E6}"/>
    <cellStyle name="Navadno 7 3 2 2" xfId="9446" xr:uid="{AC2F797E-64E2-47B3-93F1-06C0E0E86D87}"/>
    <cellStyle name="Navadno 7 3 3" xfId="9447" xr:uid="{F63D1AA0-FC54-4B49-90C9-886D96A59F67}"/>
    <cellStyle name="Navadno 7 3 4" xfId="9444" xr:uid="{156511ED-5B86-4B0B-B699-F6B7C6862D04}"/>
    <cellStyle name="Navadno 7 30" xfId="9448" xr:uid="{59DDACE3-ED0E-491F-8E31-74F910158519}"/>
    <cellStyle name="Navadno 7 30 2" xfId="9449" xr:uid="{4CD345C4-8096-4433-9434-B00B8FCAEBBA}"/>
    <cellStyle name="Navadno 7 30 2 2" xfId="9450" xr:uid="{59AA9CCF-3E71-4214-879D-E39FE58A18A0}"/>
    <cellStyle name="Navadno 7 30 3" xfId="9451" xr:uid="{AF9BF6B3-5EE3-479F-BEFA-5B5810916E96}"/>
    <cellStyle name="Navadno 7 31" xfId="9452" xr:uid="{6A9C6CCA-F83A-42B9-AEA9-029C6ED53151}"/>
    <cellStyle name="Navadno 7 31 2" xfId="9453" xr:uid="{58C2DCBB-2427-4091-96D3-C66736A0517E}"/>
    <cellStyle name="Navadno 7 31 2 2" xfId="9454" xr:uid="{FBB4F8A0-F07A-4EEB-9806-87F378F26EDC}"/>
    <cellStyle name="Navadno 7 31 3" xfId="9455" xr:uid="{0C554464-38C1-4898-AA94-62BD4880B7F3}"/>
    <cellStyle name="Navadno 7 32" xfId="9456" xr:uid="{008CA663-04D7-409F-A298-E2DE1948B730}"/>
    <cellStyle name="Navadno 7 32 2" xfId="9457" xr:uid="{4C2E53F8-E6D5-4913-B4C3-08BA55F5B048}"/>
    <cellStyle name="Navadno 7 32 2 2" xfId="9458" xr:uid="{D350561C-F384-43B8-9418-77D18A54990F}"/>
    <cellStyle name="Navadno 7 32 3" xfId="9459" xr:uid="{8FDCAE83-48E1-45A2-9E41-D13D08464142}"/>
    <cellStyle name="Navadno 7 33" xfId="9460" xr:uid="{B6D88801-4929-46E8-9A43-1BB81ECA1118}"/>
    <cellStyle name="Navadno 7 33 2" xfId="9461" xr:uid="{521D0A48-CA7A-4A4B-9C9D-18697E910C35}"/>
    <cellStyle name="Navadno 7 33 2 2" xfId="9462" xr:uid="{D51BD7F8-1BD5-4B2D-BE2D-FE4DBC4AFE24}"/>
    <cellStyle name="Navadno 7 33 3" xfId="9463" xr:uid="{37AF183D-4A2F-4D98-B7CA-C07D208BD452}"/>
    <cellStyle name="Navadno 7 34" xfId="9464" xr:uid="{C624EF1E-D8E8-41EB-A328-133EB5E8407F}"/>
    <cellStyle name="Navadno 7 34 2" xfId="9465" xr:uid="{F50F0ECE-829D-4911-8C61-E4677C8B49EB}"/>
    <cellStyle name="Navadno 7 34 2 2" xfId="9466" xr:uid="{FB0C7DBD-9EA8-4A4E-9920-2E56C15AA3DB}"/>
    <cellStyle name="Navadno 7 34 3" xfId="9467" xr:uid="{EAF7F238-C6C3-4B74-A0DC-92358B98B37A}"/>
    <cellStyle name="Navadno 7 35" xfId="9468" xr:uid="{45271850-ADBD-419F-998A-00CD27A3432D}"/>
    <cellStyle name="Navadno 7 35 2" xfId="9469" xr:uid="{81A3D819-036D-45D0-B87F-09FDD393568B}"/>
    <cellStyle name="Navadno 7 35 2 2" xfId="9470" xr:uid="{43118819-2F7D-4D2F-85EF-4AD21072E15C}"/>
    <cellStyle name="Navadno 7 35 3" xfId="9471" xr:uid="{F3B943B2-BB36-44A9-ACDF-EE885204E3DC}"/>
    <cellStyle name="Navadno 7 36" xfId="9472" xr:uid="{8B4CD946-E846-47E6-B56F-9BC674B5F410}"/>
    <cellStyle name="Navadno 7 36 2" xfId="9473" xr:uid="{44507A5F-1A71-4715-8055-307446AB9B4C}"/>
    <cellStyle name="Navadno 7 36 2 2" xfId="9474" xr:uid="{3D44B630-AF87-4307-850F-2125AF13F516}"/>
    <cellStyle name="Navadno 7 36 3" xfId="9475" xr:uid="{2BF04439-5014-405C-A28D-E5C5E8CE1F6C}"/>
    <cellStyle name="Navadno 7 37" xfId="9476" xr:uid="{14352938-08EA-4197-BF19-63C5D16FD2DB}"/>
    <cellStyle name="Navadno 7 37 2" xfId="9477" xr:uid="{81A3D521-940A-404A-917C-F51F1FA57EE2}"/>
    <cellStyle name="Navadno 7 37 2 2" xfId="9478" xr:uid="{990B0D53-6481-4BAD-8042-4B5AE03B3110}"/>
    <cellStyle name="Navadno 7 37 3" xfId="9479" xr:uid="{CC6D9BE9-182C-43A0-B0F7-ADB818FD1086}"/>
    <cellStyle name="Navadno 7 38" xfId="9480" xr:uid="{5DCEA338-B745-4C44-81B1-1CD687034C3E}"/>
    <cellStyle name="Navadno 7 38 2" xfId="9481" xr:uid="{787C9F3A-0B85-457D-8255-53965A1DB4A8}"/>
    <cellStyle name="Navadno 7 38 2 2" xfId="9482" xr:uid="{3E2E7E99-FCFA-4752-9A0E-9A70D4C74F7E}"/>
    <cellStyle name="Navadno 7 38 3" xfId="9483" xr:uid="{80707F82-9E29-4FAB-9477-129B413480BB}"/>
    <cellStyle name="Navadno 7 39" xfId="9484" xr:uid="{0BA5B0F7-6B93-46EB-A5DF-EC9491125618}"/>
    <cellStyle name="Navadno 7 39 2" xfId="9485" xr:uid="{1DFE1522-B20B-4DC9-A784-9F6761EB5F67}"/>
    <cellStyle name="Navadno 7 39 2 2" xfId="9486" xr:uid="{C5ABE295-6FC7-4041-821D-238733DC1EED}"/>
    <cellStyle name="Navadno 7 39 3" xfId="9487" xr:uid="{821BE4A7-AF8D-44B5-BF01-E805CEFA7F28}"/>
    <cellStyle name="Navadno 7 4" xfId="9488" xr:uid="{3796B3E6-CE89-4B23-A194-C1453B9A4AD3}"/>
    <cellStyle name="Navadno 7 4 2" xfId="9489" xr:uid="{582D8725-1284-4073-9759-E85A1560AC41}"/>
    <cellStyle name="Navadno 7 4 2 2" xfId="9490" xr:uid="{DBF8790D-CE03-4A46-8D5E-02CB3477D1DF}"/>
    <cellStyle name="Navadno 7 4 3" xfId="9491" xr:uid="{3CBC7414-FE94-46E6-8679-F57411A81DFA}"/>
    <cellStyle name="Navadno 7 40" xfId="9492" xr:uid="{0A95E5D2-456F-435D-BCB4-F76CF701DFD0}"/>
    <cellStyle name="Navadno 7 40 2" xfId="9493" xr:uid="{9475A6CB-C984-4B78-8A05-5B1C79100714}"/>
    <cellStyle name="Navadno 7 40 2 2" xfId="9494" xr:uid="{86235D9F-C3D1-48BC-AC42-D371B6285D73}"/>
    <cellStyle name="Navadno 7 40 3" xfId="9495" xr:uid="{6DE89881-85B8-4762-A667-00633FCF4EC1}"/>
    <cellStyle name="Navadno 7 41" xfId="9496" xr:uid="{C566CDDF-A564-4C8A-803A-44D2E905AEA6}"/>
    <cellStyle name="Navadno 7 41 2" xfId="9497" xr:uid="{B548EC7F-10A1-4D1F-B53C-9AB6ED3F8495}"/>
    <cellStyle name="Navadno 7 41 2 2" xfId="9498" xr:uid="{1BEAEDCF-4812-4491-82EA-F7724C41D2FE}"/>
    <cellStyle name="Navadno 7 41 3" xfId="9499" xr:uid="{6D74726C-BF42-4FED-B71D-4A33F95FFD86}"/>
    <cellStyle name="Navadno 7 42" xfId="9500" xr:uid="{A719B702-6135-4906-BFD9-DC1C79BE2C6B}"/>
    <cellStyle name="Navadno 7 42 2" xfId="9501" xr:uid="{89D7711E-FA1D-4202-8C0B-1584FC5C1A3A}"/>
    <cellStyle name="Navadno 7 42 2 2" xfId="9502" xr:uid="{3D166A58-8F63-4DB4-B8B0-E606B564DDFB}"/>
    <cellStyle name="Navadno 7 42 3" xfId="9503" xr:uid="{B03F2BA0-353F-4A15-A6D6-77C9CDC12708}"/>
    <cellStyle name="Navadno 7 43" xfId="9504" xr:uid="{1724ED44-5D58-4087-BB53-0560DB64795F}"/>
    <cellStyle name="Navadno 7 43 2" xfId="9505" xr:uid="{344E4B4C-0641-4F19-8D0E-BCA32C0AE26B}"/>
    <cellStyle name="Navadno 7 43 2 2" xfId="9506" xr:uid="{F135413E-E67D-437A-8058-A24F7CE1AB69}"/>
    <cellStyle name="Navadno 7 43 3" xfId="9507" xr:uid="{05630786-B42F-474F-B03D-ECBB90CB1C53}"/>
    <cellStyle name="Navadno 7 44" xfId="9508" xr:uid="{A309BE86-59A1-4A3F-9F06-D5B6202C5616}"/>
    <cellStyle name="Navadno 7 44 2" xfId="9509" xr:uid="{8F91F447-CB00-4D8C-AC06-A39A04617FD9}"/>
    <cellStyle name="Navadno 7 44 2 2" xfId="9510" xr:uid="{A469768A-01E6-4DD5-9EC6-86540434532B}"/>
    <cellStyle name="Navadno 7 44 3" xfId="9511" xr:uid="{37624E37-2F01-4D06-A012-611EB376F2AC}"/>
    <cellStyle name="Navadno 7 45" xfId="9512" xr:uid="{C3CA5152-63E3-4231-B302-0AD634256DE5}"/>
    <cellStyle name="Navadno 7 45 2" xfId="9513" xr:uid="{F3FE45FE-7144-4FE8-8B17-83FDA5A8F14C}"/>
    <cellStyle name="Navadno 7 45 2 2" xfId="9514" xr:uid="{28594B7A-CF68-4A79-BBAA-BBD3BC1EA201}"/>
    <cellStyle name="Navadno 7 45 3" xfId="9515" xr:uid="{FE526C6E-4EAB-4354-BED4-9B107DC05B3F}"/>
    <cellStyle name="Navadno 7 46" xfId="9516" xr:uid="{25D45475-BA13-42B7-BF64-47045D39FA82}"/>
    <cellStyle name="Navadno 7 46 2" xfId="9517" xr:uid="{F13D00A6-23DC-481F-BAA3-70FD3799AD11}"/>
    <cellStyle name="Navadno 7 46 2 2" xfId="9518" xr:uid="{FD835859-7734-402F-89AB-FB24C515B15F}"/>
    <cellStyle name="Navadno 7 46 3" xfId="9519" xr:uid="{2B5F7F03-DBB5-4E55-81EC-DE902FFCEABE}"/>
    <cellStyle name="Navadno 7 47" xfId="9520" xr:uid="{845D9E4C-BBB5-41D2-B6BB-35554265C7EC}"/>
    <cellStyle name="Navadno 7 47 2" xfId="9521" xr:uid="{FB9126CF-85D7-4F2D-B6BB-0471421DCBA5}"/>
    <cellStyle name="Navadno 7 47 2 2" xfId="9522" xr:uid="{AF949CCA-C0D6-4074-B94A-B95B683F9BF3}"/>
    <cellStyle name="Navadno 7 47 3" xfId="9523" xr:uid="{CB08FD09-77AC-4398-B544-B9CB78E406DC}"/>
    <cellStyle name="Navadno 7 48" xfId="9524" xr:uid="{3A71C40B-47F1-4B08-9247-57E2D97161CA}"/>
    <cellStyle name="Navadno 7 48 2" xfId="9525" xr:uid="{8426F9CB-8616-4C11-8199-58DE98F199F6}"/>
    <cellStyle name="Navadno 7 48 2 2" xfId="9526" xr:uid="{D8B4C0AC-FB0A-4370-BE31-E3842C3062C1}"/>
    <cellStyle name="Navadno 7 48 3" xfId="9527" xr:uid="{C18E0E69-C948-45EE-8855-3B709E8FBD80}"/>
    <cellStyle name="Navadno 7 49" xfId="9528" xr:uid="{34CA9C3D-FE76-4B70-BF84-619F8FC0DBD4}"/>
    <cellStyle name="Navadno 7 49 2" xfId="9529" xr:uid="{F4C5AA04-A429-4C22-8EC7-4DC381B8021B}"/>
    <cellStyle name="Navadno 7 49 2 2" xfId="9530" xr:uid="{7757BEBC-6ABA-4185-8CCE-3EC74285370B}"/>
    <cellStyle name="Navadno 7 49 3" xfId="9531" xr:uid="{8360481E-79D5-4252-992B-43DCA1658345}"/>
    <cellStyle name="Navadno 7 5" xfId="9532" xr:uid="{DD9EDFA5-E673-4C86-BF09-E603916FFFBE}"/>
    <cellStyle name="Navadno 7 5 2" xfId="9533" xr:uid="{1E1D5AC2-D82E-465E-9DD5-2A733BF24BD5}"/>
    <cellStyle name="Navadno 7 5 2 2" xfId="9534" xr:uid="{F426E7FD-BA6F-49E5-BB3B-C7A485F4A7DE}"/>
    <cellStyle name="Navadno 7 5 3" xfId="9535" xr:uid="{182EE848-E3EE-4597-95C9-E66412E21019}"/>
    <cellStyle name="Navadno 7 50" xfId="9536" xr:uid="{37DD0CED-25AE-4304-A6AC-A6E2CEBA0AE4}"/>
    <cellStyle name="Navadno 7 50 2" xfId="9537" xr:uid="{45843F49-E492-46F5-9585-F24168E1DC64}"/>
    <cellStyle name="Navadno 7 50 2 2" xfId="9538" xr:uid="{691342A2-103A-4AC2-8576-6ED7EBC01732}"/>
    <cellStyle name="Navadno 7 50 3" xfId="9539" xr:uid="{10E5AFF8-AFEE-4D49-B67D-B1764EB87DCE}"/>
    <cellStyle name="Navadno 7 51" xfId="9540" xr:uid="{C0BF7E79-6ACF-40BE-B815-89220B76CBA5}"/>
    <cellStyle name="Navadno 7 51 2" xfId="9541" xr:uid="{758AB885-93C4-4F24-916B-4B0190B785FA}"/>
    <cellStyle name="Navadno 7 51 2 2" xfId="9542" xr:uid="{9C6147DC-720E-4955-9324-DC8CC27F5466}"/>
    <cellStyle name="Navadno 7 51 3" xfId="9543" xr:uid="{88111499-1E1F-414A-9C87-F6A18BAA5A3C}"/>
    <cellStyle name="Navadno 7 52" xfId="9544" xr:uid="{DC329242-AAEC-4883-9CED-BEFE673166CD}"/>
    <cellStyle name="Navadno 7 52 2" xfId="9545" xr:uid="{8D040A49-7E89-4F52-ACC8-35AB6BA08A5A}"/>
    <cellStyle name="Navadno 7 52 2 2" xfId="9546" xr:uid="{02A24BEC-40AE-45D0-82E4-5E22092CEC00}"/>
    <cellStyle name="Navadno 7 52 3" xfId="9547" xr:uid="{64A010E3-C84A-48FC-BBCD-E9C781398C55}"/>
    <cellStyle name="Navadno 7 53" xfId="9548" xr:uid="{9FAEBE4B-FC67-41CD-BEB4-543CDF021E11}"/>
    <cellStyle name="Navadno 7 53 2" xfId="9549" xr:uid="{8A047E0F-C3D8-4B04-BA2D-3F937D708455}"/>
    <cellStyle name="Navadno 7 53 2 2" xfId="9550" xr:uid="{A1F86F08-B36B-4CFF-A161-F554A3D38253}"/>
    <cellStyle name="Navadno 7 53 3" xfId="9551" xr:uid="{80FC5089-AB06-4005-B903-0CA8200F4570}"/>
    <cellStyle name="Navadno 7 54" xfId="9552" xr:uid="{7B71090A-6A75-4F21-B20A-6F35C2267474}"/>
    <cellStyle name="Navadno 7 54 2" xfId="9553" xr:uid="{8C41B83E-CFC5-44C9-8A08-2C3C901E6786}"/>
    <cellStyle name="Navadno 7 54 2 2" xfId="9554" xr:uid="{300DE32A-6474-4D7A-A20E-BBAE34289DA7}"/>
    <cellStyle name="Navadno 7 54 3" xfId="9555" xr:uid="{F76885DF-F425-4352-907F-D7A5B1ED6426}"/>
    <cellStyle name="Navadno 7 55" xfId="9556" xr:uid="{20D8AF58-8E23-4020-BDFE-BFC03F69E4CB}"/>
    <cellStyle name="Navadno 7 55 2" xfId="9557" xr:uid="{2E4BFE43-ABDB-4CC7-8609-58A9B2BD6A69}"/>
    <cellStyle name="Navadno 7 55 2 2" xfId="9558" xr:uid="{5DBFD365-51D3-4E77-BFC9-43647C692EAD}"/>
    <cellStyle name="Navadno 7 55 3" xfId="9559" xr:uid="{E66A5CE3-EC8D-45F6-B442-8247213BC6F4}"/>
    <cellStyle name="Navadno 7 56" xfId="9560" xr:uid="{7BE9189D-4E20-4512-A9ED-3E30EB7F3E4D}"/>
    <cellStyle name="Navadno 7 56 2" xfId="9561" xr:uid="{1CAF0A1C-82EC-4720-BC66-5B22EC3A5FDB}"/>
    <cellStyle name="Navadno 7 56 2 2" xfId="9562" xr:uid="{5E1FF632-D997-4780-BCED-43C11BC930E9}"/>
    <cellStyle name="Navadno 7 56 3" xfId="9563" xr:uid="{3CA08DE4-E498-40C8-B475-518402C988EF}"/>
    <cellStyle name="Navadno 7 57" xfId="9564" xr:uid="{84D5012C-F5B5-4472-A87D-79C0A1DD2BDA}"/>
    <cellStyle name="Navadno 7 57 2" xfId="9565" xr:uid="{B99F725D-0B1F-4123-97B8-EC7B67833F66}"/>
    <cellStyle name="Navadno 7 57 2 2" xfId="9566" xr:uid="{D4F4350A-D279-42D6-97C8-C7D475F6AD80}"/>
    <cellStyle name="Navadno 7 57 3" xfId="9567" xr:uid="{48B56272-5F5A-4424-828B-6F2CBEA46681}"/>
    <cellStyle name="Navadno 7 58" xfId="9568" xr:uid="{8C0FCAFC-936B-4D09-B8B3-C79F1237A554}"/>
    <cellStyle name="Navadno 7 58 2" xfId="9569" xr:uid="{F007E26C-32E1-4FC7-A2D8-F0467E59D969}"/>
    <cellStyle name="Navadno 7 58 2 2" xfId="9570" xr:uid="{D52CB288-0B2F-4FA8-A4A2-A4424D796492}"/>
    <cellStyle name="Navadno 7 58 3" xfId="9571" xr:uid="{FB37DCF8-C6B9-45C4-9D9A-F948C497A804}"/>
    <cellStyle name="Navadno 7 59" xfId="9572" xr:uid="{9D5439DF-53B0-4D92-9716-22648B3C1B87}"/>
    <cellStyle name="Navadno 7 59 2" xfId="9573" xr:uid="{228BE3E2-E13D-4FFD-9894-EDE93E92010E}"/>
    <cellStyle name="Navadno 7 59 2 2" xfId="9574" xr:uid="{26486E6C-19C9-4D3F-9581-7907F83A0D85}"/>
    <cellStyle name="Navadno 7 59 3" xfId="9575" xr:uid="{96118ED2-41BE-46D1-B2A3-1F29CCB4B2AF}"/>
    <cellStyle name="Navadno 7 6" xfId="9576" xr:uid="{D931A669-2A28-42DA-95E0-EE3DD553CFA5}"/>
    <cellStyle name="Navadno 7 6 2" xfId="9577" xr:uid="{9B0D460A-3B9D-4806-AAE8-977AC0A4D192}"/>
    <cellStyle name="Navadno 7 6 2 2" xfId="9578" xr:uid="{902478EF-97B1-4563-854F-80AC76A1D39F}"/>
    <cellStyle name="Navadno 7 6 3" xfId="9579" xr:uid="{9BE8324D-6329-4EBA-8FBD-DDB106E207C0}"/>
    <cellStyle name="Navadno 7 60" xfId="9580" xr:uid="{26C0BB38-A50D-4AB9-A455-5121E56E9C9A}"/>
    <cellStyle name="Navadno 7 60 2" xfId="9581" xr:uid="{7BC48E19-4765-49AD-80DB-83D0F6D93418}"/>
    <cellStyle name="Navadno 7 61" xfId="9582" xr:uid="{542ED584-CD14-4854-97A9-8CA212859FD4}"/>
    <cellStyle name="Navadno 7 62" xfId="9583" xr:uid="{0493E9B3-6DF6-405C-8D9B-1A919A3C08BD}"/>
    <cellStyle name="Navadno 7 63" xfId="14847" xr:uid="{92AAFC66-9D48-4AAE-9975-4D4ED020D8C2}"/>
    <cellStyle name="Navadno 7 64" xfId="130" xr:uid="{5A22F4FD-E20A-4D36-842C-3E336AED431F}"/>
    <cellStyle name="Navadno 7 65" xfId="14872" xr:uid="{392787FC-47DE-4035-8AB3-EEECA28D6F58}"/>
    <cellStyle name="Navadno 7 7" xfId="9584" xr:uid="{1BA71966-47AF-46D1-9A33-4AFFDA89193B}"/>
    <cellStyle name="Navadno 7 7 2" xfId="9585" xr:uid="{5F3EFE7F-16C6-445C-83FF-FD5B138ADCD8}"/>
    <cellStyle name="Navadno 7 7 2 2" xfId="9586" xr:uid="{6270645E-0B72-4FEA-9AB6-F0382228B04C}"/>
    <cellStyle name="Navadno 7 7 3" xfId="9587" xr:uid="{6F581ED8-722F-4141-AC11-53DA8654D1EC}"/>
    <cellStyle name="Navadno 7 8" xfId="9588" xr:uid="{AF7D08A9-A3ED-4FBB-98F6-D29E1DA9DB52}"/>
    <cellStyle name="Navadno 7 8 2" xfId="9589" xr:uid="{D0988F19-2860-4296-A4B9-ED40F1D367C4}"/>
    <cellStyle name="Navadno 7 8 2 2" xfId="9590" xr:uid="{7DAAE871-C684-4918-B5D0-1866D04EA625}"/>
    <cellStyle name="Navadno 7 8 3" xfId="9591" xr:uid="{0A624894-7A88-415F-883C-BB3CD601780E}"/>
    <cellStyle name="Navadno 7 9" xfId="9592" xr:uid="{362BD790-9E17-4F9A-B18D-C3D289EFFAD3}"/>
    <cellStyle name="Navadno 7 9 2" xfId="9593" xr:uid="{510A4E14-4165-42BC-B0B2-C819EBEEE2EA}"/>
    <cellStyle name="Navadno 7 9 2 2" xfId="9594" xr:uid="{03D717FC-E777-40C6-A79E-B8688FAAC534}"/>
    <cellStyle name="Navadno 7 9 3" xfId="9595" xr:uid="{201C5A99-BBA9-4756-9B57-F9BF6F42CBAC}"/>
    <cellStyle name="Navadno 7_CELICE" xfId="9596" xr:uid="{AB3B0652-D588-4872-87DA-288D736FD608}"/>
    <cellStyle name="Navadno 70" xfId="9597" xr:uid="{4429299A-77E0-4C25-AA77-C5D5FDE0DB2D}"/>
    <cellStyle name="Navadno 71" xfId="9598" xr:uid="{EC8C0695-1C96-4A4D-A265-1A8949F2EA8C}"/>
    <cellStyle name="Navadno 72" xfId="9599" xr:uid="{BBE759B6-61DF-4C06-8B68-0D8461759C63}"/>
    <cellStyle name="Navadno 73" xfId="9600" xr:uid="{155DC755-2B77-4F65-8DC0-F23CFA9AFED4}"/>
    <cellStyle name="Navadno 74" xfId="48" xr:uid="{9C05E9A2-7E7E-47F5-9B57-83A364AA5F16}"/>
    <cellStyle name="Navadno 74 2" xfId="9601" xr:uid="{0856F32F-3038-47B9-A4CB-2B22501079A5}"/>
    <cellStyle name="Navadno 74 3" xfId="14873" xr:uid="{19CB0DBD-A85B-48A3-A84B-AB0EDBFD6639}"/>
    <cellStyle name="Navadno 75" xfId="9602" xr:uid="{3481AB62-CCA1-4F72-895A-3BFE50DC08A5}"/>
    <cellStyle name="Navadno 76" xfId="9603" xr:uid="{5BF839EE-D0A7-4272-86C7-73C0748201EF}"/>
    <cellStyle name="Navadno 77" xfId="9604" xr:uid="{BA62AE6D-F9D7-41BE-B126-D697C4C1F2A2}"/>
    <cellStyle name="Navadno 78" xfId="9605" xr:uid="{531BB608-8C20-4F9D-8067-3E29E2667B2D}"/>
    <cellStyle name="Navadno 79" xfId="9606" xr:uid="{39439DA9-165F-4CB8-832D-1FEB0B8FDF0B}"/>
    <cellStyle name="Navadno 8" xfId="52" xr:uid="{7BF06B80-DCDA-4D9E-ABB7-B6FF49DA1C94}"/>
    <cellStyle name="Navadno 8 10" xfId="9607" xr:uid="{1B344294-2E47-489B-9B31-929EA8800925}"/>
    <cellStyle name="Navadno 8 10 2" xfId="9608" xr:uid="{F2A891C3-2902-40A5-B025-7C52BB9FEF3B}"/>
    <cellStyle name="Navadno 8 10 2 2" xfId="9609" xr:uid="{05E1A515-5094-40F5-A321-360EB8D6BB6F}"/>
    <cellStyle name="Navadno 8 10 3" xfId="9610" xr:uid="{F3717EDB-692A-430D-A79D-CF3AD84CFDC5}"/>
    <cellStyle name="Navadno 8 11" xfId="9611" xr:uid="{7D85CF3E-1B9D-46F3-BF86-3E9A8ED1C51C}"/>
    <cellStyle name="Navadno 8 11 2" xfId="9612" xr:uid="{7F245AE3-C429-4AA0-999F-55EFCA51D1AD}"/>
    <cellStyle name="Navadno 8 11 2 2" xfId="9613" xr:uid="{20B5194D-BD31-4F14-804D-368695C9DB92}"/>
    <cellStyle name="Navadno 8 11 3" xfId="9614" xr:uid="{C938BB47-A28E-4D6D-98BF-9E4B4511860D}"/>
    <cellStyle name="Navadno 8 12" xfId="9615" xr:uid="{B97A7E24-2F3C-4548-8F1F-3DBE86514FFC}"/>
    <cellStyle name="Navadno 8 12 2" xfId="9616" xr:uid="{9A80334E-14DE-439C-B7D3-8CE89DE0B64F}"/>
    <cellStyle name="Navadno 8 12 2 2" xfId="9617" xr:uid="{7C825F76-19DB-4F7A-AC14-4A3C2B16DCDB}"/>
    <cellStyle name="Navadno 8 12 3" xfId="9618" xr:uid="{81BB9153-946D-48BF-BE6A-500CEDAD915D}"/>
    <cellStyle name="Navadno 8 13" xfId="9619" xr:uid="{D835D48A-3027-44DB-9378-DE2F5AEC0E1D}"/>
    <cellStyle name="Navadno 8 13 2" xfId="9620" xr:uid="{A3D8FB4F-70ED-487C-B492-A3C72BDFB569}"/>
    <cellStyle name="Navadno 8 13 2 2" xfId="9621" xr:uid="{6AD6F773-3DEC-495D-8AEE-6C993229FA0C}"/>
    <cellStyle name="Navadno 8 13 3" xfId="9622" xr:uid="{63833782-F38B-43CC-92EF-E5248C90E0CD}"/>
    <cellStyle name="Navadno 8 14" xfId="9623" xr:uid="{5F4D5C15-43D5-4C4B-A96A-25D1BF00B269}"/>
    <cellStyle name="Navadno 8 14 2" xfId="9624" xr:uid="{030D83F9-E5DF-47E5-B2DC-C5810F273061}"/>
    <cellStyle name="Navadno 8 14 2 2" xfId="9625" xr:uid="{29D5A74E-FDD8-41A7-9162-80187AB4CDDF}"/>
    <cellStyle name="Navadno 8 14 3" xfId="9626" xr:uid="{EE02A9BF-664A-4476-A91A-A00009751280}"/>
    <cellStyle name="Navadno 8 15" xfId="9627" xr:uid="{1CB3C8F7-32D3-4753-9403-63C454E59624}"/>
    <cellStyle name="Navadno 8 15 2" xfId="9628" xr:uid="{2234147A-AD9F-4469-9562-5313C88667EF}"/>
    <cellStyle name="Navadno 8 15 2 2" xfId="9629" xr:uid="{777E1404-8477-4E83-BA42-93EB024C6727}"/>
    <cellStyle name="Navadno 8 15 3" xfId="9630" xr:uid="{2C7686B6-AD8F-46DE-9978-4EAC3CD1B9CC}"/>
    <cellStyle name="Navadno 8 16" xfId="9631" xr:uid="{A3AF321B-69CA-4526-83BE-DD3D94C39548}"/>
    <cellStyle name="Navadno 8 16 2" xfId="9632" xr:uid="{25E6E0AA-6DCF-4971-AE7B-5EB0D0120CED}"/>
    <cellStyle name="Navadno 8 16 2 2" xfId="9633" xr:uid="{D43D32D4-7A2D-4EC1-AC8F-A0754A7F2CD3}"/>
    <cellStyle name="Navadno 8 16 3" xfId="9634" xr:uid="{AEF799CA-E618-4A5D-92F1-E3ED9389A67F}"/>
    <cellStyle name="Navadno 8 17" xfId="9635" xr:uid="{BBB38F63-26E4-49E4-A847-A5DB9488A633}"/>
    <cellStyle name="Navadno 8 17 2" xfId="9636" xr:uid="{BCB5B69C-598C-4366-908D-D7266735B737}"/>
    <cellStyle name="Navadno 8 17 2 2" xfId="9637" xr:uid="{FC8D18FE-10A0-47A8-88B6-2B267FB48E3B}"/>
    <cellStyle name="Navadno 8 17 3" xfId="9638" xr:uid="{40FAE035-B3C5-4498-BE1C-C4A27E2D010E}"/>
    <cellStyle name="Navadno 8 18" xfId="9639" xr:uid="{7143984C-EED3-4FAA-B849-ABD1BEC653D4}"/>
    <cellStyle name="Navadno 8 18 2" xfId="9640" xr:uid="{0B9CFDB4-656B-4BF4-8EFD-6461A6F9477B}"/>
    <cellStyle name="Navadno 8 18 2 2" xfId="9641" xr:uid="{AEAA3506-378B-4950-B234-D65D133F88FB}"/>
    <cellStyle name="Navadno 8 18 3" xfId="9642" xr:uid="{69273D63-3D66-4F5B-94A5-B8704C51F4E3}"/>
    <cellStyle name="Navadno 8 19" xfId="9643" xr:uid="{CA44D152-6A4E-4567-850A-E19CC5359E4D}"/>
    <cellStyle name="Navadno 8 19 2" xfId="9644" xr:uid="{DB01642A-24FB-4C16-884F-C8D901329BBE}"/>
    <cellStyle name="Navadno 8 19 2 2" xfId="9645" xr:uid="{631F654D-1CE7-44B4-86C6-37C7567CB1B6}"/>
    <cellStyle name="Navadno 8 19 3" xfId="9646" xr:uid="{F2E891AC-4CB5-4AB9-B2E1-3DF3353D3E0F}"/>
    <cellStyle name="Navadno 8 2" xfId="314" xr:uid="{720AC503-8666-4AD7-9B81-2805F811E901}"/>
    <cellStyle name="Navadno 8 2 2" xfId="9647" xr:uid="{FE09F76B-5325-4CB1-9D5B-022C8C53C4FF}"/>
    <cellStyle name="Navadno 8 2 2 2" xfId="9648" xr:uid="{0829E510-042F-4E78-9683-967460770411}"/>
    <cellStyle name="Navadno 8 2 3" xfId="9649" xr:uid="{75F3EB04-6482-4C4B-9C40-F6478F534879}"/>
    <cellStyle name="Navadno 8 2 4" xfId="9650" xr:uid="{6F8D7BC3-1EB7-40EE-8891-289C158CA885}"/>
    <cellStyle name="Navadno 8 20" xfId="9651" xr:uid="{F036C695-B26F-499D-AC59-C7AA2942D60C}"/>
    <cellStyle name="Navadno 8 20 2" xfId="9652" xr:uid="{60B69194-FD1B-4F26-A732-4F9B374F7DEE}"/>
    <cellStyle name="Navadno 8 20 2 2" xfId="9653" xr:uid="{441661EC-DB91-4369-9F6B-7752073A4248}"/>
    <cellStyle name="Navadno 8 20 3" xfId="9654" xr:uid="{CE112BBF-05BC-46D1-BC5B-C5707F91765F}"/>
    <cellStyle name="Navadno 8 21" xfId="9655" xr:uid="{41FD1673-F357-47A5-9F62-3AD4F780CBD6}"/>
    <cellStyle name="Navadno 8 21 2" xfId="9656" xr:uid="{020FE798-CDE0-4CBC-B6C8-D9FF4DADF5C4}"/>
    <cellStyle name="Navadno 8 21 2 2" xfId="9657" xr:uid="{5B18E69C-2C57-43DA-9389-137017FDD41D}"/>
    <cellStyle name="Navadno 8 21 3" xfId="9658" xr:uid="{2DCFAE09-7B0B-4349-96EE-157B7626A348}"/>
    <cellStyle name="Navadno 8 22" xfId="9659" xr:uid="{96D2E175-E96D-4952-8BAA-752587D13B2D}"/>
    <cellStyle name="Navadno 8 22 2" xfId="9660" xr:uid="{C112EB07-0C16-44A0-8BF4-03183F75F655}"/>
    <cellStyle name="Navadno 8 22 2 2" xfId="9661" xr:uid="{65C4D4D6-97BE-4250-8943-96D8E1785C63}"/>
    <cellStyle name="Navadno 8 22 3" xfId="9662" xr:uid="{386006C9-5362-4E41-A586-6E3A94C648B2}"/>
    <cellStyle name="Navadno 8 23" xfId="9663" xr:uid="{8418FBBB-E012-42F7-854F-EFA373F12F62}"/>
    <cellStyle name="Navadno 8 23 2" xfId="9664" xr:uid="{70930E27-367C-4757-9A82-CA2ACC341FEC}"/>
    <cellStyle name="Navadno 8 23 2 2" xfId="9665" xr:uid="{7F0496A6-715D-40EE-B062-5944E6BADCAD}"/>
    <cellStyle name="Navadno 8 23 3" xfId="9666" xr:uid="{40590DDF-EDA6-4BB3-AC26-29AAB29994FB}"/>
    <cellStyle name="Navadno 8 24" xfId="9667" xr:uid="{D49910CD-26FA-4E16-8ABC-819CD26E0A6A}"/>
    <cellStyle name="Navadno 8 24 2" xfId="9668" xr:uid="{B555DCD5-01C7-487E-95F0-75E9678BE1C0}"/>
    <cellStyle name="Navadno 8 24 2 2" xfId="9669" xr:uid="{E6D49F04-A735-4D7E-9B3F-8D431D2043B5}"/>
    <cellStyle name="Navadno 8 24 3" xfId="9670" xr:uid="{E30F7EDE-B7B8-4493-A991-61E255F45FA5}"/>
    <cellStyle name="Navadno 8 25" xfId="9671" xr:uid="{6AE929B5-9B8C-4228-9E99-94D0CE91E271}"/>
    <cellStyle name="Navadno 8 25 2" xfId="9672" xr:uid="{050CC2F3-06C8-442B-9A0A-DA4A55190925}"/>
    <cellStyle name="Navadno 8 25 2 2" xfId="9673" xr:uid="{245CEF9D-36F2-4C9D-9F7C-4D02D6E0AA84}"/>
    <cellStyle name="Navadno 8 25 3" xfId="9674" xr:uid="{8F268605-613E-4CB9-ACE9-68C51E94462E}"/>
    <cellStyle name="Navadno 8 26" xfId="9675" xr:uid="{AC064EB9-0391-41BC-89F7-B376A18EDF1A}"/>
    <cellStyle name="Navadno 8 26 2" xfId="9676" xr:uid="{C03BE844-413F-495C-AE4A-3349F30034AD}"/>
    <cellStyle name="Navadno 8 26 2 2" xfId="9677" xr:uid="{ED74B837-9925-48BF-8FBE-9E01A93AD06D}"/>
    <cellStyle name="Navadno 8 26 3" xfId="9678" xr:uid="{A9275F33-A162-4C5C-B342-2277F06D1258}"/>
    <cellStyle name="Navadno 8 27" xfId="9679" xr:uid="{0DFDB643-052E-43A9-A9EB-B00BEDF66989}"/>
    <cellStyle name="Navadno 8 27 2" xfId="9680" xr:uid="{088E9101-4C0D-44D1-AA75-AF553AC54694}"/>
    <cellStyle name="Navadno 8 27 2 2" xfId="9681" xr:uid="{F2254158-1D64-4697-9F1C-6DBFE6A3EEA6}"/>
    <cellStyle name="Navadno 8 27 3" xfId="9682" xr:uid="{15C33939-F202-400D-A344-16CE8D32CDD4}"/>
    <cellStyle name="Navadno 8 28" xfId="9683" xr:uid="{8128D588-148E-4030-A3A8-CB5599A73F92}"/>
    <cellStyle name="Navadno 8 28 2" xfId="9684" xr:uid="{D7EE09FF-CFBE-4779-95FC-8B89A31F69F4}"/>
    <cellStyle name="Navadno 8 28 2 2" xfId="9685" xr:uid="{3BF7EA42-D7C4-4917-B90C-94456E5329FD}"/>
    <cellStyle name="Navadno 8 28 3" xfId="9686" xr:uid="{5171DE13-C606-4ACD-A0D8-2ADB92986368}"/>
    <cellStyle name="Navadno 8 29" xfId="9687" xr:uid="{92E2C70C-2999-47F6-9CE6-DC56B2480AB5}"/>
    <cellStyle name="Navadno 8 29 2" xfId="9688" xr:uid="{76A6B6DC-D522-4F6E-B7F5-8B6790B134AE}"/>
    <cellStyle name="Navadno 8 29 2 2" xfId="9689" xr:uid="{6B98BB31-3923-4818-82CB-BC227A9F4456}"/>
    <cellStyle name="Navadno 8 29 3" xfId="9690" xr:uid="{7D8B2651-ED26-4A45-B3A2-429A191B5579}"/>
    <cellStyle name="Navadno 8 3" xfId="497" xr:uid="{9AD85F46-77AD-42CB-A4E6-6C02CF9B800C}"/>
    <cellStyle name="Navadno 8 3 2" xfId="9692" xr:uid="{C55BAB50-099E-4362-84ED-BE3E3D794C39}"/>
    <cellStyle name="Navadno 8 3 2 2" xfId="9693" xr:uid="{0987AC51-FDCB-44E3-A21A-F2F9B3A7F052}"/>
    <cellStyle name="Navadno 8 3 3" xfId="9694" xr:uid="{48776457-22E4-4038-8D2D-42F5659CA8DA}"/>
    <cellStyle name="Navadno 8 3 4" xfId="9691" xr:uid="{9DD6D813-15EA-49FD-A6E5-4A5177A5AC67}"/>
    <cellStyle name="Navadno 8 30" xfId="9695" xr:uid="{84A4D9D7-0BF3-448A-BA85-864FCBB5B15D}"/>
    <cellStyle name="Navadno 8 30 2" xfId="9696" xr:uid="{69A83883-A731-481C-86D6-7CD9BE4D1343}"/>
    <cellStyle name="Navadno 8 30 2 2" xfId="9697" xr:uid="{B6DE457B-079A-4C2F-8A89-051F45C0EC40}"/>
    <cellStyle name="Navadno 8 30 3" xfId="9698" xr:uid="{3B88DB34-3AEC-4D04-9CD1-7F08F525C764}"/>
    <cellStyle name="Navadno 8 31" xfId="9699" xr:uid="{5D3B5F24-73CD-44BD-9434-5EC6D270EC10}"/>
    <cellStyle name="Navadno 8 31 2" xfId="9700" xr:uid="{EC4B7117-7722-46DB-869E-7FE0194F1C4B}"/>
    <cellStyle name="Navadno 8 31 2 2" xfId="9701" xr:uid="{35F9320C-CAA6-4587-94E4-066925D08F51}"/>
    <cellStyle name="Navadno 8 31 3" xfId="9702" xr:uid="{A62401B1-36A4-46A9-A766-C9B8F005E3E5}"/>
    <cellStyle name="Navadno 8 32" xfId="9703" xr:uid="{BCC3C882-FD84-4592-A143-226406913AA6}"/>
    <cellStyle name="Navadno 8 32 2" xfId="9704" xr:uid="{31366BF6-0AF1-4938-A089-D39935EF38F2}"/>
    <cellStyle name="Navadno 8 32 2 2" xfId="9705" xr:uid="{D6F443C1-09AD-4EDE-887B-1CE4232C1502}"/>
    <cellStyle name="Navadno 8 32 3" xfId="9706" xr:uid="{386509C4-7BC0-4815-81D0-84DD25518FDA}"/>
    <cellStyle name="Navadno 8 33" xfId="9707" xr:uid="{744B2EBF-B1ED-4430-B085-1720BBC9C812}"/>
    <cellStyle name="Navadno 8 33 2" xfId="9708" xr:uid="{ABD872F8-7D11-4981-BA4C-D01B443025F5}"/>
    <cellStyle name="Navadno 8 33 2 2" xfId="9709" xr:uid="{53A7831C-C305-4BED-B00C-84E9E63F2EDE}"/>
    <cellStyle name="Navadno 8 33 3" xfId="9710" xr:uid="{FFDF5AD2-5EC8-4C71-ADE2-E7E6414B2D23}"/>
    <cellStyle name="Navadno 8 34" xfId="9711" xr:uid="{724B2306-E62A-4EB5-8918-BBAC4017BF66}"/>
    <cellStyle name="Navadno 8 34 2" xfId="9712" xr:uid="{0870D9F0-A3C6-4B95-894E-8AAAB0AFBC07}"/>
    <cellStyle name="Navadno 8 34 2 2" xfId="9713" xr:uid="{FC2548EF-66E3-407B-9811-85C9509E6BA5}"/>
    <cellStyle name="Navadno 8 34 3" xfId="9714" xr:uid="{FCF955C4-EB5E-4C9A-A507-0D1F071832A1}"/>
    <cellStyle name="Navadno 8 35" xfId="9715" xr:uid="{8769B25F-5E1D-4F58-BD14-1CAFED422A66}"/>
    <cellStyle name="Navadno 8 35 2" xfId="9716" xr:uid="{A0701167-8322-4976-8E0B-095A60613F06}"/>
    <cellStyle name="Navadno 8 35 2 2" xfId="9717" xr:uid="{35B3B1DA-F351-45D9-AA85-449B88ABA5D6}"/>
    <cellStyle name="Navadno 8 35 3" xfId="9718" xr:uid="{5D48AAAF-E2E8-49CD-8C0A-CAC8509A8599}"/>
    <cellStyle name="Navadno 8 36" xfId="9719" xr:uid="{04AE9D35-5DE8-4955-AC24-347735617042}"/>
    <cellStyle name="Navadno 8 36 2" xfId="9720" xr:uid="{B26DD255-5154-45B9-812E-0824617F8B8B}"/>
    <cellStyle name="Navadno 8 36 2 2" xfId="9721" xr:uid="{2B2339D7-6D27-4B2E-AB0C-36EBB7C2A20B}"/>
    <cellStyle name="Navadno 8 36 3" xfId="9722" xr:uid="{0948FA8F-1122-4B35-9429-5162747B70FA}"/>
    <cellStyle name="Navadno 8 37" xfId="9723" xr:uid="{D07AF299-0B69-4C7A-9EE0-FF43A12F63D6}"/>
    <cellStyle name="Navadno 8 37 2" xfId="9724" xr:uid="{5C61D74B-59C1-4F58-8317-BCEF8845C705}"/>
    <cellStyle name="Navadno 8 37 2 2" xfId="9725" xr:uid="{7FF6DC05-7AC5-4C38-8158-471F7B6C46E2}"/>
    <cellStyle name="Navadno 8 37 3" xfId="9726" xr:uid="{B0A531BC-0119-4364-AD50-3F559D54C177}"/>
    <cellStyle name="Navadno 8 38" xfId="9727" xr:uid="{6BC8A9FD-B727-4A26-A33A-6A981789F71B}"/>
    <cellStyle name="Navadno 8 38 2" xfId="9728" xr:uid="{8CD2FD5B-0396-45FC-8361-BF4E96A5DB82}"/>
    <cellStyle name="Navadno 8 38 2 2" xfId="9729" xr:uid="{C0D19F14-7401-4194-A649-509A0530C3CC}"/>
    <cellStyle name="Navadno 8 38 3" xfId="9730" xr:uid="{A688EAD8-BD46-4A4E-91E8-ED5418753B14}"/>
    <cellStyle name="Navadno 8 39" xfId="9731" xr:uid="{D6D4FC21-F9DC-4E66-A18E-A301CBEF21E4}"/>
    <cellStyle name="Navadno 8 39 2" xfId="9732" xr:uid="{8653FDB6-83A5-4359-A227-8076974EA09F}"/>
    <cellStyle name="Navadno 8 39 2 2" xfId="9733" xr:uid="{7937FEEB-FB00-4D1B-ADB0-C170950039E7}"/>
    <cellStyle name="Navadno 8 39 3" xfId="9734" xr:uid="{3F675758-BBF7-4956-BE1F-00C95D446F57}"/>
    <cellStyle name="Navadno 8 4" xfId="9735" xr:uid="{9E975245-E9C4-4ED7-A84E-2BD504560184}"/>
    <cellStyle name="Navadno 8 4 2" xfId="9736" xr:uid="{286AD0DC-C7EB-4C52-819C-A4144492A935}"/>
    <cellStyle name="Navadno 8 4 2 2" xfId="9737" xr:uid="{52F53D89-64B1-412D-BDF5-46FADDD8227D}"/>
    <cellStyle name="Navadno 8 4 3" xfId="9738" xr:uid="{23FEEEDD-0E45-4945-B49D-D4E975C6A8D2}"/>
    <cellStyle name="Navadno 8 40" xfId="9739" xr:uid="{5C97E750-2F5E-4D74-9960-A64B3F4B3C6E}"/>
    <cellStyle name="Navadno 8 40 2" xfId="9740" xr:uid="{6E458443-EA8F-4F27-A782-74F52A8B9E75}"/>
    <cellStyle name="Navadno 8 40 2 2" xfId="9741" xr:uid="{E919C4DA-C64F-4B51-8A99-630F2A133ED3}"/>
    <cellStyle name="Navadno 8 40 3" xfId="9742" xr:uid="{628C13C7-2194-4621-9A78-229A38062326}"/>
    <cellStyle name="Navadno 8 41" xfId="9743" xr:uid="{9ED3B4C3-54DF-4126-A84F-9E76B433C0F8}"/>
    <cellStyle name="Navadno 8 41 2" xfId="9744" xr:uid="{D01F931F-4D0D-44F6-B812-5E35656C2F7B}"/>
    <cellStyle name="Navadno 8 41 2 2" xfId="9745" xr:uid="{C74EDAFD-D1CD-4718-B7E1-93AA50391FC1}"/>
    <cellStyle name="Navadno 8 41 3" xfId="9746" xr:uid="{1774608F-CBFF-4B43-9561-9B34D9869348}"/>
    <cellStyle name="Navadno 8 42" xfId="9747" xr:uid="{0F71E686-84E5-4414-B83E-393155A9CC97}"/>
    <cellStyle name="Navadno 8 42 2" xfId="9748" xr:uid="{999E2253-6975-4104-A3CF-7EBC08ED4437}"/>
    <cellStyle name="Navadno 8 42 2 2" xfId="9749" xr:uid="{498872B4-9C74-44B6-9AF7-545D3E313A01}"/>
    <cellStyle name="Navadno 8 42 3" xfId="9750" xr:uid="{43E322EF-C883-42E9-9230-520AAE34A7D8}"/>
    <cellStyle name="Navadno 8 43" xfId="9751" xr:uid="{0A9DB2BF-2189-4BC3-A558-4538E07B9F82}"/>
    <cellStyle name="Navadno 8 43 2" xfId="9752" xr:uid="{5B7E7CAB-6B16-456A-9F54-8932AE0C61E5}"/>
    <cellStyle name="Navadno 8 43 2 2" xfId="9753" xr:uid="{6631B066-ED74-41DF-8E1F-528A904833EB}"/>
    <cellStyle name="Navadno 8 43 3" xfId="9754" xr:uid="{74677BD0-765E-4418-B8AE-B8E7FE4647E5}"/>
    <cellStyle name="Navadno 8 44" xfId="9755" xr:uid="{646A9DDA-6316-49CD-9EE9-869FCFAA3B3F}"/>
    <cellStyle name="Navadno 8 44 2" xfId="9756" xr:uid="{C49255E7-617E-4732-9E4A-0E9DBD799C7A}"/>
    <cellStyle name="Navadno 8 44 2 2" xfId="9757" xr:uid="{93977B5C-9CD0-43C5-B26A-747D9BDC567D}"/>
    <cellStyle name="Navadno 8 44 3" xfId="9758" xr:uid="{9487754C-446A-4F43-BA84-D0DB4F52847C}"/>
    <cellStyle name="Navadno 8 45" xfId="9759" xr:uid="{544941EE-A594-4FE0-AC2D-A8FBF835E5CA}"/>
    <cellStyle name="Navadno 8 45 2" xfId="9760" xr:uid="{DAB4F738-2D9E-4AB3-A9E7-22C531891EC8}"/>
    <cellStyle name="Navadno 8 45 2 2" xfId="9761" xr:uid="{409EE25B-5337-43C4-8595-BCCDC9486B5C}"/>
    <cellStyle name="Navadno 8 45 3" xfId="9762" xr:uid="{10370749-C536-414A-B05D-34174A5A92C7}"/>
    <cellStyle name="Navadno 8 46" xfId="9763" xr:uid="{14EC00D1-4B16-4654-B221-733460113ECF}"/>
    <cellStyle name="Navadno 8 46 2" xfId="9764" xr:uid="{E444C361-4F68-412C-985C-88A623AE093D}"/>
    <cellStyle name="Navadno 8 46 2 2" xfId="9765" xr:uid="{63CA323E-1542-4647-B026-E5A0949DE0DE}"/>
    <cellStyle name="Navadno 8 46 3" xfId="9766" xr:uid="{7BDABE00-FBE4-4995-9D4B-B2698D78FC64}"/>
    <cellStyle name="Navadno 8 47" xfId="9767" xr:uid="{376D46C0-7C7F-474F-97C3-E78BB6281BA0}"/>
    <cellStyle name="Navadno 8 47 2" xfId="9768" xr:uid="{A9D1985E-3880-4C76-9E1B-8C7E746D1D2C}"/>
    <cellStyle name="Navadno 8 47 2 2" xfId="9769" xr:uid="{CC0F2790-4A3D-4626-A107-458F2883DCC9}"/>
    <cellStyle name="Navadno 8 47 3" xfId="9770" xr:uid="{8D81ABC7-E15D-4ADD-8645-E7A8EC0CA9ED}"/>
    <cellStyle name="Navadno 8 48" xfId="9771" xr:uid="{072D10C8-091F-407A-AF1D-FE0E6AF91A21}"/>
    <cellStyle name="Navadno 8 48 2" xfId="9772" xr:uid="{89A4E4BD-E5A5-4FFE-B447-851817A67C5A}"/>
    <cellStyle name="Navadno 8 48 2 2" xfId="9773" xr:uid="{D0EF5221-4985-44B0-81FC-88052C6E1D60}"/>
    <cellStyle name="Navadno 8 48 3" xfId="9774" xr:uid="{4B7C6D80-CA05-4811-9AD8-7ED499AE397E}"/>
    <cellStyle name="Navadno 8 49" xfId="9775" xr:uid="{FEC9D9F6-A846-49FB-84FB-A4AE7CDDD447}"/>
    <cellStyle name="Navadno 8 49 2" xfId="9776" xr:uid="{C6C5BDA0-ADEC-479C-B9C7-9C373E768EDF}"/>
    <cellStyle name="Navadno 8 49 2 2" xfId="9777" xr:uid="{A6A3D48C-86CB-4F58-82E1-DD8B383C2635}"/>
    <cellStyle name="Navadno 8 49 3" xfId="9778" xr:uid="{5134758B-0030-47AB-8277-3BB4F9CCE747}"/>
    <cellStyle name="Navadno 8 5" xfId="9779" xr:uid="{C4580AE5-7314-461D-AD4D-B5AB16F8306D}"/>
    <cellStyle name="Navadno 8 5 2" xfId="9780" xr:uid="{763B8814-C451-4BE5-B91F-6E6E88AAD241}"/>
    <cellStyle name="Navadno 8 5 2 2" xfId="9781" xr:uid="{E4F0A4DB-0F46-411A-9AAE-FF1C1B0819A6}"/>
    <cellStyle name="Navadno 8 5 3" xfId="9782" xr:uid="{A790D437-F401-4CB5-A68B-C76376D2F57D}"/>
    <cellStyle name="Navadno 8 50" xfId="9783" xr:uid="{6373CA69-AA45-4D3B-B47D-27AD5E4CE863}"/>
    <cellStyle name="Navadno 8 50 2" xfId="9784" xr:uid="{3390D3F9-9DDF-46AA-84C9-F85F6AE9E171}"/>
    <cellStyle name="Navadno 8 50 2 2" xfId="9785" xr:uid="{8203F3AC-F950-46F1-851C-0D163E30A1B5}"/>
    <cellStyle name="Navadno 8 50 3" xfId="9786" xr:uid="{05807ED8-C5FA-4851-A25A-D0C31C2F77B6}"/>
    <cellStyle name="Navadno 8 51" xfId="9787" xr:uid="{BA49EE7E-EC2C-4FAB-BFF0-9E85D5F36EDD}"/>
    <cellStyle name="Navadno 8 51 2" xfId="9788" xr:uid="{C3C0FEC7-C2DA-4AEF-AF35-83479F06B092}"/>
    <cellStyle name="Navadno 8 51 2 2" xfId="9789" xr:uid="{0190DA51-2C3C-469A-BA4E-8806EDF93FD9}"/>
    <cellStyle name="Navadno 8 51 3" xfId="9790" xr:uid="{AB8CAC08-5EE1-4B43-9E3E-F698C6786328}"/>
    <cellStyle name="Navadno 8 52" xfId="9791" xr:uid="{6E9C6357-36F0-4F87-B60A-A563C14A0B0D}"/>
    <cellStyle name="Navadno 8 52 2" xfId="9792" xr:uid="{AB8E32F1-455C-4B46-8D4D-DB81BF82C9BC}"/>
    <cellStyle name="Navadno 8 52 2 2" xfId="9793" xr:uid="{1449E8ED-1FC6-42B8-80B5-AAABCBC2D53C}"/>
    <cellStyle name="Navadno 8 52 3" xfId="9794" xr:uid="{36339982-B1C9-4310-979C-88F0DF0348BA}"/>
    <cellStyle name="Navadno 8 53" xfId="9795" xr:uid="{EA02A549-B707-464F-90CF-4F3AD0FCDA84}"/>
    <cellStyle name="Navadno 8 53 2" xfId="9796" xr:uid="{2DCF72A7-56AC-4AA4-9C34-74E6715E491A}"/>
    <cellStyle name="Navadno 8 53 2 2" xfId="9797" xr:uid="{ED4B540B-4975-4C9C-A9E6-456996D142F8}"/>
    <cellStyle name="Navadno 8 53 3" xfId="9798" xr:uid="{A20AA24A-2D59-4121-9295-CB4971707710}"/>
    <cellStyle name="Navadno 8 54" xfId="9799" xr:uid="{D7F16470-D8C8-4482-90F9-E7F79628E3D3}"/>
    <cellStyle name="Navadno 8 54 2" xfId="9800" xr:uid="{E539ACDE-FCD9-4E2D-92FD-560C529A4755}"/>
    <cellStyle name="Navadno 8 54 2 2" xfId="9801" xr:uid="{5874AC6F-1E73-4321-933C-C9735DF21FE3}"/>
    <cellStyle name="Navadno 8 54 3" xfId="9802" xr:uid="{509182C4-A65F-42D0-810E-02F048A9034F}"/>
    <cellStyle name="Navadno 8 55" xfId="9803" xr:uid="{81D3036F-38F3-457C-8364-AC07F254CDAC}"/>
    <cellStyle name="Navadno 8 55 2" xfId="9804" xr:uid="{3B08CBE6-C0C7-4DAC-BD91-C85CF68E7A79}"/>
    <cellStyle name="Navadno 8 55 2 2" xfId="9805" xr:uid="{3F32154C-ED23-44FE-9BAE-F4567E259B9B}"/>
    <cellStyle name="Navadno 8 55 3" xfId="9806" xr:uid="{E05D8FE5-D22B-499A-B2EE-ADD864CC2EAA}"/>
    <cellStyle name="Navadno 8 56" xfId="9807" xr:uid="{54C89125-DD0E-4B58-903B-7482841B6815}"/>
    <cellStyle name="Navadno 8 56 2" xfId="9808" xr:uid="{0D53F7AF-7F2E-4C6C-B316-CCD21DB2025B}"/>
    <cellStyle name="Navadno 8 56 2 2" xfId="9809" xr:uid="{AAF880A8-82FD-4ABB-AC54-7E9ADB39BA9B}"/>
    <cellStyle name="Navadno 8 56 3" xfId="9810" xr:uid="{CF86EBE7-BF1D-4E40-89EC-FDFC46783FB8}"/>
    <cellStyle name="Navadno 8 57" xfId="9811" xr:uid="{5AF881DA-4FD2-485A-9F7B-A60A7CFD1D6D}"/>
    <cellStyle name="Navadno 8 57 2" xfId="9812" xr:uid="{1FDD8AFC-96AF-40BD-9E4B-0858A9615E65}"/>
    <cellStyle name="Navadno 8 57 2 2" xfId="9813" xr:uid="{C9AD92DF-820F-4850-91B5-F160348517CD}"/>
    <cellStyle name="Navadno 8 57 3" xfId="9814" xr:uid="{BB8D104F-8CBB-4178-B691-16CFCCF7E758}"/>
    <cellStyle name="Navadno 8 58" xfId="9815" xr:uid="{0431575D-C2A9-4552-86E7-60C18E6F9949}"/>
    <cellStyle name="Navadno 8 58 2" xfId="9816" xr:uid="{38F0595B-4DFE-4489-8CC0-F942BDF2E63B}"/>
    <cellStyle name="Navadno 8 58 2 2" xfId="9817" xr:uid="{12C20B9F-449E-4C14-A8E1-1B5BE3DF71CB}"/>
    <cellStyle name="Navadno 8 58 3" xfId="9818" xr:uid="{E7319517-ADFF-444D-94D1-BAD6C0C6D80F}"/>
    <cellStyle name="Navadno 8 59" xfId="9819" xr:uid="{8DACDF1A-DD4C-4FEF-9281-8F0252E42126}"/>
    <cellStyle name="Navadno 8 59 2" xfId="9820" xr:uid="{BC536025-04AE-4DA1-8076-B600ED7542C3}"/>
    <cellStyle name="Navadno 8 59 2 2" xfId="9821" xr:uid="{10C3909A-339F-4EEB-AA06-DBE09CEB730F}"/>
    <cellStyle name="Navadno 8 59 3" xfId="9822" xr:uid="{E0448350-7763-40A3-BB93-2D49851E8CE8}"/>
    <cellStyle name="Navadno 8 6" xfId="9823" xr:uid="{8B6726F5-3028-4F36-816D-1DFE4A8846C8}"/>
    <cellStyle name="Navadno 8 6 2" xfId="9824" xr:uid="{DDC8C60A-92FF-4A8A-860D-763AD98E480E}"/>
    <cellStyle name="Navadno 8 6 2 2" xfId="9825" xr:uid="{8FD508DB-B942-4BB2-8EDC-4E8B8C3A943A}"/>
    <cellStyle name="Navadno 8 6 3" xfId="9826" xr:uid="{D68364B7-A29D-4578-88D5-8FAC6B6EF086}"/>
    <cellStyle name="Navadno 8 60" xfId="9827" xr:uid="{34284353-AE94-4F7F-BE3C-AB869694302C}"/>
    <cellStyle name="Navadno 8 61" xfId="9828" xr:uid="{5F8672D8-719C-4858-98BB-1FA9E7763057}"/>
    <cellStyle name="Navadno 8 62" xfId="9829" xr:uid="{300B8DC6-1E81-440A-B80F-2B816AD0A32F}"/>
    <cellStyle name="Navadno 8 63" xfId="131" xr:uid="{2843281C-758F-4C2C-B04F-ADE3C4C97BF8}"/>
    <cellStyle name="Navadno 8 7" xfId="9830" xr:uid="{BDE03AC3-F470-4467-976C-3988CD3E5830}"/>
    <cellStyle name="Navadno 8 7 2" xfId="9831" xr:uid="{388458C9-A35C-4D77-8DE7-17C26FA42924}"/>
    <cellStyle name="Navadno 8 7 2 2" xfId="9832" xr:uid="{81B22F2B-140D-4BC4-99E9-7302CF63DA6B}"/>
    <cellStyle name="Navadno 8 7 3" xfId="9833" xr:uid="{35957419-9E9F-4B27-918E-4C5024228833}"/>
    <cellStyle name="Navadno 8 8" xfId="9834" xr:uid="{3B6580C5-521A-4157-9688-D71C33683251}"/>
    <cellStyle name="Navadno 8 8 2" xfId="9835" xr:uid="{9BEF7CF0-7B96-40E7-AAF9-7936E1CF1280}"/>
    <cellStyle name="Navadno 8 8 2 2" xfId="9836" xr:uid="{9698C7FA-A412-40D7-BA55-9F5E4CBCF717}"/>
    <cellStyle name="Navadno 8 8 3" xfId="9837" xr:uid="{B9242541-F8B5-4024-9F0B-55BA2C7178E8}"/>
    <cellStyle name="Navadno 8 9" xfId="9838" xr:uid="{A5B96B20-6F11-4BDA-9041-CBA5717C6C4F}"/>
    <cellStyle name="Navadno 8 9 2" xfId="9839" xr:uid="{5A5D67D1-131B-41B1-99F8-99D02B9F828F}"/>
    <cellStyle name="Navadno 8 9 2 2" xfId="9840" xr:uid="{8E364ECA-4DFA-46AA-84EB-69F2B808B908}"/>
    <cellStyle name="Navadno 8 9 3" xfId="9841" xr:uid="{2611DEFC-DFD4-40A6-9DD9-9836A2EF51CC}"/>
    <cellStyle name="Navadno 8_CELICE" xfId="9842" xr:uid="{6FB91D22-7664-42BF-BC7D-846F6415AC36}"/>
    <cellStyle name="Navadno 80" xfId="9843" xr:uid="{843218F3-EDC9-41D3-8AE0-D298BC933795}"/>
    <cellStyle name="Navadno 81" xfId="9844" xr:uid="{F03AB1A0-4168-4205-B758-CAA93E5E2B8F}"/>
    <cellStyle name="Navadno 82" xfId="9845" xr:uid="{71A84688-F9A3-4323-A08F-C2783E086787}"/>
    <cellStyle name="Navadno 83" xfId="9846" xr:uid="{B6C8A0D8-2B39-4439-AE7E-A19313FBAA77}"/>
    <cellStyle name="Navadno 84" xfId="9847" xr:uid="{8B8796BF-AABA-48B8-8444-83FDA5BB019B}"/>
    <cellStyle name="Navadno 85" xfId="9848" xr:uid="{4B3D3738-F8AD-4764-B54A-AABA67EC470D}"/>
    <cellStyle name="Navadno 86" xfId="9849" xr:uid="{CA7CA40F-07CE-4264-A956-D2B6E1A9B3B8}"/>
    <cellStyle name="Navadno 87" xfId="9850" xr:uid="{7AF93DD2-3F83-4F85-9A4D-16927E01B3A2}"/>
    <cellStyle name="Navadno 87 10" xfId="9851" xr:uid="{4E30339C-2396-41DD-9F37-26E7D25EE55D}"/>
    <cellStyle name="Navadno 87 10 2" xfId="9852" xr:uid="{216A6EFF-9B72-4C3B-95C1-BE436C7AB35C}"/>
    <cellStyle name="Navadno 87 10 2 2" xfId="9853" xr:uid="{7D1EC30A-DA87-4816-A65D-C255A3F2BD73}"/>
    <cellStyle name="Navadno 87 10 3" xfId="9854" xr:uid="{8FDCB4A9-3224-4DD6-95AE-48E76C2AA83F}"/>
    <cellStyle name="Navadno 87 11" xfId="9855" xr:uid="{650ECB21-A501-4B3F-9887-53FFA1F0B8A4}"/>
    <cellStyle name="Navadno 87 11 2" xfId="9856" xr:uid="{A20593C6-75A0-4306-9E81-236434D59300}"/>
    <cellStyle name="Navadno 87 11 2 2" xfId="9857" xr:uid="{665AC724-DD3A-41AC-AA62-07F6FFAF54F8}"/>
    <cellStyle name="Navadno 87 11 3" xfId="9858" xr:uid="{DAED1B2B-EC14-462D-954C-C2C4FBA20559}"/>
    <cellStyle name="Navadno 87 12" xfId="9859" xr:uid="{EEF0A168-2199-402E-8473-229976A54CF8}"/>
    <cellStyle name="Navadno 87 12 2" xfId="9860" xr:uid="{7CC1DDD2-52A3-4D7A-A3E4-B42473A290BC}"/>
    <cellStyle name="Navadno 87 13" xfId="9861" xr:uid="{AF52F639-7DAF-4981-ACAC-4C5EFB340E14}"/>
    <cellStyle name="Navadno 87 2" xfId="9862" xr:uid="{2AB485C5-0ACE-47D0-9E2A-356ED84EFC9C}"/>
    <cellStyle name="Navadno 87 2 2" xfId="9863" xr:uid="{9E0796E1-495E-4FCF-8FA9-9E5003B9D65E}"/>
    <cellStyle name="Navadno 87 2 2 2" xfId="9864" xr:uid="{ABD9222D-5ABC-446E-BC5B-4CF9D456907F}"/>
    <cellStyle name="Navadno 87 2 2 2 2" xfId="9865" xr:uid="{D1492DB4-105F-4CAF-9B2E-EE12119DFFD3}"/>
    <cellStyle name="Navadno 87 2 2 3" xfId="9866" xr:uid="{ADEAA202-6303-4985-A78C-2AC2B9AD17D1}"/>
    <cellStyle name="Navadno 87 2 3" xfId="9867" xr:uid="{21B5DD57-ACA8-4C19-AA27-D4499F827922}"/>
    <cellStyle name="Navadno 87 2 3 2" xfId="9868" xr:uid="{7AE059B3-6F5D-4007-88CE-2318A9C3F449}"/>
    <cellStyle name="Navadno 87 2 4" xfId="9869" xr:uid="{D50D683B-A87F-42FE-B5D3-6469244DD2F2}"/>
    <cellStyle name="Navadno 87 3" xfId="9870" xr:uid="{79C85174-823B-46F8-A397-74CE5791F971}"/>
    <cellStyle name="Navadno 87 3 2" xfId="9871" xr:uid="{F2E3C6FF-A2D1-42B3-9599-D6477CD7E5AD}"/>
    <cellStyle name="Navadno 87 3 2 2" xfId="9872" xr:uid="{BCC6ABCE-ECC6-4117-865D-7FE8FF757DBB}"/>
    <cellStyle name="Navadno 87 3 2 2 2" xfId="9873" xr:uid="{E2546CC8-5F04-422B-BFA3-7376F2E99225}"/>
    <cellStyle name="Navadno 87 3 2 3" xfId="9874" xr:uid="{41190E01-6A43-46A6-A431-C62371A0B805}"/>
    <cellStyle name="Navadno 87 3 3" xfId="9875" xr:uid="{CF24EA4A-25D7-49AE-9ABE-1BE493CBB272}"/>
    <cellStyle name="Navadno 87 3 3 2" xfId="9876" xr:uid="{A4114504-6E4A-4862-9644-E2ED9B8E7504}"/>
    <cellStyle name="Navadno 87 3 4" xfId="9877" xr:uid="{AC6BFF31-9E1B-43F7-9912-1DC092A9E1E6}"/>
    <cellStyle name="Navadno 87 4" xfId="9878" xr:uid="{6ED495C0-0159-43CE-B7FB-DF6122E89557}"/>
    <cellStyle name="Navadno 87 4 2" xfId="9879" xr:uid="{20CC9292-28DA-4645-A1F0-B0939970F962}"/>
    <cellStyle name="Navadno 87 4 2 2" xfId="9880" xr:uid="{64394103-9304-48CF-874F-00CBC1A61677}"/>
    <cellStyle name="Navadno 87 4 2 2 2" xfId="9881" xr:uid="{05EBA317-85C8-42D6-9635-8BFD295D7F4B}"/>
    <cellStyle name="Navadno 87 4 2 3" xfId="9882" xr:uid="{6E5D6A67-2F67-487C-8EC7-0F272A2D4678}"/>
    <cellStyle name="Navadno 87 4 3" xfId="9883" xr:uid="{D0DC0094-5B47-4A5F-AE28-EF393A3CA125}"/>
    <cellStyle name="Navadno 87 4 3 2" xfId="9884" xr:uid="{5F492EB5-500A-46C0-8093-0FF47798B2D3}"/>
    <cellStyle name="Navadno 87 4 4" xfId="9885" xr:uid="{6CA900D1-5D6D-455B-B6BC-0C55A251C58E}"/>
    <cellStyle name="Navadno 87 5" xfId="9886" xr:uid="{055DCD82-E306-49FA-9E25-E066CE425742}"/>
    <cellStyle name="Navadno 87 5 2" xfId="9887" xr:uid="{FD2E4D06-B737-4478-8183-931500EB6DD3}"/>
    <cellStyle name="Navadno 87 5 2 2" xfId="9888" xr:uid="{C9CB0F09-C6B7-45FB-8D4F-8725F1968580}"/>
    <cellStyle name="Navadno 87 5 2 2 2" xfId="9889" xr:uid="{D8AAE2B4-0B9E-4D78-8A83-C812D15C6638}"/>
    <cellStyle name="Navadno 87 5 2 3" xfId="9890" xr:uid="{607B44CF-3C2A-494D-AE95-D0D6F80B5C4F}"/>
    <cellStyle name="Navadno 87 5 3" xfId="9891" xr:uid="{7C9E18FB-3480-4D19-8B7B-A0AA3E0B68D8}"/>
    <cellStyle name="Navadno 87 5 3 2" xfId="9892" xr:uid="{E097AB21-2C82-4999-B3F3-CAF29B1199C5}"/>
    <cellStyle name="Navadno 87 5 4" xfId="9893" xr:uid="{7DA640C3-BF65-4907-B611-9EC306535667}"/>
    <cellStyle name="Navadno 87 6" xfId="9894" xr:uid="{AC0EC819-6042-4DA7-82EB-B817E2306558}"/>
    <cellStyle name="Navadno 87 6 2" xfId="9895" xr:uid="{1A2F3DA8-C08A-4ECB-A6F2-B6308C5FD295}"/>
    <cellStyle name="Navadno 87 6 2 2" xfId="9896" xr:uid="{9CBF68E4-C004-470D-B8D6-0E6640067CB1}"/>
    <cellStyle name="Navadno 87 6 2 2 2" xfId="9897" xr:uid="{1A172997-62DB-499F-BDEA-12C5AEFEEA2A}"/>
    <cellStyle name="Navadno 87 6 2 3" xfId="9898" xr:uid="{CD85442C-A516-4D10-B264-3532EA5C9024}"/>
    <cellStyle name="Navadno 87 6 3" xfId="9899" xr:uid="{18DCE532-E751-4FDD-A49D-2109818D6169}"/>
    <cellStyle name="Navadno 87 6 3 2" xfId="9900" xr:uid="{D43F1A72-0210-4672-A067-38EE6FCF39A1}"/>
    <cellStyle name="Navadno 87 6 4" xfId="9901" xr:uid="{B2E0D04D-2A7E-411B-A49F-F7E7B9F156EF}"/>
    <cellStyle name="Navadno 87 7" xfId="9902" xr:uid="{23449B7B-5E0C-477C-9BC3-5391A1D6A948}"/>
    <cellStyle name="Navadno 87 7 2" xfId="9903" xr:uid="{82FA7BC8-514C-47ED-BF8C-756AA5674AAE}"/>
    <cellStyle name="Navadno 87 7 2 2" xfId="9904" xr:uid="{67D6A9B9-D8CD-41AA-9BC6-7346B4EC10C2}"/>
    <cellStyle name="Navadno 87 7 2 2 2" xfId="9905" xr:uid="{4E11E967-E449-44F1-B9A5-1ACDB54BF74B}"/>
    <cellStyle name="Navadno 87 7 2 3" xfId="9906" xr:uid="{45A64236-B4C3-4DC2-BB29-83E4F6169B00}"/>
    <cellStyle name="Navadno 87 7 3" xfId="9907" xr:uid="{DC271514-E00A-435B-8A35-B977FC24881D}"/>
    <cellStyle name="Navadno 87 7 3 2" xfId="9908" xr:uid="{F2800ECA-1BBE-4BD1-8A78-36BF945A2E79}"/>
    <cellStyle name="Navadno 87 7 4" xfId="9909" xr:uid="{AFDEA909-EB91-4B53-8134-A8545813E503}"/>
    <cellStyle name="Navadno 87 8" xfId="9910" xr:uid="{96CDD0FD-F99A-49BD-9124-4993E6DA940B}"/>
    <cellStyle name="Navadno 87 8 2" xfId="9911" xr:uid="{23896FC5-09A2-472D-8C94-2720B38939F5}"/>
    <cellStyle name="Navadno 87 8 2 2" xfId="9912" xr:uid="{C25D9505-980D-4E92-B233-5243202C88DD}"/>
    <cellStyle name="Navadno 87 8 2 2 2" xfId="9913" xr:uid="{203752EE-8F1C-4DA5-9318-F75F26EA57CC}"/>
    <cellStyle name="Navadno 87 8 2 3" xfId="9914" xr:uid="{33FEFC5A-CA21-4180-B01B-4350AF48DD07}"/>
    <cellStyle name="Navadno 87 8 3" xfId="9915" xr:uid="{BCFB2287-FBDF-4DBC-A537-1B46B2D68223}"/>
    <cellStyle name="Navadno 87 8 3 2" xfId="9916" xr:uid="{D5DF2707-AE47-417A-93FC-13078602FFB7}"/>
    <cellStyle name="Navadno 87 8 4" xfId="9917" xr:uid="{9F4B0023-F895-4496-A0D8-A6BB23A15C76}"/>
    <cellStyle name="Navadno 87 9" xfId="9918" xr:uid="{E5746C00-C69D-4453-81FD-B60C11F4FAE5}"/>
    <cellStyle name="Navadno 87 9 2" xfId="9919" xr:uid="{869711C0-AD48-44B9-934E-1885AFAAE670}"/>
    <cellStyle name="Navadno 87 9 2 2" xfId="9920" xr:uid="{7AE93D47-1D10-461F-9E2D-6327A999C90B}"/>
    <cellStyle name="Navadno 87 9 2 2 2" xfId="9921" xr:uid="{F0AA36E5-D5AE-436E-9683-0511C660A3DE}"/>
    <cellStyle name="Navadno 87 9 2 3" xfId="9922" xr:uid="{058986E8-7BBD-4B16-817F-1C428F0E99BF}"/>
    <cellStyle name="Navadno 87 9 3" xfId="9923" xr:uid="{042DA420-D6C4-4150-99F5-61006466E127}"/>
    <cellStyle name="Navadno 87 9 3 2" xfId="9924" xr:uid="{0B76DCB7-7936-44BE-84B7-7DAD2E3075B3}"/>
    <cellStyle name="Navadno 87 9 4" xfId="9925" xr:uid="{0968A09E-89E8-421F-816A-EA67761BDFA0}"/>
    <cellStyle name="Navadno 88" xfId="9926" xr:uid="{65BAF138-EFFC-4757-A296-8C2EDA5E743E}"/>
    <cellStyle name="Navadno 88 2" xfId="9927" xr:uid="{17F53800-4EDC-4F66-B760-B292A96E9460}"/>
    <cellStyle name="Navadno 89" xfId="9928" xr:uid="{32B78C8F-83EB-4E64-A949-9EE93193F119}"/>
    <cellStyle name="Navadno 89 2" xfId="9929" xr:uid="{B7FB7586-134D-4BE5-A090-887C4F4139E1}"/>
    <cellStyle name="Navadno 9" xfId="135" xr:uid="{B929A7AA-D337-4391-A08D-EBEEC47E9FFF}"/>
    <cellStyle name="Navadno 9 10" xfId="9930" xr:uid="{402DA79E-BC29-4835-9655-45C11B74DF6B}"/>
    <cellStyle name="Navadno 9 10 2" xfId="9931" xr:uid="{B4F9195B-11B7-43EE-AB67-B1A403E3E5F2}"/>
    <cellStyle name="Navadno 9 10 2 2" xfId="9932" xr:uid="{0B2D3355-61CE-4AA1-A512-36370EA623D2}"/>
    <cellStyle name="Navadno 9 10 3" xfId="9933" xr:uid="{7F4F167A-9ACE-4919-933D-630D82D653E7}"/>
    <cellStyle name="Navadno 9 11" xfId="9934" xr:uid="{EDB2808C-7233-455D-AEEA-AE87C6D5CA7E}"/>
    <cellStyle name="Navadno 9 11 2" xfId="9935" xr:uid="{807AA237-D4C5-40F6-BF2D-FF3DEBCF5B7D}"/>
    <cellStyle name="Navadno 9 11 2 2" xfId="9936" xr:uid="{2EA9A549-DDDF-469E-93B9-40851B4DB15E}"/>
    <cellStyle name="Navadno 9 11 3" xfId="9937" xr:uid="{113F5B1C-934B-4C2F-A76F-6DDDFB5E6FD0}"/>
    <cellStyle name="Navadno 9 12" xfId="9938" xr:uid="{05C69DA3-4BFC-410E-8BFC-0F68033C8B7F}"/>
    <cellStyle name="Navadno 9 12 2" xfId="9939" xr:uid="{358C8F89-A613-4AED-91E2-8C57516AC82E}"/>
    <cellStyle name="Navadno 9 12 2 2" xfId="9940" xr:uid="{EAB632A7-5374-4EBD-AA9B-75784B300B42}"/>
    <cellStyle name="Navadno 9 12 3" xfId="9941" xr:uid="{CBDAF9EC-2424-4085-B4C4-131A4F0D033F}"/>
    <cellStyle name="Navadno 9 13" xfId="9942" xr:uid="{CFA8183C-2F7D-4E2A-897F-7A292EC74C63}"/>
    <cellStyle name="Navadno 9 13 2" xfId="9943" xr:uid="{0D367BE3-9316-4E71-8D98-AE0B74238E7F}"/>
    <cellStyle name="Navadno 9 13 2 2" xfId="9944" xr:uid="{69837D1B-77FF-4AD7-A7D9-ECDD8004789C}"/>
    <cellStyle name="Navadno 9 13 3" xfId="9945" xr:uid="{A8EB2DB5-E77B-482C-AE25-BD9A385CA01D}"/>
    <cellStyle name="Navadno 9 14" xfId="9946" xr:uid="{D9764DF5-2F9B-409D-966E-97C39FB6967E}"/>
    <cellStyle name="Navadno 9 14 2" xfId="9947" xr:uid="{12764ACE-6E5B-4283-A718-313AB71AFAE0}"/>
    <cellStyle name="Navadno 9 14 2 2" xfId="9948" xr:uid="{F7389AA6-E81D-4F49-922B-ED97AC1CBE07}"/>
    <cellStyle name="Navadno 9 14 3" xfId="9949" xr:uid="{1987415B-017A-4F84-B012-33FEDCFA8335}"/>
    <cellStyle name="Navadno 9 15" xfId="9950" xr:uid="{A71C26CD-9FA3-4917-8BB9-CDB426C77066}"/>
    <cellStyle name="Navadno 9 15 2" xfId="9951" xr:uid="{E728A53F-C051-461E-80AE-9ED5368A24F3}"/>
    <cellStyle name="Navadno 9 15 2 2" xfId="9952" xr:uid="{B1819FF8-622A-482A-9432-E51D09182146}"/>
    <cellStyle name="Navadno 9 15 3" xfId="9953" xr:uid="{C8AEF7D4-8083-40F1-83F6-E66FF92116F5}"/>
    <cellStyle name="Navadno 9 16" xfId="9954" xr:uid="{C2679D55-3E80-452E-B18E-FA2C224B90CF}"/>
    <cellStyle name="Navadno 9 16 2" xfId="9955" xr:uid="{853A5E2E-CEE7-47C6-9B96-2D6E95FE3D55}"/>
    <cellStyle name="Navadno 9 16 2 2" xfId="9956" xr:uid="{499F1C91-87A7-4B74-B718-17E30E18EAA5}"/>
    <cellStyle name="Navadno 9 16 3" xfId="9957" xr:uid="{855B3A2E-DA3D-4ECE-83FD-E1828BFB1712}"/>
    <cellStyle name="Navadno 9 17" xfId="9958" xr:uid="{3C3418AE-37D8-4A6E-B9DD-3E193998EFDF}"/>
    <cellStyle name="Navadno 9 17 2" xfId="9959" xr:uid="{10EEFD1F-5C05-46DD-8076-5145DA2FA0DF}"/>
    <cellStyle name="Navadno 9 17 2 2" xfId="9960" xr:uid="{0AE58EE5-AA58-44AF-9459-52FFFF647095}"/>
    <cellStyle name="Navadno 9 17 3" xfId="9961" xr:uid="{E9B9901E-D2C5-4E8E-A366-E4F49EC42EC7}"/>
    <cellStyle name="Navadno 9 18" xfId="9962" xr:uid="{1780F3DC-01F1-4E08-B5DA-44233EA9A0FE}"/>
    <cellStyle name="Navadno 9 18 2" xfId="9963" xr:uid="{44ED14F2-23B8-47E2-B365-1AE2B123CB9E}"/>
    <cellStyle name="Navadno 9 18 2 2" xfId="9964" xr:uid="{9830E5DD-437B-434A-88BF-56D361484FC5}"/>
    <cellStyle name="Navadno 9 18 3" xfId="9965" xr:uid="{8675AD5F-3760-4427-8945-BE2E961E7F6B}"/>
    <cellStyle name="Navadno 9 19" xfId="9966" xr:uid="{317EA041-14B0-4AB0-B406-2193220BF993}"/>
    <cellStyle name="Navadno 9 19 2" xfId="9967" xr:uid="{271A85C0-FD5A-4007-91CD-4A45CFF612C3}"/>
    <cellStyle name="Navadno 9 19 2 2" xfId="9968" xr:uid="{83DB04E4-6D4C-4CC1-8124-0E17D17A2E86}"/>
    <cellStyle name="Navadno 9 19 3" xfId="9969" xr:uid="{9139C109-A680-4BED-ABE6-0766537B7E22}"/>
    <cellStyle name="Navadno 9 2" xfId="315" xr:uid="{D426450B-169A-4D58-BC2F-D02A2E695E0E}"/>
    <cellStyle name="Navadno 9 2 2" xfId="9970" xr:uid="{4139C2D6-3EA3-4282-8BB5-22E7666AA0BA}"/>
    <cellStyle name="Navadno 9 2 2 2" xfId="9971" xr:uid="{32F88A85-D765-4851-BCD5-507F3D0E4F0D}"/>
    <cellStyle name="Navadno 9 2 3" xfId="9972" xr:uid="{5191A4AC-CD21-4F74-92B3-495044131A8B}"/>
    <cellStyle name="Navadno 9 2 4" xfId="9973" xr:uid="{69AA64F9-2674-40A7-880E-3C4F233CE7C2}"/>
    <cellStyle name="Navadno 9 20" xfId="9974" xr:uid="{FCB062E9-4855-48CA-BEFF-2A4FBE8B7D46}"/>
    <cellStyle name="Navadno 9 20 2" xfId="9975" xr:uid="{290D21A1-CDA0-4061-B508-E41E3088B68F}"/>
    <cellStyle name="Navadno 9 20 2 2" xfId="9976" xr:uid="{86722161-66DF-4531-AA21-490199A6DB6D}"/>
    <cellStyle name="Navadno 9 20 3" xfId="9977" xr:uid="{B93FE036-2D5A-4D60-89BC-41C3414AFE72}"/>
    <cellStyle name="Navadno 9 21" xfId="9978" xr:uid="{3F78E72E-649C-41EE-8566-2C8668A48DC6}"/>
    <cellStyle name="Navadno 9 21 2" xfId="9979" xr:uid="{158114F2-9EB5-44D1-A505-23FD9CA0358A}"/>
    <cellStyle name="Navadno 9 21 2 2" xfId="9980" xr:uid="{73CE9B7A-1651-4E7D-9F08-FDE04385A3FD}"/>
    <cellStyle name="Navadno 9 21 3" xfId="9981" xr:uid="{05BFCF5E-83B8-4F7C-9177-01E6CA58E1EC}"/>
    <cellStyle name="Navadno 9 22" xfId="9982" xr:uid="{BD8A17BE-F63D-439A-A729-1ECB16C94F98}"/>
    <cellStyle name="Navadno 9 22 2" xfId="9983" xr:uid="{FCB80C70-BE8E-45C2-A475-82D0E4C8B5F2}"/>
    <cellStyle name="Navadno 9 22 2 2" xfId="9984" xr:uid="{4E39C72B-4F52-4A59-93A0-D9C14ACBDAF5}"/>
    <cellStyle name="Navadno 9 22 3" xfId="9985" xr:uid="{BE71623F-F2C8-4300-BD1D-4390FD13351B}"/>
    <cellStyle name="Navadno 9 23" xfId="9986" xr:uid="{C69F30CE-F550-4E17-A3E1-38C362EE5FFB}"/>
    <cellStyle name="Navadno 9 23 2" xfId="9987" xr:uid="{0B65FAC5-8D94-45BA-B978-85538737CDA9}"/>
    <cellStyle name="Navadno 9 23 2 2" xfId="9988" xr:uid="{7696DE32-A186-49CA-AB9C-8E2A62FB1A6E}"/>
    <cellStyle name="Navadno 9 23 3" xfId="9989" xr:uid="{9B8B26AA-B009-41DA-8334-CB481F07E279}"/>
    <cellStyle name="Navadno 9 24" xfId="9990" xr:uid="{1B010C88-9930-4EAF-A7AF-DFA1ABFD8346}"/>
    <cellStyle name="Navadno 9 24 2" xfId="9991" xr:uid="{2E5F8D5E-249E-4AEA-9A78-BD4111466D27}"/>
    <cellStyle name="Navadno 9 24 2 2" xfId="9992" xr:uid="{5050B35B-CC36-4F24-905F-5B774D1BA160}"/>
    <cellStyle name="Navadno 9 24 3" xfId="9993" xr:uid="{5F58C7D1-5F04-4F3A-B02C-C2303F669DC0}"/>
    <cellStyle name="Navadno 9 25" xfId="9994" xr:uid="{88446107-067D-4421-AB04-91D16EACDA80}"/>
    <cellStyle name="Navadno 9 25 2" xfId="9995" xr:uid="{FCF1028F-1781-481A-A25F-53B53AEC6387}"/>
    <cellStyle name="Navadno 9 25 2 2" xfId="9996" xr:uid="{839678AD-199C-48F0-A9FE-331173656B41}"/>
    <cellStyle name="Navadno 9 25 3" xfId="9997" xr:uid="{7E4EB56F-56CE-4FCD-AD37-AC6A2B0D9748}"/>
    <cellStyle name="Navadno 9 26" xfId="9998" xr:uid="{5033EE5B-2A48-4893-BA21-123912875594}"/>
    <cellStyle name="Navadno 9 26 2" xfId="9999" xr:uid="{B5C6A259-1495-465C-9A99-9C588BB59B82}"/>
    <cellStyle name="Navadno 9 26 2 2" xfId="10000" xr:uid="{6479E0BF-77F7-4CD9-A7A7-44A4918663B0}"/>
    <cellStyle name="Navadno 9 26 3" xfId="10001" xr:uid="{DDDC5158-9582-45AE-BD65-D996F013D354}"/>
    <cellStyle name="Navadno 9 27" xfId="10002" xr:uid="{72F2ED8F-B348-46A6-BDA0-41E17EAAED01}"/>
    <cellStyle name="Navadno 9 27 2" xfId="10003" xr:uid="{E9C10BCE-3F97-4A70-99FE-A73D2C597D5A}"/>
    <cellStyle name="Navadno 9 27 2 2" xfId="10004" xr:uid="{5D206431-BACA-4409-BDF5-393942EB69CE}"/>
    <cellStyle name="Navadno 9 27 3" xfId="10005" xr:uid="{D40EE869-B441-4BA7-844C-84368561EFD1}"/>
    <cellStyle name="Navadno 9 28" xfId="10006" xr:uid="{D4B5E9AC-8BB1-46FB-9E13-7B890EAD9167}"/>
    <cellStyle name="Navadno 9 28 2" xfId="10007" xr:uid="{F3828F4A-C576-4419-BAEC-56548FE08509}"/>
    <cellStyle name="Navadno 9 28 2 2" xfId="10008" xr:uid="{27DBB398-240F-485B-8B2F-086D1A3577F4}"/>
    <cellStyle name="Navadno 9 28 3" xfId="10009" xr:uid="{8AE744D8-CDBC-45D7-9FEC-B84575418CFE}"/>
    <cellStyle name="Navadno 9 29" xfId="10010" xr:uid="{D0C47E78-6674-465A-995E-837860884428}"/>
    <cellStyle name="Navadno 9 29 2" xfId="10011" xr:uid="{7E34243C-8934-4790-B16D-2A6FB7845825}"/>
    <cellStyle name="Navadno 9 29 2 2" xfId="10012" xr:uid="{F7DB7A5A-BF1B-4EBE-8C40-07DD3E9E5FA5}"/>
    <cellStyle name="Navadno 9 29 3" xfId="10013" xr:uid="{C90BF7A9-15E8-4190-82D9-A023D64DF55E}"/>
    <cellStyle name="Navadno 9 3" xfId="10014" xr:uid="{971F9866-DFEF-40CE-BD8E-80E5A3732D2E}"/>
    <cellStyle name="Navadno 9 3 2" xfId="10015" xr:uid="{ADF5A999-0CF0-4D82-BE06-D0733BB0A3A2}"/>
    <cellStyle name="Navadno 9 3 2 2" xfId="10016" xr:uid="{280FB3A5-641D-4EFA-A448-4483C72D3D43}"/>
    <cellStyle name="Navadno 9 3 3" xfId="10017" xr:uid="{678B453D-C86C-44E3-8459-E804A98BE8CD}"/>
    <cellStyle name="Navadno 9 30" xfId="10018" xr:uid="{C9C2D5E5-C383-47ED-98CA-E98A3ED078A8}"/>
    <cellStyle name="Navadno 9 30 2" xfId="10019" xr:uid="{22F7C487-26B8-4849-AF64-A3CBE23567F0}"/>
    <cellStyle name="Navadno 9 30 2 2" xfId="10020" xr:uid="{DC54767E-42FB-4BE5-9BC9-F38C5078AFAA}"/>
    <cellStyle name="Navadno 9 30 3" xfId="10021" xr:uid="{1ABEC206-FB55-4238-BB4D-08881B94FB7A}"/>
    <cellStyle name="Navadno 9 31" xfId="10022" xr:uid="{5A00654C-A197-4911-8D47-D8AACED1B88D}"/>
    <cellStyle name="Navadno 9 31 2" xfId="10023" xr:uid="{F8F76BA4-D9FC-4532-8462-8C51158D3FD7}"/>
    <cellStyle name="Navadno 9 31 2 2" xfId="10024" xr:uid="{9880F673-AB75-41C9-B7F9-8858A8116E5B}"/>
    <cellStyle name="Navadno 9 31 3" xfId="10025" xr:uid="{8569B13B-4834-4170-A1C4-B37284F970AD}"/>
    <cellStyle name="Navadno 9 32" xfId="10026" xr:uid="{E9AEDDCA-6AF6-45D9-9E7C-18F2740CEF10}"/>
    <cellStyle name="Navadno 9 32 2" xfId="10027" xr:uid="{6CD3C300-282A-4191-9EA3-0B4A79776D4E}"/>
    <cellStyle name="Navadno 9 32 2 2" xfId="10028" xr:uid="{81DD821F-76E3-4CD2-9BF5-DD369172F13C}"/>
    <cellStyle name="Navadno 9 32 3" xfId="10029" xr:uid="{78F03D04-BC44-404C-8D16-05163184842C}"/>
    <cellStyle name="Navadno 9 33" xfId="10030" xr:uid="{73FA92B4-FFB9-465B-8B55-5FCF8E5ECB8E}"/>
    <cellStyle name="Navadno 9 33 2" xfId="10031" xr:uid="{665A8F0B-6587-459E-8E4F-397622150F7E}"/>
    <cellStyle name="Navadno 9 33 2 2" xfId="10032" xr:uid="{9EC4F16D-DA16-4C30-8F80-6804797C4B5F}"/>
    <cellStyle name="Navadno 9 33 3" xfId="10033" xr:uid="{5A4F08B0-4F0A-4D55-8331-7A6C6599028D}"/>
    <cellStyle name="Navadno 9 34" xfId="10034" xr:uid="{EEEE33AB-CE5C-4CE7-AADB-3C95E17BA33E}"/>
    <cellStyle name="Navadno 9 34 2" xfId="10035" xr:uid="{FE65304D-9B10-4694-BC14-A3998E384E42}"/>
    <cellStyle name="Navadno 9 34 2 2" xfId="10036" xr:uid="{1C418297-A934-4010-9B72-B0BD7CB665D3}"/>
    <cellStyle name="Navadno 9 34 3" xfId="10037" xr:uid="{8CA56429-E5E5-4068-A5C8-CBD09176DB78}"/>
    <cellStyle name="Navadno 9 35" xfId="10038" xr:uid="{73E38847-0944-465C-98AB-EE907F334D8B}"/>
    <cellStyle name="Navadno 9 35 2" xfId="10039" xr:uid="{74D5FDBF-6ABB-4D18-85E8-14115D9DCB61}"/>
    <cellStyle name="Navadno 9 35 2 2" xfId="10040" xr:uid="{7AAC4007-F61B-446B-B2E0-C4808E59652A}"/>
    <cellStyle name="Navadno 9 35 3" xfId="10041" xr:uid="{4062E099-6FCC-4A69-97E9-A0D96BD67CC6}"/>
    <cellStyle name="Navadno 9 36" xfId="10042" xr:uid="{E32A7262-DEAB-4398-BF4D-D6D579A03917}"/>
    <cellStyle name="Navadno 9 36 2" xfId="10043" xr:uid="{62ED5969-75F5-47B2-A36A-09A6F3BBAC52}"/>
    <cellStyle name="Navadno 9 36 2 2" xfId="10044" xr:uid="{9D282141-0C60-4D55-BBB2-443BC3C99E96}"/>
    <cellStyle name="Navadno 9 36 3" xfId="10045" xr:uid="{C278A06B-68D5-49FB-BBFB-A80D012B3ACD}"/>
    <cellStyle name="Navadno 9 37" xfId="10046" xr:uid="{FFEBE240-11DA-4B21-AE36-4DAD1926F3CC}"/>
    <cellStyle name="Navadno 9 37 2" xfId="10047" xr:uid="{9FE022C8-1DE4-4285-854C-340920C70A79}"/>
    <cellStyle name="Navadno 9 37 2 2" xfId="10048" xr:uid="{E73CC611-ABD7-47D2-9DC3-55C68AB54345}"/>
    <cellStyle name="Navadno 9 37 3" xfId="10049" xr:uid="{CC2CE3E7-66E2-414F-B340-0FD6119E4FFA}"/>
    <cellStyle name="Navadno 9 38" xfId="10050" xr:uid="{8E022797-50BC-4C47-A913-87AA2B6177A7}"/>
    <cellStyle name="Navadno 9 38 2" xfId="10051" xr:uid="{49D1E4FA-A633-4CC3-8118-8EC42F6972A1}"/>
    <cellStyle name="Navadno 9 38 2 2" xfId="10052" xr:uid="{088A78DE-7283-41C1-8DE5-A2339C07B5D0}"/>
    <cellStyle name="Navadno 9 38 3" xfId="10053" xr:uid="{85011A34-392D-4B6D-BA31-4E720949EE31}"/>
    <cellStyle name="Navadno 9 39" xfId="10054" xr:uid="{C89F0D82-5168-40C6-A6A9-ACC4F2B02505}"/>
    <cellStyle name="Navadno 9 39 2" xfId="10055" xr:uid="{C2F0F412-8644-4089-816D-1E6081D2BC3B}"/>
    <cellStyle name="Navadno 9 39 2 2" xfId="10056" xr:uid="{6F4BBA3D-3393-4E55-8829-287A2C4D8A1A}"/>
    <cellStyle name="Navadno 9 39 3" xfId="10057" xr:uid="{D044F430-74DB-400B-9F6B-6539B08CCEC1}"/>
    <cellStyle name="Navadno 9 4" xfId="10058" xr:uid="{60023553-A767-45B0-A9D1-8AD717653250}"/>
    <cellStyle name="Navadno 9 4 2" xfId="10059" xr:uid="{CAF5DC52-500E-4DF6-97D0-35D2A3142CA9}"/>
    <cellStyle name="Navadno 9 4 2 2" xfId="10060" xr:uid="{6F3DC4E9-4696-41B2-8231-0F96620AEE22}"/>
    <cellStyle name="Navadno 9 4 3" xfId="10061" xr:uid="{10BAAF22-6DF2-4293-ABFC-5976179CB87C}"/>
    <cellStyle name="Navadno 9 40" xfId="10062" xr:uid="{097ADB3C-18ED-408D-BE98-0777E21B9DBE}"/>
    <cellStyle name="Navadno 9 40 2" xfId="10063" xr:uid="{D40FB4A3-A003-4F01-ACF9-2E3909BB3ADF}"/>
    <cellStyle name="Navadno 9 40 2 2" xfId="10064" xr:uid="{06CD5FAF-37C7-418C-9AFD-AA6C2CF7BBA8}"/>
    <cellStyle name="Navadno 9 40 3" xfId="10065" xr:uid="{7889D3DE-BD97-4EEC-B1B4-B79ACE00AEA9}"/>
    <cellStyle name="Navadno 9 41" xfId="10066" xr:uid="{90F959B3-DBD9-41E7-BD8A-02FEC771E718}"/>
    <cellStyle name="Navadno 9 41 2" xfId="10067" xr:uid="{804A7D96-6126-4B4F-B1CA-1D3DA9472757}"/>
    <cellStyle name="Navadno 9 41 2 2" xfId="10068" xr:uid="{B5D4883C-EA67-4170-AA0D-C1349955617A}"/>
    <cellStyle name="Navadno 9 41 3" xfId="10069" xr:uid="{DCC23C8C-DEDD-42F6-8575-C77CF69E7506}"/>
    <cellStyle name="Navadno 9 42" xfId="10070" xr:uid="{F76A6219-BD33-4321-9629-327F759E06E8}"/>
    <cellStyle name="Navadno 9 42 2" xfId="10071" xr:uid="{334ECAB2-89AA-40C9-96D9-A20F7E8D0BDF}"/>
    <cellStyle name="Navadno 9 42 2 2" xfId="10072" xr:uid="{8F385CD9-09DA-4D8A-903E-6B690291B903}"/>
    <cellStyle name="Navadno 9 42 3" xfId="10073" xr:uid="{BEC32B97-1317-4FEF-ABFD-240238FC29EF}"/>
    <cellStyle name="Navadno 9 43" xfId="10074" xr:uid="{2CE458C8-5614-4612-83AE-D249DE991F19}"/>
    <cellStyle name="Navadno 9 43 2" xfId="10075" xr:uid="{4D0682F8-094C-4345-BD12-07DB39C78577}"/>
    <cellStyle name="Navadno 9 43 2 2" xfId="10076" xr:uid="{778A4107-58B6-40B6-A046-330A8821E231}"/>
    <cellStyle name="Navadno 9 43 3" xfId="10077" xr:uid="{D20A91EA-10C2-40A5-BA47-86477268BD8D}"/>
    <cellStyle name="Navadno 9 44" xfId="10078" xr:uid="{2ACA7F7A-305F-46B0-A7CB-FFC0F709F40E}"/>
    <cellStyle name="Navadno 9 44 2" xfId="10079" xr:uid="{E3060EFC-6DD0-4764-81C7-2F4FFCBDB27E}"/>
    <cellStyle name="Navadno 9 44 2 2" xfId="10080" xr:uid="{96E512D8-031D-4374-9C71-5C7CE4FBA918}"/>
    <cellStyle name="Navadno 9 44 3" xfId="10081" xr:uid="{5115562C-491F-48B1-81BF-AAC5D0B1DCDA}"/>
    <cellStyle name="Navadno 9 45" xfId="10082" xr:uid="{817D1E69-4DAA-4922-B169-5437152EA89E}"/>
    <cellStyle name="Navadno 9 45 2" xfId="10083" xr:uid="{2939EB65-EAE5-4DEE-88C8-7BEA8BC5234E}"/>
    <cellStyle name="Navadno 9 45 2 2" xfId="10084" xr:uid="{CBC826FC-A0AC-4E31-8854-6AA79173178C}"/>
    <cellStyle name="Navadno 9 45 3" xfId="10085" xr:uid="{9BAA930E-B2E8-4DDB-8290-2DCAF0939F30}"/>
    <cellStyle name="Navadno 9 46" xfId="10086" xr:uid="{1AB703D9-D342-4A0F-8227-E5617AA765F0}"/>
    <cellStyle name="Navadno 9 46 2" xfId="10087" xr:uid="{31E14EDA-EF31-434B-950E-0F1335216D31}"/>
    <cellStyle name="Navadno 9 46 2 2" xfId="10088" xr:uid="{67E449B5-B10C-4DFE-9C27-1713D7307C37}"/>
    <cellStyle name="Navadno 9 46 3" xfId="10089" xr:uid="{0931630C-4D96-4BFA-B25D-197CB11BBA56}"/>
    <cellStyle name="Navadno 9 47" xfId="10090" xr:uid="{BACE79FA-4269-49CB-BE30-001DA0FADF43}"/>
    <cellStyle name="Navadno 9 47 2" xfId="10091" xr:uid="{C592C66D-9936-47D4-A69B-736C87B44FFB}"/>
    <cellStyle name="Navadno 9 47 2 2" xfId="10092" xr:uid="{6FA473D4-1368-412F-A6AE-91AA716DC4FE}"/>
    <cellStyle name="Navadno 9 47 3" xfId="10093" xr:uid="{7F38D80F-847B-4C7C-8BD7-8025F01A1450}"/>
    <cellStyle name="Navadno 9 48" xfId="10094" xr:uid="{8AB34697-91B4-494B-8B82-9A763C966C8E}"/>
    <cellStyle name="Navadno 9 48 2" xfId="10095" xr:uid="{AD849643-2598-4A40-B0F1-440F1C1961F6}"/>
    <cellStyle name="Navadno 9 48 2 2" xfId="10096" xr:uid="{3C8581EA-458D-4D07-974D-6A2613D8B89E}"/>
    <cellStyle name="Navadno 9 48 3" xfId="10097" xr:uid="{9F9DE840-8B48-4461-B26D-4637C2C315CD}"/>
    <cellStyle name="Navadno 9 49" xfId="10098" xr:uid="{026C927E-7176-43CD-807D-F23ECA267683}"/>
    <cellStyle name="Navadno 9 49 2" xfId="10099" xr:uid="{D5F38876-FDC2-448F-953D-9C5FE35184B4}"/>
    <cellStyle name="Navadno 9 49 2 2" xfId="10100" xr:uid="{316F51F7-BAF9-40F5-A6CF-088458125D42}"/>
    <cellStyle name="Navadno 9 49 3" xfId="10101" xr:uid="{EDEBF70A-8AFD-4C72-9C3E-EEA6BA38C8E7}"/>
    <cellStyle name="Navadno 9 5" xfId="10102" xr:uid="{94CE39C6-397F-4FBB-A411-A807FE4A6CDC}"/>
    <cellStyle name="Navadno 9 5 2" xfId="10103" xr:uid="{F268C7BB-571D-49D9-8C5C-03C58F0C032B}"/>
    <cellStyle name="Navadno 9 5 2 2" xfId="10104" xr:uid="{B7EB3D1D-A625-4EC1-8574-C3A6A7AF190D}"/>
    <cellStyle name="Navadno 9 5 3" xfId="10105" xr:uid="{60761EFF-E82F-4B05-858F-515885424EEC}"/>
    <cellStyle name="Navadno 9 50" xfId="10106" xr:uid="{BB2D4EB9-A899-4B1C-BD4B-0F7A9284A02A}"/>
    <cellStyle name="Navadno 9 50 2" xfId="10107" xr:uid="{80433729-9E80-410D-AE8E-E11699E9E073}"/>
    <cellStyle name="Navadno 9 50 2 2" xfId="10108" xr:uid="{8A346F94-860A-43C4-B26D-5FD0C094315B}"/>
    <cellStyle name="Navadno 9 50 3" xfId="10109" xr:uid="{02EBBAD7-B648-40B1-A7C0-B9870BA15E74}"/>
    <cellStyle name="Navadno 9 51" xfId="10110" xr:uid="{97DC5DB9-2372-40AC-ABBB-894EB229052E}"/>
    <cellStyle name="Navadno 9 51 2" xfId="10111" xr:uid="{A793A3F5-DB48-4AB0-9282-F8187D1D7B7E}"/>
    <cellStyle name="Navadno 9 51 2 2" xfId="10112" xr:uid="{4E5D706E-41B8-4E2E-B778-D5602ACC1242}"/>
    <cellStyle name="Navadno 9 51 3" xfId="10113" xr:uid="{A3740689-9BB2-4271-8271-07C01D3B194C}"/>
    <cellStyle name="Navadno 9 52" xfId="10114" xr:uid="{C50AA85B-2F92-413C-8AE7-EE29324993BE}"/>
    <cellStyle name="Navadno 9 52 2" xfId="10115" xr:uid="{F18A238D-5252-436F-A6F5-70997E3F8979}"/>
    <cellStyle name="Navadno 9 52 2 2" xfId="10116" xr:uid="{4AC40429-2FB2-4717-BC94-754C1886993A}"/>
    <cellStyle name="Navadno 9 52 3" xfId="10117" xr:uid="{1F8152A8-5D74-4882-A65F-0AAD49A7F439}"/>
    <cellStyle name="Navadno 9 53" xfId="10118" xr:uid="{8CB09C07-4197-40F2-AEA1-1F812872C06B}"/>
    <cellStyle name="Navadno 9 53 2" xfId="10119" xr:uid="{565D5729-C21C-41C4-8A78-AD4476CFD0B6}"/>
    <cellStyle name="Navadno 9 53 2 2" xfId="10120" xr:uid="{7C3E19FC-4228-48D9-BC2C-F3280E92B1D0}"/>
    <cellStyle name="Navadno 9 53 3" xfId="10121" xr:uid="{FD380CB0-79B1-4CFE-8781-D85A7811F0EB}"/>
    <cellStyle name="Navadno 9 54" xfId="10122" xr:uid="{8B96BAE0-CDA5-4690-9F1E-3DEBD05441A9}"/>
    <cellStyle name="Navadno 9 54 2" xfId="10123" xr:uid="{1705B8A6-67F0-42A5-A7F6-D572464CDD39}"/>
    <cellStyle name="Navadno 9 54 2 2" xfId="10124" xr:uid="{8A1425F5-1A8C-4040-BD78-845A01321F20}"/>
    <cellStyle name="Navadno 9 54 3" xfId="10125" xr:uid="{E56850DE-46A4-4002-9134-CDA1603D4E55}"/>
    <cellStyle name="Navadno 9 55" xfId="10126" xr:uid="{674DCB67-9E9F-46BC-9EA2-20DD7F991B42}"/>
    <cellStyle name="Navadno 9 55 2" xfId="10127" xr:uid="{CADAE9B3-7972-407A-8620-2D8ABD313FF8}"/>
    <cellStyle name="Navadno 9 55 2 2" xfId="10128" xr:uid="{E77439D0-EDED-4B66-BB23-04311B58F62D}"/>
    <cellStyle name="Navadno 9 55 3" xfId="10129" xr:uid="{D58DC0EA-5CBA-4B50-AA89-1A2FF01F6BF6}"/>
    <cellStyle name="Navadno 9 56" xfId="10130" xr:uid="{CAC3CB8E-B1A5-4F76-B38F-74744C9E7155}"/>
    <cellStyle name="Navadno 9 56 2" xfId="10131" xr:uid="{17A8A014-558A-45FB-8013-3C4DA8DE217A}"/>
    <cellStyle name="Navadno 9 56 2 2" xfId="10132" xr:uid="{8EDB3955-CFB2-4339-A37B-10EEF720BBD9}"/>
    <cellStyle name="Navadno 9 56 3" xfId="10133" xr:uid="{2C9AE35F-712E-4AB7-90FF-180897D0756B}"/>
    <cellStyle name="Navadno 9 57" xfId="10134" xr:uid="{5B915367-06C0-4FDD-8AAB-3F1CCEE4B9C1}"/>
    <cellStyle name="Navadno 9 57 2" xfId="10135" xr:uid="{E3FA1441-134E-41D4-8F6A-9C85FCD6A7FC}"/>
    <cellStyle name="Navadno 9 57 2 2" xfId="10136" xr:uid="{3D646833-0740-4795-9627-96BA5FA1EDA8}"/>
    <cellStyle name="Navadno 9 57 3" xfId="10137" xr:uid="{C658AEAD-1AC4-403D-A798-5EA0AAF29334}"/>
    <cellStyle name="Navadno 9 58" xfId="10138" xr:uid="{F925CEF1-1BC9-4EB5-9F61-2DC99131AAB3}"/>
    <cellStyle name="Navadno 9 58 2" xfId="10139" xr:uid="{183767F0-3B36-4ADA-B6FD-300812F627CC}"/>
    <cellStyle name="Navadno 9 58 2 2" xfId="10140" xr:uid="{AEF0AEE1-80CC-4D06-B80B-A95FAE800471}"/>
    <cellStyle name="Navadno 9 58 3" xfId="10141" xr:uid="{60D9F296-850E-455F-B4EB-EAEDCD451378}"/>
    <cellStyle name="Navadno 9 59" xfId="10142" xr:uid="{29B259D1-8918-4B07-A362-EAD4C67C33DA}"/>
    <cellStyle name="Navadno 9 59 2" xfId="10143" xr:uid="{18F3D4F8-3792-4171-AB18-2EFE282BD2C5}"/>
    <cellStyle name="Navadno 9 59 2 2" xfId="10144" xr:uid="{66C3E59C-C801-4469-8B5A-A6769937EDAB}"/>
    <cellStyle name="Navadno 9 59 3" xfId="10145" xr:uid="{8B4F6A9C-7E40-4887-B8F1-DD30FBD5C2ED}"/>
    <cellStyle name="Navadno 9 6" xfId="10146" xr:uid="{F890052E-FE87-4A49-ADD6-0D628D353745}"/>
    <cellStyle name="Navadno 9 6 2" xfId="10147" xr:uid="{45FF19E5-96AA-435F-A93C-126BC0FEE676}"/>
    <cellStyle name="Navadno 9 6 2 2" xfId="10148" xr:uid="{15B53F68-532E-4F33-87EE-D4D50034B0B4}"/>
    <cellStyle name="Navadno 9 6 3" xfId="10149" xr:uid="{BFC55F79-9598-4C99-A298-7F38ED8696A9}"/>
    <cellStyle name="Navadno 9 60" xfId="10150" xr:uid="{887E9AAD-C11E-4684-92C3-756E69CC6113}"/>
    <cellStyle name="Navadno 9 61" xfId="10151" xr:uid="{37077037-36FD-414D-98F3-36FFBDA481DA}"/>
    <cellStyle name="Navadno 9 7" xfId="10152" xr:uid="{7D5C29E3-ED49-46B1-9675-34F2DECFE242}"/>
    <cellStyle name="Navadno 9 7 2" xfId="10153" xr:uid="{A6BA16F0-7886-4A73-AC80-6EBE6A7CF99D}"/>
    <cellStyle name="Navadno 9 7 2 2" xfId="10154" xr:uid="{827D7545-63D6-44B6-ABD8-FE8616FDF9A6}"/>
    <cellStyle name="Navadno 9 7 3" xfId="10155" xr:uid="{E6EE0494-CD79-41FD-BBC4-5DEBF4695E7F}"/>
    <cellStyle name="Navadno 9 8" xfId="10156" xr:uid="{E9C755AE-B429-437E-9345-43B5C9FC6538}"/>
    <cellStyle name="Navadno 9 8 2" xfId="10157" xr:uid="{302FCACC-A958-454A-851F-75DDEAFE5F10}"/>
    <cellStyle name="Navadno 9 8 2 2" xfId="10158" xr:uid="{DA8F8676-70FE-407E-9A1B-EE5F1B2E241D}"/>
    <cellStyle name="Navadno 9 8 3" xfId="10159" xr:uid="{20E3C282-4463-424D-B17E-FD16653760E5}"/>
    <cellStyle name="Navadno 9 9" xfId="41" xr:uid="{4763274C-53AC-48BE-A672-9511223F95BB}"/>
    <cellStyle name="Navadno 9 9 2" xfId="10161" xr:uid="{3F1C00E2-9DD1-470B-8170-BC6BAE00A532}"/>
    <cellStyle name="Navadno 9 9 2 2" xfId="10162" xr:uid="{ED0BAFB6-0D59-4002-B354-7ADAFD844544}"/>
    <cellStyle name="Navadno 9 9 3" xfId="10163" xr:uid="{5C3A7883-B777-410C-AFA8-22CA8AC1D443}"/>
    <cellStyle name="Navadno 9 9 4" xfId="10160" xr:uid="{D4B29CF8-AD0E-47FA-A30E-4139B59A1BBD}"/>
    <cellStyle name="Navadno 9_CELICE" xfId="10164" xr:uid="{12041032-E6B9-4A60-843D-EDF4288D6398}"/>
    <cellStyle name="Navadno 90" xfId="10165" xr:uid="{DFF25836-C711-40CA-AC89-35F46F78F169}"/>
    <cellStyle name="Navadno 90 2" xfId="10166" xr:uid="{9386C2D8-8417-48F5-B9BE-1E9F355A3D71}"/>
    <cellStyle name="Navadno 91" xfId="10167" xr:uid="{1DFDD95C-460B-4816-BCA1-09DAD9E8403E}"/>
    <cellStyle name="Navadno 91 2" xfId="10168" xr:uid="{9A05EE5D-BECC-4F9B-8110-753CB09F385D}"/>
    <cellStyle name="Navadno 92" xfId="10169" xr:uid="{0B59B12B-8738-4196-9F6C-0771EA80A026}"/>
    <cellStyle name="Navadno 92 2" xfId="10170" xr:uid="{681FDE26-7197-478D-8436-146DF43018DF}"/>
    <cellStyle name="Navadno 93" xfId="10171" xr:uid="{ED58FB3F-8357-4E97-AC54-0FD31F72424E}"/>
    <cellStyle name="Navadno 93 2" xfId="10172" xr:uid="{71A35919-9597-4FD4-A3FE-A25CEFC3D5EA}"/>
    <cellStyle name="Navadno 94" xfId="10173" xr:uid="{6275C05F-2E1F-4E05-AFA9-9753D218B118}"/>
    <cellStyle name="Navadno 94 2" xfId="10174" xr:uid="{F5040BAE-BB0B-418B-B67A-AE36481ECC73}"/>
    <cellStyle name="Navadno 95" xfId="10175" xr:uid="{E1D47647-9E96-4286-8F61-F98240CF1836}"/>
    <cellStyle name="Navadno 95 2" xfId="10176" xr:uid="{5AA3B9DD-6624-4FEE-9546-82B3C4CB9A37}"/>
    <cellStyle name="Navadno 96" xfId="10177" xr:uid="{683FCAC7-A79C-42B8-9205-7B2726ADEB1A}"/>
    <cellStyle name="Navadno 96 2" xfId="10178" xr:uid="{4F4016F6-6B31-4B25-938B-5D1E87DA574A}"/>
    <cellStyle name="Navadno 97" xfId="10179" xr:uid="{0E2FB5C9-5700-4325-9F97-414120852667}"/>
    <cellStyle name="Navadno 97 2" xfId="10180" xr:uid="{24FBBC54-4BE1-4A28-87CF-C2D875067FCF}"/>
    <cellStyle name="Navadno 98" xfId="10181" xr:uid="{3F46840E-F020-474D-932D-DDF8E9B35999}"/>
    <cellStyle name="Navadno 98 2" xfId="10182" xr:uid="{41A536A8-145C-4350-83FD-97388665C40A}"/>
    <cellStyle name="Navadno 99" xfId="10183" xr:uid="{D7A04421-98F0-4223-B8BB-AED0BB10DE7B}"/>
    <cellStyle name="Navadno 99 2" xfId="10184" xr:uid="{850B0406-D257-4096-AD52-1F753B2E9397}"/>
    <cellStyle name="Neutral" xfId="112" xr:uid="{81148D7D-CC41-4CE6-80A6-92B19FE424BE}"/>
    <cellStyle name="Neutral 2" xfId="200" xr:uid="{FBCE10A3-69AF-4030-8699-159567796B41}"/>
    <cellStyle name="Neutral 2 2" xfId="10185" xr:uid="{1D6E8A2E-079B-46C8-92BE-4A77C1C883A1}"/>
    <cellStyle name="Neutral 2 3" xfId="10186" xr:uid="{F48D6E78-BA5A-403A-8850-323165363A2B}"/>
    <cellStyle name="Neutral 2 4" xfId="10187" xr:uid="{F0F103E5-AF77-4EB1-9DA6-BA7FF3926705}"/>
    <cellStyle name="Neutral 3" xfId="316" xr:uid="{196539C2-AE77-42DD-AAA3-F721AAE7C08B}"/>
    <cellStyle name="Neutral 3 2" xfId="10188" xr:uid="{F83EAAE9-5581-46FB-BD54-E5B16C7E60D5}"/>
    <cellStyle name="Neutral 3 3" xfId="10189" xr:uid="{5D50251E-990D-4115-8C82-2E3F12E8277E}"/>
    <cellStyle name="Neutral 4" xfId="424" xr:uid="{FA1D3AC7-3A6B-4A3D-9EB9-91FA8DA676AC}"/>
    <cellStyle name="Neutral 4 2" xfId="10191" xr:uid="{C62AEE0A-4D3E-4E6A-A913-E7E574D5E5A9}"/>
    <cellStyle name="Neutral 4 3" xfId="10192" xr:uid="{722D720E-CCAD-431C-81D0-7D19B080070F}"/>
    <cellStyle name="Neutral 4 4" xfId="10190" xr:uid="{ED5E77C9-8CFB-45A1-8D71-9DD07B298A47}"/>
    <cellStyle name="Neutral 5" xfId="10193" xr:uid="{26861A7B-62A6-44AD-958C-DBB818BD82F1}"/>
    <cellStyle name="Neutral 5 2" xfId="10194" xr:uid="{CCB8ACA7-9EC0-4235-905C-8F9F243230FD}"/>
    <cellStyle name="Neutral 5 3" xfId="10195" xr:uid="{64E7B505-1547-4A49-96BD-A0ADF11E3CE4}"/>
    <cellStyle name="Neutral 6" xfId="10196" xr:uid="{60C3DBA3-BA79-449C-A400-379E396B73DE}"/>
    <cellStyle name="Neutral_popis" xfId="10197" xr:uid="{32A29070-7755-4595-A42E-FBB583DA4B02}"/>
    <cellStyle name="Nevtralno 2" xfId="201" xr:uid="{577FEB67-699F-46C6-BF10-35A35BC723A6}"/>
    <cellStyle name="Nevtralno 2 2" xfId="10198" xr:uid="{D6D64867-6A6B-4AB4-96BF-8196DADC3298}"/>
    <cellStyle name="Nevtralno 3" xfId="362" xr:uid="{C0CA73F4-1253-4F8C-91C8-07468A7B0036}"/>
    <cellStyle name="Nevtralno 4" xfId="134" xr:uid="{D45878AF-C51A-430D-95E1-CD2EB61F4CC3}"/>
    <cellStyle name="normal" xfId="132" xr:uid="{D74405C3-5742-4248-A794-EA1A158B87C7}"/>
    <cellStyle name="Normal - Style1" xfId="10199" xr:uid="{098EFAAA-7C8B-46D2-AA3F-8178B015D4A0}"/>
    <cellStyle name="Normal 10" xfId="10200" xr:uid="{9589FE27-6A63-4057-B873-8DC912C57116}"/>
    <cellStyle name="Normal 10 2" xfId="38" xr:uid="{19398F6B-674A-456A-8832-82FB36ED22A4}"/>
    <cellStyle name="Normal 10 2 2" xfId="10201" xr:uid="{A71ED81D-1A11-4D22-8AF7-07C596330526}"/>
    <cellStyle name="Normal 10 2 2 3" xfId="51" xr:uid="{1693B371-65D3-42BF-825D-A213DFF9C266}"/>
    <cellStyle name="normal 100" xfId="10202" xr:uid="{2668FE0D-624B-42D1-ADC6-8AD17A3684E8}"/>
    <cellStyle name="normal 101" xfId="10203" xr:uid="{DFE2D446-8869-48A4-960C-3DF38874DC38}"/>
    <cellStyle name="normal 102" xfId="10204" xr:uid="{7AB83358-BE42-4FDF-98CD-AB792629E9E6}"/>
    <cellStyle name="normal 103" xfId="10205" xr:uid="{FDA7C46A-DEAB-4F96-844B-E0B2720E584C}"/>
    <cellStyle name="normal 104" xfId="10206" xr:uid="{508CC37E-0726-4294-ADAF-FFDEF1480749}"/>
    <cellStyle name="normal 105" xfId="10207" xr:uid="{17D28E2D-71DE-4543-B00A-0081B2F6D99C}"/>
    <cellStyle name="normal 106" xfId="10208" xr:uid="{5504C9FA-E505-43A9-A2BA-F64F648E1F49}"/>
    <cellStyle name="normal 107" xfId="10209" xr:uid="{29AD5DFA-281D-40A9-AA8F-B12649A0C879}"/>
    <cellStyle name="normal 108" xfId="10210" xr:uid="{B61267E1-0FF8-4462-B211-355CE341FBDF}"/>
    <cellStyle name="normal 109" xfId="10211" xr:uid="{6507320C-C0B3-441B-8964-6376B1E9328A}"/>
    <cellStyle name="Normal 11" xfId="10212" xr:uid="{6C5AFEE9-D5E9-45A2-B2E4-255A78D1E0A9}"/>
    <cellStyle name="Normal 11 10" xfId="10213" xr:uid="{FA7414E6-0B68-4E1A-AE2E-15FD07B8486D}"/>
    <cellStyle name="Normal 11 11" xfId="10214" xr:uid="{F00141F1-9911-4601-BAC0-4C8C506F29E1}"/>
    <cellStyle name="Normal 11 12" xfId="10215" xr:uid="{83DAB5E1-DDF2-48EC-A4FB-E675A7D3F3A5}"/>
    <cellStyle name="Normal 11 13" xfId="10216" xr:uid="{D629340F-018E-42A3-AB1D-95BE5C538684}"/>
    <cellStyle name="Normal 11 14" xfId="10217" xr:uid="{795346F0-ADDE-4805-9057-70922DEA6E23}"/>
    <cellStyle name="Normal 11 2" xfId="10218" xr:uid="{BE208403-5FAA-49EA-955D-67B4734FFE79}"/>
    <cellStyle name="Normal 11 3" xfId="10219" xr:uid="{D25A0791-BCA4-4AFB-B771-B35CEAC7D84F}"/>
    <cellStyle name="Normal 11 4" xfId="10220" xr:uid="{43F04C52-C32D-45D1-9C37-19445E0A8462}"/>
    <cellStyle name="Normal 11 4 2" xfId="10221" xr:uid="{5B3289EE-2BB9-4DC3-B6B4-26C332676169}"/>
    <cellStyle name="Normal 11 4_POPIS" xfId="10222" xr:uid="{CC67228F-01DB-4F32-9D1E-CCA6E016C76F}"/>
    <cellStyle name="Normal 11 5" xfId="10223" xr:uid="{BB20D29F-921C-4506-A794-FDC9536A899A}"/>
    <cellStyle name="Normal 11 6" xfId="10224" xr:uid="{ED8C0D1E-A383-467A-BA24-823DA32C19A0}"/>
    <cellStyle name="Normal 11 7" xfId="10225" xr:uid="{1558542E-FE54-4368-A64F-EA3AA63E77B8}"/>
    <cellStyle name="Normal 11 8" xfId="10226" xr:uid="{62EF8CDE-2F14-4C4A-9E8A-EB3A3A8E86E8}"/>
    <cellStyle name="Normal 11 9" xfId="10227" xr:uid="{32E1FD37-7CDF-4F96-8871-3AFBE300C451}"/>
    <cellStyle name="Normal 11_POPIS" xfId="10228" xr:uid="{7A9FFA88-A7FD-489F-A86A-C8B1389F015D}"/>
    <cellStyle name="normal 110" xfId="10229" xr:uid="{547374ED-4522-46FB-8171-CB2337E76A5B}"/>
    <cellStyle name="normal 111" xfId="10230" xr:uid="{03B2FA3E-203C-4FC0-83B4-00F7519C1E43}"/>
    <cellStyle name="normal 112" xfId="10231" xr:uid="{DFBFAEBC-C80F-4E69-A77A-E0F1329154F2}"/>
    <cellStyle name="normal 113" xfId="10232" xr:uid="{D4AFB2B7-BAA8-4D8C-A9C1-8B4548A14280}"/>
    <cellStyle name="normal 114" xfId="10233" xr:uid="{6CAEAD9E-58AA-4EEA-AEAA-C6D1CF83D67D}"/>
    <cellStyle name="normal 115" xfId="10234" xr:uid="{620710E5-C245-4821-A92F-88A4185467FB}"/>
    <cellStyle name="normal 116" xfId="10235" xr:uid="{5A3B4381-1014-43CE-BC4C-BE995E214008}"/>
    <cellStyle name="normal 117" xfId="10236" xr:uid="{25E8448A-E99F-4EED-8400-67A054AE1C4E}"/>
    <cellStyle name="normal 118" xfId="10237" xr:uid="{7E0DD1AD-27CB-42B7-8B13-FCDC8E705DD2}"/>
    <cellStyle name="normal 119" xfId="10238" xr:uid="{A65E680E-0463-4DD3-8579-F734ABDC97B2}"/>
    <cellStyle name="Normal 12" xfId="10239" xr:uid="{82EF60E5-F345-4BBF-B2CE-FA65744F5F37}"/>
    <cellStyle name="Normal 12 2" xfId="10240" xr:uid="{E39CD64C-0818-4EFD-96E9-335DFF5C1B4D}"/>
    <cellStyle name="Normal 12 3" xfId="10241" xr:uid="{FCFF7694-CED2-45EA-966B-41219CAD4A0C}"/>
    <cellStyle name="Normal 12 4" xfId="10242" xr:uid="{F44BDD5B-C283-45A2-8E53-9E1AD3645666}"/>
    <cellStyle name="Normal 12_popis" xfId="10243" xr:uid="{446F6F9D-108B-4DFD-9780-5FAE6BAEA2A1}"/>
    <cellStyle name="normal 120" xfId="10244" xr:uid="{6CF0D0FD-46DF-490E-A658-2DEF984D634C}"/>
    <cellStyle name="normal 121" xfId="10245" xr:uid="{6EF46443-D1D5-419F-AD57-C85A34EEEFA3}"/>
    <cellStyle name="normal 122" xfId="10246" xr:uid="{16AA3158-A6C8-4A38-B7CB-195C3DA2ECC2}"/>
    <cellStyle name="normal 123" xfId="10247" xr:uid="{0B01494B-6B2F-45DE-BA76-EA3E759C6249}"/>
    <cellStyle name="normal 124" xfId="10248" xr:uid="{C67C2FBE-CC7E-4005-B787-44296FF6836F}"/>
    <cellStyle name="normal 125" xfId="10249" xr:uid="{A6CA39C9-827C-4243-8A7D-FDA6D5D8C209}"/>
    <cellStyle name="normal 126" xfId="10250" xr:uid="{FF662498-2995-4BB9-8F47-8D78C658284A}"/>
    <cellStyle name="normal 127" xfId="10251" xr:uid="{B2660EFE-FE5D-4C82-B17B-3A96BC66FBEE}"/>
    <cellStyle name="normal 128" xfId="10252" xr:uid="{A56C8D90-7335-4468-83F0-DDE9AA7ABDB2}"/>
    <cellStyle name="normal 129" xfId="10253" xr:uid="{A160B355-892C-469A-9CE4-03414CB81E30}"/>
    <cellStyle name="Normal 13" xfId="10254" xr:uid="{6FBD8FAB-4846-43B1-A687-A2D69AC8EE83}"/>
    <cellStyle name="Normal 13 2" xfId="49" xr:uid="{2A760B8C-F2DA-4C96-A956-6B39F6F08B42}"/>
    <cellStyle name="Normal 13 2 2" xfId="10255" xr:uid="{CC499719-DD25-4BFA-9E1A-C656A51FBF03}"/>
    <cellStyle name="normal 130" xfId="10256" xr:uid="{162E3003-3283-4547-94F8-35175D51BFF7}"/>
    <cellStyle name="normal 131" xfId="10257" xr:uid="{25B10BA1-1405-4103-BC50-7C48715C3CD8}"/>
    <cellStyle name="normal 132" xfId="10258" xr:uid="{D78283FB-50EA-4D5B-8BEB-53340626CF21}"/>
    <cellStyle name="normal 133" xfId="10259" xr:uid="{3946EB60-F113-4773-8EAD-307AA22F68E9}"/>
    <cellStyle name="normal 134" xfId="10260" xr:uid="{194A0097-9395-437D-B8B6-6583BA590B5A}"/>
    <cellStyle name="normal 135" xfId="10261" xr:uid="{E9C7F5A8-FB60-4031-BC47-9AECC182FCFB}"/>
    <cellStyle name="normal 136" xfId="10262" xr:uid="{BF2A8226-B4AA-4A45-85D0-96DE6CC6D801}"/>
    <cellStyle name="normal 137" xfId="10263" xr:uid="{53E77EEA-399E-4B0E-87B3-62378C6E3B41}"/>
    <cellStyle name="normal 138" xfId="10264" xr:uid="{0A3A9308-5C89-4FE5-9FFB-DD1E5917CD81}"/>
    <cellStyle name="normal 139" xfId="10265" xr:uid="{B6F1ED11-FE26-4818-9C6B-4E39ECFE16D5}"/>
    <cellStyle name="Normal 14" xfId="10266" xr:uid="{479E49C3-2C63-4752-A3AF-33300F486D54}"/>
    <cellStyle name="Normal 14 2" xfId="10267" xr:uid="{21F411E9-9BF1-4476-BC4F-08CEF872140B}"/>
    <cellStyle name="Normal 14 3" xfId="10268" xr:uid="{08284D08-A56B-4B54-B270-1D1E18D65539}"/>
    <cellStyle name="Normal 14 4" xfId="10269" xr:uid="{2F57D82A-C4B3-418B-93C6-A001DDFC8715}"/>
    <cellStyle name="Normal 14_popis" xfId="10270" xr:uid="{525F5EB2-F30B-46C6-BF53-76A6C3326A93}"/>
    <cellStyle name="normal 140" xfId="10271" xr:uid="{1DDFE1DF-442E-4274-923D-982CB3E904F6}"/>
    <cellStyle name="normal 141" xfId="10272" xr:uid="{B66B345C-0546-4DC3-964F-6363FC951137}"/>
    <cellStyle name="normal 142" xfId="10273" xr:uid="{DED15992-E5CF-41C1-8E6D-F2B81CD266BD}"/>
    <cellStyle name="normal 143" xfId="10274" xr:uid="{AF5E003F-5AF0-4739-A1A3-10D42C9EA5E2}"/>
    <cellStyle name="normal 144" xfId="10275" xr:uid="{6B25678F-74D3-4519-9E3C-26DFE78ACB6E}"/>
    <cellStyle name="normal 145" xfId="10276" xr:uid="{62004C94-E6B9-49A7-A8E4-0D0EA3B16AD1}"/>
    <cellStyle name="normal 146" xfId="10277" xr:uid="{5968BFF9-4DAC-43EE-8B21-A20AE4AA5A5E}"/>
    <cellStyle name="normal 147" xfId="10278" xr:uid="{2C307492-DE23-473E-A6B3-EB28AD8AE091}"/>
    <cellStyle name="normal 148" xfId="10279" xr:uid="{B0C76B99-DFD8-46A0-98EC-220DB49A9BA4}"/>
    <cellStyle name="normal 149" xfId="10280" xr:uid="{976972E6-AD1B-4A9B-A5F2-F061CBEF3250}"/>
    <cellStyle name="Normal 15" xfId="23" xr:uid="{F050FF9F-E5C6-4710-AFF5-589FE79746CE}"/>
    <cellStyle name="Normal 15 2" xfId="10282" xr:uid="{CB6BB3E2-2A43-42A2-9E7F-60BA4D2A8AE7}"/>
    <cellStyle name="Normal 15 3" xfId="10281" xr:uid="{78C36661-C716-466B-96A0-EA0A134A8209}"/>
    <cellStyle name="normal 150" xfId="10283" xr:uid="{6E5DBB32-E8F3-4458-B5EB-65CB0D3A074F}"/>
    <cellStyle name="normal 151" xfId="10284" xr:uid="{F1F540EE-622C-42E7-878B-78C0E08AF150}"/>
    <cellStyle name="normal 152" xfId="10285" xr:uid="{57E300B1-9A32-42B3-BA8D-57F2C0278024}"/>
    <cellStyle name="normal 153" xfId="10286" xr:uid="{2E688ED3-0075-42EF-A68B-657872281B52}"/>
    <cellStyle name="normal 154" xfId="10287" xr:uid="{90C3D2E6-C438-42BF-BBE1-B545D2D11A1E}"/>
    <cellStyle name="normal 155" xfId="10288" xr:uid="{B192C4D0-EE11-44C2-B36F-0278A1CDD4D1}"/>
    <cellStyle name="normal 156" xfId="10289" xr:uid="{ED410966-4006-474E-AD3D-4EC831BA173A}"/>
    <cellStyle name="normal 157" xfId="10290" xr:uid="{0BB618F7-D02C-41F8-B63F-5DCB5446BED4}"/>
    <cellStyle name="normal 158" xfId="10291" xr:uid="{1B99683C-26FD-41DF-99E0-2DD0CF5049A7}"/>
    <cellStyle name="normal 159" xfId="10292" xr:uid="{EC71E599-3AF2-410C-9CDC-10B9AC136F53}"/>
    <cellStyle name="Normal 16" xfId="10293" xr:uid="{DD654736-781C-410A-B3CD-320547B932FC}"/>
    <cellStyle name="Normal 16 2" xfId="10294" xr:uid="{84D2028A-8DC6-4BA8-9318-37444621282C}"/>
    <cellStyle name="normal 160" xfId="10295" xr:uid="{67C3E85D-123A-4061-8794-2CC0A9D4B645}"/>
    <cellStyle name="normal 161" xfId="10296" xr:uid="{383F6277-75C5-4FAD-BAFB-5D34B51EAA58}"/>
    <cellStyle name="normal 162" xfId="10297" xr:uid="{551D83E9-33C8-46DE-BFD6-CAF9D4AA026E}"/>
    <cellStyle name="normal 163" xfId="10298" xr:uid="{FB27F793-8B04-4DFA-915B-F10E5948D3AD}"/>
    <cellStyle name="normal 164" xfId="10299" xr:uid="{C91649C0-BB3E-4D9D-8DC1-E259B8FC9C27}"/>
    <cellStyle name="normal 165" xfId="10300" xr:uid="{A0D8FAE9-ADD7-42C7-B053-C59B52244428}"/>
    <cellStyle name="normal 166" xfId="10301" xr:uid="{76221104-442B-43DE-AB9E-7E63B4EA9DA4}"/>
    <cellStyle name="normal 167" xfId="10302" xr:uid="{1A572E27-01D9-452D-950D-FBBA14F5083B}"/>
    <cellStyle name="normal 168" xfId="10303" xr:uid="{4CFFC327-EB13-417D-8C31-A75D1678ED18}"/>
    <cellStyle name="normal 169" xfId="10304" xr:uid="{2E55C8C2-52C9-434E-A9E4-417196852A66}"/>
    <cellStyle name="Normal 17" xfId="522" xr:uid="{BB7056C0-C7FE-4208-9608-0E0739F1D86E}"/>
    <cellStyle name="Normal 17 2" xfId="10306" xr:uid="{5B326617-B4C6-42B2-945E-DB08CDF9E612}"/>
    <cellStyle name="Normal 17 3" xfId="10305" xr:uid="{762C83E4-0455-4918-B209-D93BF5948AE2}"/>
    <cellStyle name="normal 170" xfId="10307" xr:uid="{0A2FB185-47F1-4C96-A8B3-ACE64A22B47A}"/>
    <cellStyle name="normal 171" xfId="10308" xr:uid="{9CC872D3-094C-4E92-9814-E8958C8B477E}"/>
    <cellStyle name="normal 172" xfId="10309" xr:uid="{7C5292B7-1E9D-43DB-9C0A-736FD658F0E1}"/>
    <cellStyle name="normal 173" xfId="10310" xr:uid="{BAC32DE3-4A26-47BE-B7A0-C6604D12ACB2}"/>
    <cellStyle name="normal 174" xfId="10311" xr:uid="{504138E6-5DC3-40AE-86A2-86E5A6CBFB27}"/>
    <cellStyle name="normal 175" xfId="10312" xr:uid="{9B208816-A09D-41BF-9F8B-2F5F712DC4DC}"/>
    <cellStyle name="normal 176" xfId="10313" xr:uid="{CD915B11-5019-4115-B3BB-6BABF0D5DAFA}"/>
    <cellStyle name="normal 177" xfId="10314" xr:uid="{6152D7B0-791C-40F2-8043-2741A322A522}"/>
    <cellStyle name="normal 178" xfId="10315" xr:uid="{17FB8670-DE30-4AA2-A61C-50668B9B46A1}"/>
    <cellStyle name="normal 179" xfId="10316" xr:uid="{DB4D1E11-4197-4A6F-9844-D7A987918F50}"/>
    <cellStyle name="Normal 18" xfId="10317" xr:uid="{5B023B46-07AE-4711-850F-2C431787410B}"/>
    <cellStyle name="Normal 18 2" xfId="10318" xr:uid="{8F688300-820A-4180-B359-7FA08CF54F6B}"/>
    <cellStyle name="normal 180" xfId="10319" xr:uid="{B85B82BE-B3E9-4888-B469-09D6FFA46823}"/>
    <cellStyle name="normal 181" xfId="10320" xr:uid="{94531EDE-841B-4DF8-BCB0-0247162F4857}"/>
    <cellStyle name="normal 188" xfId="8" xr:uid="{CCED5678-EE07-49E6-8084-F2AAC401BE30}"/>
    <cellStyle name="Normal 19" xfId="10321" xr:uid="{79FF186C-833D-4966-86CC-DDD2EBC92FE1}"/>
    <cellStyle name="Normal 19 10" xfId="10322" xr:uid="{1C9B48AD-6A18-420A-AD4A-F0F918767D87}"/>
    <cellStyle name="Normal 19 11" xfId="10323" xr:uid="{364AD74A-6B53-4D90-8F8D-2517A5A8E64B}"/>
    <cellStyle name="Normal 19 12" xfId="10324" xr:uid="{46A3992F-BC52-4832-88ED-E96E5B566AF9}"/>
    <cellStyle name="Normal 19 13" xfId="10325" xr:uid="{849CCF0C-9F44-4F89-A665-188667A79A76}"/>
    <cellStyle name="Normal 19 14" xfId="10326" xr:uid="{10184361-C724-49FD-924B-96E023179506}"/>
    <cellStyle name="Normal 19 14 2" xfId="10327" xr:uid="{D30FCFC6-B943-4920-A271-FA5F428BC80D}"/>
    <cellStyle name="Normal 19 14 3" xfId="10328" xr:uid="{338E662C-44A4-4CF8-9D03-D442B692E6C4}"/>
    <cellStyle name="Normal 19 14 4" xfId="10329" xr:uid="{CB37B8CD-F62F-4B37-A9E0-F01AF9131F29}"/>
    <cellStyle name="Normal 19 14 5" xfId="10330" xr:uid="{E0E3EA9F-4CAC-4829-8FC1-12FABCE6EEDF}"/>
    <cellStyle name="Normal 19 15" xfId="10331" xr:uid="{E874F488-F67C-47BF-9486-CF6D26EE3D09}"/>
    <cellStyle name="Normal 19 16" xfId="10332" xr:uid="{F8D9B67A-46B4-4F58-A616-8AC486503602}"/>
    <cellStyle name="Normal 19 17" xfId="10333" xr:uid="{927594B7-672F-4C00-8D92-10B0901187D6}"/>
    <cellStyle name="Normal 19 18" xfId="10334" xr:uid="{C9BD9B09-7DE8-410F-A73F-C9F588B031C1}"/>
    <cellStyle name="Normal 19 2" xfId="10335" xr:uid="{FAD4C31B-F6F9-425D-8B3E-2ED30CAA16E7}"/>
    <cellStyle name="Normal 19 3" xfId="10336" xr:uid="{315E35D8-3416-43A8-91B1-264904066A45}"/>
    <cellStyle name="Normal 19 4" xfId="10337" xr:uid="{6B548B74-CB74-45CB-9F34-FB978A80330F}"/>
    <cellStyle name="Normal 19 5" xfId="10338" xr:uid="{FF21C51C-AAEA-4C1D-8A5B-75B62CE1782D}"/>
    <cellStyle name="Normal 19 6" xfId="10339" xr:uid="{9432AEC3-30DC-45A7-AC0B-4EF7174B2215}"/>
    <cellStyle name="Normal 19 7" xfId="10340" xr:uid="{C388E3C9-F039-4FBD-81EF-B565F1316A3A}"/>
    <cellStyle name="Normal 19 8" xfId="10341" xr:uid="{1EE288B3-9ABF-412B-9A28-1CDBDC370AB8}"/>
    <cellStyle name="Normal 19 9" xfId="10342" xr:uid="{532CC65C-CB92-4DA4-9F1D-607270344B66}"/>
    <cellStyle name="Normal 19_popis" xfId="10343" xr:uid="{58135C18-3E86-474E-88F7-5B226C040A50}"/>
    <cellStyle name="Normal 2" xfId="14" xr:uid="{C327E981-8FD6-4746-B779-2541BA91EE8F}"/>
    <cellStyle name="Normal 2 10" xfId="383" xr:uid="{AA8BFB32-8CE9-4350-AF3A-5A3FB3CD2E4D}"/>
    <cellStyle name="Normal 2 10 2" xfId="518" xr:uid="{13D971F7-E21C-4D41-BF80-D8CB76646FBD}"/>
    <cellStyle name="Normal 2 10 3" xfId="10344" xr:uid="{3660D607-C141-4A5E-B5EF-51CA976AAB61}"/>
    <cellStyle name="Normal 2 100" xfId="10345" xr:uid="{63FB2D56-96E1-45A8-B2B9-BDA6184DE1FF}"/>
    <cellStyle name="normal 2 101" xfId="10346" xr:uid="{BE5E5898-3B12-4B54-A0C4-4034582A79D8}"/>
    <cellStyle name="normal 2 102" xfId="10347" xr:uid="{BE8C8BF5-8FB2-413B-AC49-8CB92B5A0368}"/>
    <cellStyle name="Normal 2 103" xfId="10348" xr:uid="{7A970458-1D1B-4F4B-A273-B3777A77520A}"/>
    <cellStyle name="normal 2 104" xfId="527" xr:uid="{577C9F42-871D-49DA-9590-82D7C02007E8}"/>
    <cellStyle name="normal 2 105" xfId="113" xr:uid="{E9A98C02-5AC6-4A35-BBC5-2212B42DDD01}"/>
    <cellStyle name="Normal 2 106" xfId="14874" xr:uid="{1CD0105F-E448-485D-B7B1-68FB1D1F51DF}"/>
    <cellStyle name="normal 2 11" xfId="498" xr:uid="{5F0A8F49-CD92-4994-960A-40E4E9079996}"/>
    <cellStyle name="Normal 2 11 2" xfId="10349" xr:uid="{74D4466E-60BE-40F3-A05E-CE79EE298B82}"/>
    <cellStyle name="normal 2 12" xfId="504" xr:uid="{DF095046-D0EF-482E-9198-74E2048D71DD}"/>
    <cellStyle name="Normal 2 12 2" xfId="10350" xr:uid="{18D7C8AB-37E8-4195-90D6-2DBFFF08BE82}"/>
    <cellStyle name="Normal 2 13" xfId="10351" xr:uid="{C1F3EDA3-05B1-4E7D-A036-3E9468EE5BC7}"/>
    <cellStyle name="Normal 2 14" xfId="10352" xr:uid="{DA233EF0-1F30-4AD4-A926-27207ED3394F}"/>
    <cellStyle name="Normal 2 15" xfId="10353" xr:uid="{614B655E-2FCF-4343-BFBE-A5E062C5AAFD}"/>
    <cellStyle name="Normal 2 16" xfId="10354" xr:uid="{73AF17C5-6418-4209-A4C7-41B665345CDE}"/>
    <cellStyle name="Normal 2 17" xfId="10355" xr:uid="{D9E859AF-1DA1-4C1A-8937-1A9ADA314956}"/>
    <cellStyle name="Normal 2 18" xfId="10356" xr:uid="{78B765C1-7B00-491D-8494-BB67983C1DF0}"/>
    <cellStyle name="Normal 2 19" xfId="10357" xr:uid="{A9FACAF4-1F56-4D22-B501-A852036B4553}"/>
    <cellStyle name="Normal 2 2" xfId="11" xr:uid="{F421E5CF-2C09-4633-B10E-CB7D0670A7DF}"/>
    <cellStyle name="normal 2 2 10" xfId="10358" xr:uid="{5D11192F-A1CD-43FC-9AD7-FDC793AC9A46}"/>
    <cellStyle name="normal 2 2 10 2" xfId="10359" xr:uid="{1956FAC2-B814-4F5B-BCBC-096E14835382}"/>
    <cellStyle name="normal 2 2 10 2 2" xfId="10360" xr:uid="{609425C0-C621-4D4B-861E-88B6C32B33DA}"/>
    <cellStyle name="normal 2 2 10 3" xfId="10361" xr:uid="{86DBE25E-B9CA-4388-BC3F-5196293BB456}"/>
    <cellStyle name="normal 2 2 11" xfId="10362" xr:uid="{50E3D01A-D41A-4412-99C2-5D8355201694}"/>
    <cellStyle name="normal 2 2 11 2" xfId="10363" xr:uid="{E4917254-9F41-4C04-9A0A-0A9D9631FDFF}"/>
    <cellStyle name="normal 2 2 11 2 2" xfId="10364" xr:uid="{20A682A9-0522-402B-BDA4-4DF48D95633C}"/>
    <cellStyle name="normal 2 2 11 3" xfId="10365" xr:uid="{AE36583D-DC89-40E3-AC3C-DF2DE114BDD9}"/>
    <cellStyle name="normal 2 2 12" xfId="10366" xr:uid="{6723F6C4-7B84-4615-ACFE-E91ABB972D1F}"/>
    <cellStyle name="normal 2 2 12 2" xfId="10367" xr:uid="{ED31DF61-5F74-4207-A425-BB9740033C61}"/>
    <cellStyle name="normal 2 2 12 2 2" xfId="10368" xr:uid="{3E409D41-1BC3-4D2C-9BC5-A592C1938B82}"/>
    <cellStyle name="normal 2 2 12 3" xfId="10369" xr:uid="{62FE9D5D-5D17-43E4-ACC0-70312DDB5800}"/>
    <cellStyle name="normal 2 2 13" xfId="10370" xr:uid="{6615BD31-193F-4584-A4BB-2E5F4DF38777}"/>
    <cellStyle name="normal 2 2 13 2" xfId="10371" xr:uid="{3A2CAA66-A1D9-4087-B7A7-AD394ECB72E9}"/>
    <cellStyle name="normal 2 2 13 2 2" xfId="10372" xr:uid="{8891C366-7F0C-4BE7-AAB4-38D65C46E757}"/>
    <cellStyle name="normal 2 2 13 3" xfId="10373" xr:uid="{32197973-0C3B-45AE-A34D-EEE6CD097865}"/>
    <cellStyle name="normal 2 2 14" xfId="10374" xr:uid="{8FAB15DB-7087-4478-BDD8-58A0D8C78A23}"/>
    <cellStyle name="normal 2 2 14 2" xfId="10375" xr:uid="{5396BE49-1405-463A-8450-4B5475410DB1}"/>
    <cellStyle name="normal 2 2 14 2 2" xfId="10376" xr:uid="{B9AE1D95-FF63-4167-89E0-FE689EB72110}"/>
    <cellStyle name="normal 2 2 14 3" xfId="10377" xr:uid="{EE9547BF-9442-4AE7-8EB8-E287EF9DBF56}"/>
    <cellStyle name="Normal 2 2 14 4" xfId="14876" xr:uid="{5A358CCB-45F6-432A-A6DC-E6FF66ACFDF6}"/>
    <cellStyle name="normal 2 2 15" xfId="10378" xr:uid="{AF9A5231-ADB3-46AA-93E2-7EC33BD1E658}"/>
    <cellStyle name="normal 2 2 15 2" xfId="10379" xr:uid="{93D055E0-0E1B-4006-BB8E-20B2E60C4156}"/>
    <cellStyle name="normal 2 2 15 2 2" xfId="10380" xr:uid="{31CF44A8-05B1-437E-8D57-3138B020F50C}"/>
    <cellStyle name="normal 2 2 15 3" xfId="10381" xr:uid="{7DDAC6D2-EE2B-4773-B3ED-FB64072386D6}"/>
    <cellStyle name="normal 2 2 16" xfId="10382" xr:uid="{1B715778-4363-4412-8D2F-B2DB4D9DDE55}"/>
    <cellStyle name="normal 2 2 16 2" xfId="10383" xr:uid="{C08E1EF4-915B-4148-9061-8F2F4216B4F8}"/>
    <cellStyle name="normal 2 2 16 2 2" xfId="10384" xr:uid="{8D968AB5-085C-4A4A-A661-FBCA3BDEF5CC}"/>
    <cellStyle name="normal 2 2 16 3" xfId="10385" xr:uid="{43F633E1-6A87-4543-9F1A-4E257445B30D}"/>
    <cellStyle name="normal 2 2 17" xfId="10386" xr:uid="{2D87AF7E-A503-4065-8C0B-2DC76807850B}"/>
    <cellStyle name="normal 2 2 17 2" xfId="10387" xr:uid="{5369F0FD-1580-4C3F-85CE-C07D4EB5F333}"/>
    <cellStyle name="normal 2 2 17 2 2" xfId="10388" xr:uid="{A9080138-4B1F-4B5C-AB9E-4B7EE067E8DB}"/>
    <cellStyle name="normal 2 2 17 3" xfId="10389" xr:uid="{3E62CC58-8A16-4E1C-85C0-FB7E99335065}"/>
    <cellStyle name="normal 2 2 18" xfId="10390" xr:uid="{858B249F-AB24-4459-9ADE-3B7A9F7E903E}"/>
    <cellStyle name="normal 2 2 18 2" xfId="10391" xr:uid="{3AABBFF0-F1A5-4E68-83B4-6D7EBD9E5064}"/>
    <cellStyle name="normal 2 2 18 2 2" xfId="10392" xr:uid="{997AD196-F068-4FD1-A924-3B2C45E808BE}"/>
    <cellStyle name="normal 2 2 18 3" xfId="10393" xr:uid="{909A9D53-0E16-4DDB-B770-4C9455039F9D}"/>
    <cellStyle name="normal 2 2 19" xfId="10394" xr:uid="{66E0ED0E-D511-43BF-91E1-0A3F55CD5DB4}"/>
    <cellStyle name="normal 2 2 19 2" xfId="10395" xr:uid="{539B74B0-2A77-49F0-A14C-7A50A1887F08}"/>
    <cellStyle name="normal 2 2 19 2 2" xfId="10396" xr:uid="{EFEE05BA-7FBE-4FA7-A47E-B043508D5202}"/>
    <cellStyle name="normal 2 2 19 3" xfId="10397" xr:uid="{DD317577-82E3-4C55-BD91-2BA4BAC402C9}"/>
    <cellStyle name="Normal 2 2 2" xfId="32" xr:uid="{E41EB6CB-5322-4753-B29B-41DB1540EA46}"/>
    <cellStyle name="normal 2 2 2 2" xfId="10399" xr:uid="{F7B120C1-ADE5-4DD5-8E6C-A932D2FAFCFB}"/>
    <cellStyle name="normal 2 2 2 2 2" xfId="10400" xr:uid="{04063C19-BC0B-4B41-922C-3DDA80ADF985}"/>
    <cellStyle name="normal 2 2 2 3" xfId="10401" xr:uid="{85FF64A9-B05C-456C-A8CA-74B189AD56AE}"/>
    <cellStyle name="normal 2 2 2 4" xfId="10398" xr:uid="{A1BCC7C5-2DF8-4E8D-9ADC-AE85DDCBA202}"/>
    <cellStyle name="Normal 2 2 2 5" xfId="347" xr:uid="{309D5930-0569-464C-8393-3F839E59EFB4}"/>
    <cellStyle name="normal 2 2 20" xfId="10402" xr:uid="{0F07D1A1-3632-4BAD-9477-06A5BCD74895}"/>
    <cellStyle name="normal 2 2 20 2" xfId="10403" xr:uid="{A7592F4B-101C-48F7-802D-F15A4F3CBA01}"/>
    <cellStyle name="normal 2 2 20 2 2" xfId="10404" xr:uid="{68DB0708-640F-47EB-A881-8A565D627C9C}"/>
    <cellStyle name="normal 2 2 20 3" xfId="10405" xr:uid="{6F69F692-BFBE-4D5C-8CC5-AC75DC6BD0E8}"/>
    <cellStyle name="normal 2 2 21" xfId="10406" xr:uid="{867190DF-3AA1-41E3-8F71-A0BC1B63734E}"/>
    <cellStyle name="normal 2 2 21 2" xfId="10407" xr:uid="{D4D2E3E4-ADFE-48EE-8639-96AF05323E9F}"/>
    <cellStyle name="normal 2 2 21 2 2" xfId="10408" xr:uid="{B8D86CD3-8090-4C4D-89B8-F099E5AFE36E}"/>
    <cellStyle name="normal 2 2 21 3" xfId="10409" xr:uid="{C7D02F4E-CC76-4A14-B723-A8A19862D07B}"/>
    <cellStyle name="normal 2 2 22" xfId="10410" xr:uid="{32AD3284-B1EF-452A-97FE-2B0F30830D82}"/>
    <cellStyle name="normal 2 2 22 2" xfId="10411" xr:uid="{F7D3AEA8-36A7-4077-9A9B-34F5DA866C78}"/>
    <cellStyle name="normal 2 2 22 2 2" xfId="10412" xr:uid="{6776A281-5BBC-4F7B-A633-8636A39E60C7}"/>
    <cellStyle name="normal 2 2 22 3" xfId="10413" xr:uid="{9C50D8DA-322A-4B4E-B4A2-07CFA3B8A76B}"/>
    <cellStyle name="normal 2 2 23" xfId="10414" xr:uid="{E00E17FA-C26B-4C5F-A492-940A5B350806}"/>
    <cellStyle name="normal 2 2 23 2" xfId="10415" xr:uid="{A16AEE78-348A-4682-B6F3-1E07CEA61526}"/>
    <cellStyle name="normal 2 2 23 2 2" xfId="10416" xr:uid="{39F476F1-5905-4976-BBDE-A7E943ED53BE}"/>
    <cellStyle name="normal 2 2 23 3" xfId="10417" xr:uid="{BE2BAC75-A512-4EC9-B59C-F96A3ECCF9A2}"/>
    <cellStyle name="normal 2 2 24" xfId="10418" xr:uid="{F7253A76-93BE-4E63-B10E-A77B18FBA09B}"/>
    <cellStyle name="normal 2 2 24 2" xfId="10419" xr:uid="{F5AD4C1A-0350-434F-B38C-F160B9A9FC08}"/>
    <cellStyle name="normal 2 2 24 2 2" xfId="10420" xr:uid="{E38252E9-2C3F-4658-B0AB-31F9A176EB67}"/>
    <cellStyle name="normal 2 2 24 3" xfId="10421" xr:uid="{791F41C0-1A9F-46C4-BB7C-0EB268F99168}"/>
    <cellStyle name="normal 2 2 25" xfId="10422" xr:uid="{D73B7421-AABE-427C-BF24-F88A733CE6EA}"/>
    <cellStyle name="normal 2 2 25 2" xfId="10423" xr:uid="{7EFF43AD-E7C8-4CE3-92C4-125B3DB03E26}"/>
    <cellStyle name="normal 2 2 26" xfId="10424" xr:uid="{151D7FC1-B4DC-4FA6-9754-F0CD6E644162}"/>
    <cellStyle name="normal 2 2 27" xfId="10425" xr:uid="{39C0F182-4C4C-4327-A620-1F8381FFC50D}"/>
    <cellStyle name="Normal 2 2 28" xfId="10426" xr:uid="{1F8230B2-A905-4933-AD3C-A1D51B4ED194}"/>
    <cellStyle name="normal 2 2 29" xfId="317" xr:uid="{4BEB1819-3CFB-4D89-89CD-0A096ABFA7E3}"/>
    <cellStyle name="normal 2 2 3" xfId="10427" xr:uid="{B5F674A5-8CBD-4733-BC5F-7B0422F6670B}"/>
    <cellStyle name="normal 2 2 3 2" xfId="10428" xr:uid="{72214A62-893C-4B89-B5A0-3E4BFFA7908A}"/>
    <cellStyle name="normal 2 2 3 2 2" xfId="10429" xr:uid="{9D233010-56A1-485D-8B9B-CB9B362DA424}"/>
    <cellStyle name="normal 2 2 3 3" xfId="10430" xr:uid="{0E501B16-DF5E-4D5E-B8AF-5C3F5DF72DE5}"/>
    <cellStyle name="Normal 2 2 30" xfId="14875" xr:uid="{088E2407-3BD0-453A-8411-B050573B84FF}"/>
    <cellStyle name="normal 2 2 4" xfId="10431" xr:uid="{9FBB1CB1-287D-4219-AF78-C69AFDD28286}"/>
    <cellStyle name="normal 2 2 4 2" xfId="10432" xr:uid="{C4713D1D-DDE1-42D8-B376-263CFEE0B283}"/>
    <cellStyle name="normal 2 2 4 2 2" xfId="10433" xr:uid="{5AC986D0-9DD7-481F-B63D-14B44BE7B770}"/>
    <cellStyle name="normal 2 2 4 3" xfId="10434" xr:uid="{081C73A2-1B7A-4A1F-8A19-2094AE77719E}"/>
    <cellStyle name="normal 2 2 5" xfId="10435" xr:uid="{674555F9-800D-46E7-98E0-28F960F42493}"/>
    <cellStyle name="normal 2 2 5 2" xfId="10436" xr:uid="{A913042E-E557-4ABB-B4A4-1F079E30907C}"/>
    <cellStyle name="normal 2 2 5 2 2" xfId="10437" xr:uid="{ECECF517-1754-4B11-B876-8F7A0813CB0A}"/>
    <cellStyle name="normal 2 2 5 3" xfId="10438" xr:uid="{9F8417F0-CDC3-42F9-9219-6F3BD1CB74CA}"/>
    <cellStyle name="normal 2 2 6" xfId="10439" xr:uid="{16F8C146-66BE-4B89-A148-FD26720CD637}"/>
    <cellStyle name="normal 2 2 6 2" xfId="10440" xr:uid="{CE4A4A9C-1626-4422-BC0C-A2FEE204BB43}"/>
    <cellStyle name="normal 2 2 6 2 2" xfId="10441" xr:uid="{D4471950-6B54-4EC4-909A-6BE1B6CDC00E}"/>
    <cellStyle name="normal 2 2 6 3" xfId="10442" xr:uid="{C2B3BA27-B052-4522-91CE-5912ACF6A551}"/>
    <cellStyle name="normal 2 2 7" xfId="10443" xr:uid="{9F5B42E7-7732-4A3C-BD24-ABCE2EE0BC4B}"/>
    <cellStyle name="normal 2 2 7 2" xfId="10444" xr:uid="{4A50AE03-3688-40A8-AF63-3F86A44285FD}"/>
    <cellStyle name="normal 2 2 7 2 2" xfId="10445" xr:uid="{E8D11C19-8D6B-4912-9FD6-B8D820BB9C69}"/>
    <cellStyle name="normal 2 2 7 3" xfId="10446" xr:uid="{7ED38012-6F59-4524-8A3C-8A33DF6C3531}"/>
    <cellStyle name="normal 2 2 8" xfId="10447" xr:uid="{8256A995-0BD2-41B7-9480-C4015A2C4632}"/>
    <cellStyle name="normal 2 2 8 2" xfId="10448" xr:uid="{7C22DB55-1C70-43B2-8EE8-FE82E4DF917C}"/>
    <cellStyle name="normal 2 2 8 2 2" xfId="10449" xr:uid="{B79AAD99-2A62-4AB1-AC0A-E3F42BE38825}"/>
    <cellStyle name="normal 2 2 8 3" xfId="10450" xr:uid="{A683D22D-CEB7-42BA-B8A7-9E69B8614E1F}"/>
    <cellStyle name="normal 2 2 9" xfId="10451" xr:uid="{B8C44B7B-BAAF-4C01-B25E-E1B946A8A814}"/>
    <cellStyle name="normal 2 2 9 2" xfId="10452" xr:uid="{549A9411-1196-4FB5-80E8-6BB63E6D6F4E}"/>
    <cellStyle name="normal 2 2 9 2 2" xfId="10453" xr:uid="{53CF11B3-F61A-42B2-AD54-D95B5A91FA6C}"/>
    <cellStyle name="normal 2 2 9 3" xfId="10454" xr:uid="{1E9677DD-749E-49C3-AF4F-C7C15FCB62A5}"/>
    <cellStyle name="normal 2 2_B" xfId="10455" xr:uid="{514B5797-0BA1-4524-A87C-F76F2A477953}"/>
    <cellStyle name="Normal 2 20" xfId="10456" xr:uid="{AE07E857-815B-4997-B744-89A37AF96AF4}"/>
    <cellStyle name="Normal 2 21" xfId="10457" xr:uid="{822DB8A3-B1C2-4DC1-B96C-9AB389C635CA}"/>
    <cellStyle name="Normal 2 22" xfId="10458" xr:uid="{727FA29E-A0EA-470B-84A1-DD1E31829D1F}"/>
    <cellStyle name="Normal 2 23" xfId="10459" xr:uid="{4A943A85-3ABB-4EE5-AC3C-DF4B72EA7150}"/>
    <cellStyle name="Normal 2 24" xfId="10460" xr:uid="{CC72D6B5-CB87-4409-95C1-733816FDD88C}"/>
    <cellStyle name="Normal 2 25" xfId="10461" xr:uid="{58ACEC61-B391-4F24-B461-864DFAB864CC}"/>
    <cellStyle name="Normal 2 26" xfId="10462" xr:uid="{8A65FE95-2517-4CDC-A31B-E8637CE66CF1}"/>
    <cellStyle name="normal 2 27" xfId="10463" xr:uid="{2E7F2CB6-A8EB-42EF-9E71-218BB84909DD}"/>
    <cellStyle name="normal 2 27 2" xfId="10464" xr:uid="{5EF8E868-6C08-4E2B-92F7-E66D1EA97776}"/>
    <cellStyle name="normal 2 27 2 2" xfId="10465" xr:uid="{418DDA56-E4D0-494D-91B6-10BB775C07D6}"/>
    <cellStyle name="normal 2 27 3" xfId="10466" xr:uid="{670F67B2-539E-4276-8F31-0973D76A02E9}"/>
    <cellStyle name="normal 2 28" xfId="10467" xr:uid="{F814DB1D-95F8-4058-9DD3-14FE8061920E}"/>
    <cellStyle name="normal 2 28 2" xfId="10468" xr:uid="{3CF549F2-55DF-4061-997A-60E856A54390}"/>
    <cellStyle name="normal 2 28 2 2" xfId="10469" xr:uid="{B29B8406-F6B2-40EA-80E8-FD3B4A73A0E8}"/>
    <cellStyle name="normal 2 28 3" xfId="10470" xr:uid="{BDDC978B-048D-44FE-A8F3-D674B4E82A98}"/>
    <cellStyle name="normal 2 29" xfId="10471" xr:uid="{1592A003-78D8-4BFA-B0AE-B75491EE274F}"/>
    <cellStyle name="normal 2 29 2" xfId="10472" xr:uid="{EEEB3B48-78DB-4B63-9BE0-562E2D5BCE3B}"/>
    <cellStyle name="normal 2 29 2 2" xfId="10473" xr:uid="{40F226A4-221B-4618-8DD5-9F96BDE91E2F}"/>
    <cellStyle name="normal 2 29 3" xfId="10474" xr:uid="{D35134CD-EC6D-4936-B1F1-A23F069ECB6D}"/>
    <cellStyle name="Normal 2 3" xfId="13" xr:uid="{AFE93176-45BA-4A6F-BE98-FCF613129879}"/>
    <cellStyle name="normal 2 3 10" xfId="10476" xr:uid="{FF4AA41E-82DE-48CA-A475-84D9BCC0644C}"/>
    <cellStyle name="normal 2 3 10 2" xfId="10477" xr:uid="{D58597C6-D4F7-4E33-8B9B-A85AD539D066}"/>
    <cellStyle name="normal 2 3 10 2 2" xfId="10478" xr:uid="{80FABD74-FCCE-438C-BCC1-E8A8CFC54431}"/>
    <cellStyle name="normal 2 3 10 3" xfId="10479" xr:uid="{43C8F811-EC9D-4FDF-A11B-2ABE7AE9536D}"/>
    <cellStyle name="normal 2 3 11" xfId="10480" xr:uid="{34E65214-8160-4B70-BEA5-1C2F44353CEE}"/>
    <cellStyle name="normal 2 3 11 2" xfId="10481" xr:uid="{B7BC6E42-7088-40B3-BFFB-EC86B8E90A0C}"/>
    <cellStyle name="normal 2 3 11 2 2" xfId="10482" xr:uid="{580FFB11-FF44-4948-B55F-36A723CBCDAA}"/>
    <cellStyle name="normal 2 3 11 3" xfId="10483" xr:uid="{CAFA3E25-A632-4BFB-A374-9CB48C6FA0DA}"/>
    <cellStyle name="normal 2 3 12" xfId="10484" xr:uid="{B6A9B188-716D-4241-B56C-0A7FACD91666}"/>
    <cellStyle name="normal 2 3 12 2" xfId="10485" xr:uid="{89A0A58C-378B-436B-B128-7808BB6F94D9}"/>
    <cellStyle name="normal 2 3 12 2 2" xfId="10486" xr:uid="{F8BAC008-38DE-4A18-942B-E620DC750CC6}"/>
    <cellStyle name="normal 2 3 12 3" xfId="10487" xr:uid="{8D230585-574A-4EBF-8B08-1F0C8A9FF97A}"/>
    <cellStyle name="normal 2 3 13" xfId="10488" xr:uid="{4F8D2665-901D-46AC-A401-B2CA988C8198}"/>
    <cellStyle name="normal 2 3 13 2" xfId="10489" xr:uid="{6DFF25C1-F3CD-482F-9FA7-3A3280801E9C}"/>
    <cellStyle name="normal 2 3 13 2 2" xfId="10490" xr:uid="{CA50E599-BAAB-4EC5-AACE-1C96A2C81E1D}"/>
    <cellStyle name="normal 2 3 13 3" xfId="10491" xr:uid="{00A1C164-AF32-4312-880A-69753BF726B9}"/>
    <cellStyle name="normal 2 3 14" xfId="10492" xr:uid="{4DB1DE97-8AE1-40D4-BEC7-DC65AD856B82}"/>
    <cellStyle name="normal 2 3 14 2" xfId="10493" xr:uid="{D90DAE75-8037-4BAD-A123-6FA9996ABB03}"/>
    <cellStyle name="normal 2 3 14 2 2" xfId="10494" xr:uid="{5F87DAE3-CB0F-437B-BC10-177F2D5B5266}"/>
    <cellStyle name="normal 2 3 14 3" xfId="10495" xr:uid="{D9FAD9B4-B9A2-4F6B-BC1E-5B4370295432}"/>
    <cellStyle name="normal 2 3 15" xfId="10496" xr:uid="{9A6949DF-7764-42CD-A89D-55B897411606}"/>
    <cellStyle name="normal 2 3 15 2" xfId="10497" xr:uid="{4A81316A-7771-4C0A-B2DE-B2352F8C9BDA}"/>
    <cellStyle name="normal 2 3 15 2 2" xfId="10498" xr:uid="{995CAEE0-9E99-4EF5-AF0A-6A6E70ECB61E}"/>
    <cellStyle name="normal 2 3 15 3" xfId="10499" xr:uid="{959A3631-7756-4B98-AB1D-33FD35A0F283}"/>
    <cellStyle name="normal 2 3 16" xfId="10500" xr:uid="{BEE4543F-17F0-4FB0-BFF9-91EF9D71D34F}"/>
    <cellStyle name="normal 2 3 16 2" xfId="10501" xr:uid="{CE580B06-E158-485A-9DBD-40628F89808C}"/>
    <cellStyle name="normal 2 3 16 2 2" xfId="10502" xr:uid="{A26DC616-8C5E-4080-9A40-3D1FABFD19CA}"/>
    <cellStyle name="normal 2 3 16 3" xfId="10503" xr:uid="{694E844A-32A7-4AF2-A324-6841341C3BF3}"/>
    <cellStyle name="normal 2 3 17" xfId="10504" xr:uid="{F528654A-6190-4E4C-8DEC-9561136850FD}"/>
    <cellStyle name="normal 2 3 17 2" xfId="10505" xr:uid="{DBEBA7B1-A0B0-48F9-AB4A-B2AAFB001554}"/>
    <cellStyle name="normal 2 3 17 2 2" xfId="10506" xr:uid="{FA08914B-49F1-4B19-8ED8-6866C77D2324}"/>
    <cellStyle name="normal 2 3 17 3" xfId="10507" xr:uid="{0988D59D-ECBC-470B-B621-17719510AABD}"/>
    <cellStyle name="normal 2 3 18" xfId="10508" xr:uid="{2F735794-DC63-4C6F-A915-BE100B016B0D}"/>
    <cellStyle name="normal 2 3 18 2" xfId="10509" xr:uid="{05051EB9-5041-4471-8C1D-9592FC34D44C}"/>
    <cellStyle name="normal 2 3 18 2 2" xfId="10510" xr:uid="{F757454E-25AF-4826-A1BF-75BD83FD0515}"/>
    <cellStyle name="normal 2 3 18 3" xfId="10511" xr:uid="{0FBC2A0E-553D-448A-8A4A-E7ABD19B7F7B}"/>
    <cellStyle name="normal 2 3 19" xfId="10512" xr:uid="{5B9C7D35-49C2-40AC-B24C-94807ADC3C4C}"/>
    <cellStyle name="normal 2 3 19 2" xfId="10513" xr:uid="{3D47082B-61F6-4699-96A1-ABAA0610AA23}"/>
    <cellStyle name="normal 2 3 19 2 2" xfId="10514" xr:uid="{0CB6FDAD-8F78-4BDE-A7FA-6B989ED96E39}"/>
    <cellStyle name="normal 2 3 19 3" xfId="10515" xr:uid="{156C207A-0D95-4B53-9666-408809DDC67B}"/>
    <cellStyle name="Normal 2 3 2" xfId="25" xr:uid="{93D337FC-D46A-449B-B15E-B5E836BFAD7B}"/>
    <cellStyle name="normal 2 3 2 2" xfId="10517" xr:uid="{BA72F318-37E8-417D-8850-C203F6CCC11A}"/>
    <cellStyle name="normal 2 3 2 2 2" xfId="10518" xr:uid="{FB87C4AB-3EBA-4253-8A9A-21A5FA3D6DA9}"/>
    <cellStyle name="normal 2 3 2 3" xfId="10519" xr:uid="{A6E2BE57-8DAD-446B-9B87-1E0920E35937}"/>
    <cellStyle name="normal 2 3 2 4" xfId="10516" xr:uid="{5359B595-FDEE-44D8-B6DE-822200A5C333}"/>
    <cellStyle name="normal 2 3 20" xfId="10520" xr:uid="{1271CDA0-566E-45F5-8722-0F16963AEBE9}"/>
    <cellStyle name="normal 2 3 20 2" xfId="10521" xr:uid="{F6EB8CCB-7AD6-4BC8-90C6-D20FCCEA02F1}"/>
    <cellStyle name="normal 2 3 20 2 2" xfId="10522" xr:uid="{B477B681-F2FD-490D-A5C2-ADD8343D2A50}"/>
    <cellStyle name="normal 2 3 20 3" xfId="10523" xr:uid="{435A3316-99DC-4200-872C-C41FA168D96E}"/>
    <cellStyle name="normal 2 3 21" xfId="10524" xr:uid="{8699B883-D239-4F0B-86D2-A4E2883E9B31}"/>
    <cellStyle name="normal 2 3 21 2" xfId="10525" xr:uid="{25BBC28F-9D26-40FD-8176-68490D168BE5}"/>
    <cellStyle name="normal 2 3 21 2 2" xfId="10526" xr:uid="{30F2F0DE-8053-4084-A0B3-7A88BED3B240}"/>
    <cellStyle name="normal 2 3 21 3" xfId="10527" xr:uid="{B5051FE4-01AB-49E7-9747-39F31D7B356D}"/>
    <cellStyle name="normal 2 3 22" xfId="10528" xr:uid="{076A12A9-5E94-45C7-BFDE-FDB2FBFD424E}"/>
    <cellStyle name="normal 2 3 22 2" xfId="10529" xr:uid="{9E005F35-776E-4205-ADEC-75A7480F6425}"/>
    <cellStyle name="normal 2 3 22 2 2" xfId="10530" xr:uid="{22DBB988-0B27-48C8-B8CA-AA5A5B0C41E0}"/>
    <cellStyle name="normal 2 3 22 3" xfId="10531" xr:uid="{B8411546-56E8-4434-B2D8-BA77A4E4DA77}"/>
    <cellStyle name="normal 2 3 23" xfId="10532" xr:uid="{3EC27ACA-4690-4F8F-AB43-F02F4119195B}"/>
    <cellStyle name="normal 2 3 23 2" xfId="10533" xr:uid="{BCB72424-4BE2-4F96-825B-225695ED2C03}"/>
    <cellStyle name="normal 2 3 23 2 2" xfId="10534" xr:uid="{5020DA5C-1F10-4B5A-97EB-E42E9E121143}"/>
    <cellStyle name="normal 2 3 23 3" xfId="10535" xr:uid="{C620FC40-3DD5-49E8-B6F2-3A4F83054232}"/>
    <cellStyle name="normal 2 3 24" xfId="10536" xr:uid="{4E2656D5-B320-477A-8985-04E528C0D4A0}"/>
    <cellStyle name="normal 2 3 24 2" xfId="10537" xr:uid="{3D3701CF-4D27-45F6-A444-0CB3B773D201}"/>
    <cellStyle name="normal 2 3 24 2 2" xfId="10538" xr:uid="{3F5FF223-E31B-4F1F-B26D-A701247FAF31}"/>
    <cellStyle name="normal 2 3 24 3" xfId="10539" xr:uid="{FBF2ED0B-67A0-427D-A94F-447C34121E43}"/>
    <cellStyle name="normal 2 3 25" xfId="10540" xr:uid="{1CE01CA8-0594-4D1D-8919-0CA95976158B}"/>
    <cellStyle name="normal 2 3 25 2" xfId="10541" xr:uid="{32A6BFF6-3FFE-46B9-A39B-4C3DA0249828}"/>
    <cellStyle name="normal 2 3 26" xfId="10542" xr:uid="{B4ACA1D3-3F7A-4023-8DDC-901F7FD15D00}"/>
    <cellStyle name="Normal 2 3 27" xfId="10475" xr:uid="{352A53D7-0B19-4A95-90AE-A6C43703B2A9}"/>
    <cellStyle name="normal 2 3 28" xfId="368" xr:uid="{13DD8F9D-1A32-4223-A4C8-F45F5B102715}"/>
    <cellStyle name="Normal 2 3 29" xfId="14877" xr:uid="{1391C707-32A9-4CDD-B1AD-FE99A81D82C3}"/>
    <cellStyle name="normal 2 3 3" xfId="10543" xr:uid="{775E144E-7CC5-4BE9-9664-78BA5D95D071}"/>
    <cellStyle name="normal 2 3 3 2" xfId="10544" xr:uid="{FEDA8468-CB0A-4465-9485-7C3D4E3C267E}"/>
    <cellStyle name="normal 2 3 3 2 2" xfId="10545" xr:uid="{3E1EE7A4-0D11-49DD-A2AA-0111D34BDCCF}"/>
    <cellStyle name="normal 2 3 3 3" xfId="10546" xr:uid="{E39EAA28-5F70-42E6-B53E-697316612D60}"/>
    <cellStyle name="normal 2 3 4" xfId="10547" xr:uid="{A54E1411-FA44-4722-A57A-595E2DDA4162}"/>
    <cellStyle name="normal 2 3 4 2" xfId="10548" xr:uid="{DFF4EAA3-EE24-4093-866F-08C1E3D8D7EB}"/>
    <cellStyle name="normal 2 3 4 2 2" xfId="10549" xr:uid="{191D6BDE-0625-4E54-B52B-CD4471672D88}"/>
    <cellStyle name="normal 2 3 4 3" xfId="10550" xr:uid="{761540CF-1218-43A2-98C2-8AFFF3FDDB99}"/>
    <cellStyle name="normal 2 3 5" xfId="10551" xr:uid="{BD5D8176-F49E-4EA7-825A-0971B59C78D3}"/>
    <cellStyle name="normal 2 3 5 2" xfId="10552" xr:uid="{17F0E7B6-CFFD-415D-AD83-C1B549253D8E}"/>
    <cellStyle name="normal 2 3 5 2 2" xfId="10553" xr:uid="{CA9B78B8-1E9A-45E6-9094-74B30DBF50AD}"/>
    <cellStyle name="normal 2 3 5 3" xfId="10554" xr:uid="{E09F5DA1-80DE-41B7-8FAA-76C0CA248ACE}"/>
    <cellStyle name="normal 2 3 6" xfId="10555" xr:uid="{8E870C3A-E2A7-43C2-BA96-E552FE8390F2}"/>
    <cellStyle name="normal 2 3 6 2" xfId="10556" xr:uid="{CB451221-C556-4115-9A2A-FF7E8508A734}"/>
    <cellStyle name="normal 2 3 6 2 2" xfId="10557" xr:uid="{C179E116-FA2B-4FCA-8FBA-021FBB3D2AEA}"/>
    <cellStyle name="normal 2 3 6 3" xfId="10558" xr:uid="{3E7930EA-449B-4598-BDC1-918EBDA23D2B}"/>
    <cellStyle name="normal 2 3 7" xfId="10559" xr:uid="{B30E4353-62CB-4560-B65B-510567340FEA}"/>
    <cellStyle name="normal 2 3 7 2" xfId="10560" xr:uid="{0FC34474-3ADA-4D7E-B59C-FF5464D3F30F}"/>
    <cellStyle name="normal 2 3 7 2 2" xfId="10561" xr:uid="{ECDBF938-77A1-4850-9ABC-087BB462A7CA}"/>
    <cellStyle name="normal 2 3 7 3" xfId="10562" xr:uid="{F8BF1778-0AF9-4819-BDAD-0B21A9B9ACCD}"/>
    <cellStyle name="normal 2 3 8" xfId="10563" xr:uid="{88C5F8BA-9124-4C8D-8552-32C6886D2428}"/>
    <cellStyle name="normal 2 3 8 2" xfId="10564" xr:uid="{FEDA5637-05D4-4A61-B3D6-73BF3759FD21}"/>
    <cellStyle name="normal 2 3 8 2 2" xfId="10565" xr:uid="{0299D387-C69B-4750-A988-127DB72B2C51}"/>
    <cellStyle name="normal 2 3 8 3" xfId="10566" xr:uid="{D3181E57-8FEB-4A24-9DCF-018AC163E28E}"/>
    <cellStyle name="normal 2 3 9" xfId="10567" xr:uid="{1FA497BC-8C2B-4472-BB1B-A8C06CECFFFD}"/>
    <cellStyle name="normal 2 3 9 2" xfId="10568" xr:uid="{A0AB849B-6724-485A-AB42-DF7947877668}"/>
    <cellStyle name="normal 2 3 9 2 2" xfId="10569" xr:uid="{4558BD8B-54DC-450B-B8D9-67B297474726}"/>
    <cellStyle name="normal 2 3 9 3" xfId="10570" xr:uid="{FF09DBBC-524B-45C4-8D74-15F49F45C164}"/>
    <cellStyle name="normal 2 3_B" xfId="10571" xr:uid="{285013E1-259B-425C-B524-7F1B9E9BBC21}"/>
    <cellStyle name="normal 2 30" xfId="10572" xr:uid="{9CCB51CE-53EC-4703-9102-DB2476054460}"/>
    <cellStyle name="normal 2 30 2" xfId="10573" xr:uid="{7C5487D7-F420-4997-BBE7-706C0CE60688}"/>
    <cellStyle name="normal 2 30 2 2" xfId="10574" xr:uid="{71B339E4-31C6-4330-A7E6-B529C75D0819}"/>
    <cellStyle name="normal 2 30 3" xfId="10575" xr:uid="{9E884069-0238-4C64-892C-5DBD75E015A5}"/>
    <cellStyle name="normal 2 31" xfId="10576" xr:uid="{A832FD51-DCCF-4457-A477-AF81FD2FB589}"/>
    <cellStyle name="normal 2 31 2" xfId="10577" xr:uid="{DA251442-CC54-42D1-9026-FBECD82C1AAF}"/>
    <cellStyle name="normal 2 31 2 2" xfId="10578" xr:uid="{FA28F52A-5A05-4B11-85FE-E3A7316784FD}"/>
    <cellStyle name="normal 2 31 3" xfId="10579" xr:uid="{390D78D5-F710-4EB8-A83F-312035D7059B}"/>
    <cellStyle name="normal 2 32" xfId="10580" xr:uid="{3C1440D4-1836-48E9-990C-16D74EF6E8ED}"/>
    <cellStyle name="normal 2 32 2" xfId="10581" xr:uid="{268A3DC1-4CF9-4930-B7C7-68EC727E3F9C}"/>
    <cellStyle name="normal 2 32 2 2" xfId="10582" xr:uid="{6FFB3534-C6B3-46EE-80B5-5BE0D2E5549D}"/>
    <cellStyle name="normal 2 32 3" xfId="10583" xr:uid="{E6E6CFF1-6D94-433F-9299-E249A1C99B7F}"/>
    <cellStyle name="normal 2 33" xfId="10584" xr:uid="{92FA5417-CB29-4145-AF53-48F0FA5E54DD}"/>
    <cellStyle name="normal 2 33 2" xfId="10585" xr:uid="{C2E36C0E-3656-44C7-858F-9ADA719BC10F}"/>
    <cellStyle name="normal 2 33 2 2" xfId="10586" xr:uid="{C0A8A57A-60EE-4342-804D-8F7BEE5FA0D0}"/>
    <cellStyle name="normal 2 33 3" xfId="10587" xr:uid="{EC89CD99-2A62-4E75-9471-3AF048697A62}"/>
    <cellStyle name="normal 2 34" xfId="10588" xr:uid="{33FD764F-CE88-42D8-9BAD-C7980C933B20}"/>
    <cellStyle name="normal 2 34 2" xfId="10589" xr:uid="{19341792-FF18-4A91-839D-9AE2C510CA65}"/>
    <cellStyle name="normal 2 34 2 2" xfId="10590" xr:uid="{91BF00A8-43A5-4202-A8D5-B792BCF5DA07}"/>
    <cellStyle name="normal 2 34 3" xfId="10591" xr:uid="{0A368C28-3608-480E-8CAD-5A740E4CE5EE}"/>
    <cellStyle name="normal 2 35" xfId="10592" xr:uid="{0A73DAA5-1A8D-42F1-9E14-F392AD866549}"/>
    <cellStyle name="normal 2 35 2" xfId="10593" xr:uid="{FF2DD1D3-8187-476E-9395-AD273182676C}"/>
    <cellStyle name="normal 2 35 2 2" xfId="10594" xr:uid="{26412264-D9FB-49DA-A0AB-5BBAE63A787D}"/>
    <cellStyle name="normal 2 35 3" xfId="10595" xr:uid="{E51A726C-CC6B-4EFD-AEE9-79657902C382}"/>
    <cellStyle name="normal 2 36" xfId="10596" xr:uid="{4002894F-8E49-4851-B3B7-BB843DA93F02}"/>
    <cellStyle name="normal 2 36 2" xfId="10597" xr:uid="{85BE22AA-FD0A-497B-9E98-8E34664D5508}"/>
    <cellStyle name="normal 2 36 2 2" xfId="10598" xr:uid="{48195982-15E8-468C-ACCA-D9AFB741487C}"/>
    <cellStyle name="normal 2 36 3" xfId="10599" xr:uid="{6B92315E-3747-4D40-9AFE-C2025934478A}"/>
    <cellStyle name="normal 2 37" xfId="10600" xr:uid="{1FC9214B-988B-4A00-A66C-929E0D4AC026}"/>
    <cellStyle name="normal 2 37 2" xfId="10601" xr:uid="{EFC47453-3BC9-4EEA-B3B7-210A163317AF}"/>
    <cellStyle name="normal 2 37 2 2" xfId="10602" xr:uid="{39882550-3DDE-45D2-B378-CFF1E515FDD2}"/>
    <cellStyle name="normal 2 37 3" xfId="10603" xr:uid="{1D3C14D9-75B1-42FC-AAD6-816D1D2E2B02}"/>
    <cellStyle name="normal 2 38" xfId="10604" xr:uid="{65868EFD-2FD5-40DA-868B-1F5A9482E198}"/>
    <cellStyle name="normal 2 38 2" xfId="10605" xr:uid="{E58B8169-4A2E-460D-A962-19D6409DCFA6}"/>
    <cellStyle name="normal 2 38 2 2" xfId="10606" xr:uid="{69903DE0-FACB-4C3F-9778-EE2788B89D13}"/>
    <cellStyle name="normal 2 38 3" xfId="10607" xr:uid="{4CE33807-B703-45C0-9EE5-4E5F7DE5AC5B}"/>
    <cellStyle name="normal 2 39" xfId="10608" xr:uid="{33B8F3AD-2C84-47D3-9ACD-C4DEC313680F}"/>
    <cellStyle name="normal 2 39 2" xfId="10609" xr:uid="{87A37E51-00A0-4494-9076-36A330CC1CAC}"/>
    <cellStyle name="normal 2 39 2 2" xfId="10610" xr:uid="{EB6E3CA9-0A94-4F77-854E-034C69E12352}"/>
    <cellStyle name="normal 2 39 3" xfId="10611" xr:uid="{BEC10CA3-68F3-4C10-9E97-BB6A8D6F6C59}"/>
    <cellStyle name="Normal 2 4" xfId="375" xr:uid="{1D4ECED7-4445-434E-AEDA-00AE90904874}"/>
    <cellStyle name="Normal 2 4 2" xfId="10612" xr:uid="{AB585976-0CA6-4F9F-8870-A32EDF5B686C}"/>
    <cellStyle name="normal 2 40" xfId="10613" xr:uid="{9672D22C-87E3-415F-B0A4-AF29B81B975A}"/>
    <cellStyle name="normal 2 40 2" xfId="10614" xr:uid="{F6D09CC4-3D62-49A4-87DD-640B35796328}"/>
    <cellStyle name="normal 2 40 2 2" xfId="10615" xr:uid="{83DE0053-8010-43CF-9B7F-44CBC4F910EB}"/>
    <cellStyle name="normal 2 40 3" xfId="10616" xr:uid="{5419F63A-6D5B-4ECE-8C84-297B7AA7CA38}"/>
    <cellStyle name="normal 2 41" xfId="10617" xr:uid="{D66EDB79-A111-48B9-A29B-A17A9459E4C7}"/>
    <cellStyle name="normal 2 41 2" xfId="10618" xr:uid="{81B1F92B-9E47-4CFE-9DE4-E8B042831DB2}"/>
    <cellStyle name="normal 2 41 2 2" xfId="10619" xr:uid="{D2383327-60E6-4D5B-BEB9-A41531895D49}"/>
    <cellStyle name="normal 2 41 3" xfId="10620" xr:uid="{9171A83B-0A02-43A9-B222-2DE52087C02C}"/>
    <cellStyle name="normal 2 42" xfId="10621" xr:uid="{358B4144-1FC3-4F45-BDB8-1360F560EA79}"/>
    <cellStyle name="normal 2 42 2" xfId="10622" xr:uid="{7EE992A9-979D-47A4-A1D0-30322B081298}"/>
    <cellStyle name="normal 2 42 2 2" xfId="10623" xr:uid="{C875B340-DEFD-48A5-BD01-CFEF671A2FB6}"/>
    <cellStyle name="normal 2 42 3" xfId="10624" xr:uid="{3D9AC306-4531-48CA-A98A-E3F99EEFC822}"/>
    <cellStyle name="normal 2 43" xfId="10625" xr:uid="{8D97A710-8A1B-4D45-B68A-2F45FBF74985}"/>
    <cellStyle name="normal 2 43 2" xfId="10626" xr:uid="{79E4EEC7-BAED-4194-B281-AA6003CE7463}"/>
    <cellStyle name="normal 2 43 2 2" xfId="10627" xr:uid="{7AD5C422-213B-4118-AE74-88C53BFFAE04}"/>
    <cellStyle name="normal 2 43 3" xfId="10628" xr:uid="{3AD13B8B-BD26-40A1-BC09-97B47C5AA7D6}"/>
    <cellStyle name="normal 2 44" xfId="10629" xr:uid="{1C41C1D6-F789-405E-AA64-13431958EBB9}"/>
    <cellStyle name="normal 2 44 2" xfId="10630" xr:uid="{705898C0-6D2B-43D7-854E-FA66B7F61068}"/>
    <cellStyle name="normal 2 44 2 2" xfId="10631" xr:uid="{F1528362-0BF9-4E3C-89B7-A529FC84C41F}"/>
    <cellStyle name="normal 2 44 3" xfId="10632" xr:uid="{601B119B-E328-422F-B48B-3F86622C10FF}"/>
    <cellStyle name="normal 2 45" xfId="10633" xr:uid="{F0559A0E-8F89-401D-859D-8EF18DDB4A6B}"/>
    <cellStyle name="normal 2 45 2" xfId="10634" xr:uid="{9A9C159B-E6D5-489E-B12A-BCDAFADC6997}"/>
    <cellStyle name="normal 2 45 2 2" xfId="10635" xr:uid="{6EF54156-E53C-4A0E-BE5F-3AE553B56C0F}"/>
    <cellStyle name="normal 2 45 3" xfId="10636" xr:uid="{1401DA33-7F4F-44C3-90E0-0B220820B229}"/>
    <cellStyle name="normal 2 46" xfId="10637" xr:uid="{81294197-DA12-4D5D-AF2A-7D50FED2B2EA}"/>
    <cellStyle name="normal 2 46 2" xfId="10638" xr:uid="{D4FD0145-2FF1-4BA5-8562-8607A04DDDDF}"/>
    <cellStyle name="normal 2 46 2 2" xfId="10639" xr:uid="{65ABA0B6-DF61-43E8-AB51-E572EC0EC023}"/>
    <cellStyle name="normal 2 46 3" xfId="10640" xr:uid="{CA51593F-B10F-4B96-835A-31678A7E0254}"/>
    <cellStyle name="normal 2 47" xfId="10641" xr:uid="{4CB31340-4896-4F6B-90FF-ECCB8C836692}"/>
    <cellStyle name="normal 2 47 2" xfId="10642" xr:uid="{7BD6C5C4-CF5B-4CCD-A8C0-4C23C61859CA}"/>
    <cellStyle name="normal 2 47 2 2" xfId="10643" xr:uid="{602E7CA4-AA37-4A08-9F71-962C6833D4CD}"/>
    <cellStyle name="normal 2 47 3" xfId="10644" xr:uid="{35635FED-F27B-47DA-B6EE-046240613951}"/>
    <cellStyle name="normal 2 48" xfId="10645" xr:uid="{73DCAEAA-4C8B-4BBE-832A-715F7EBE5C41}"/>
    <cellStyle name="normal 2 48 2" xfId="10646" xr:uid="{0B6A6503-0971-4C78-BBD7-A3A92F345D6D}"/>
    <cellStyle name="normal 2 48 2 2" xfId="10647" xr:uid="{2FE13C79-212F-495F-9AB1-4E3BDDB830D4}"/>
    <cellStyle name="normal 2 48 3" xfId="10648" xr:uid="{A055CCE2-582C-41FF-B8C7-AEAA4AAFE13B}"/>
    <cellStyle name="normal 2 49" xfId="10649" xr:uid="{55E94555-37C9-4D23-B340-98B8C4B6D9A2}"/>
    <cellStyle name="normal 2 49 2" xfId="10650" xr:uid="{F82C4012-55B0-4F8C-AE3A-E10358FDA373}"/>
    <cellStyle name="normal 2 49 2 2" xfId="10651" xr:uid="{E2E24B45-5A13-4516-8E8D-4F639AD49819}"/>
    <cellStyle name="normal 2 49 3" xfId="10652" xr:uid="{B9415255-B3DA-43D4-A53C-3C0D0FBA0532}"/>
    <cellStyle name="Normal 2 5" xfId="381" xr:uid="{6B6ADC10-CE6F-4C96-B017-B083D65AA08C}"/>
    <cellStyle name="Normal 2 5 2" xfId="10653" xr:uid="{8D3D3AB0-738A-426F-A4D8-7FDBB87BC979}"/>
    <cellStyle name="normal 2 50" xfId="10654" xr:uid="{482CF56F-DC6E-4087-BE34-ACACAB7B97AA}"/>
    <cellStyle name="normal 2 50 2" xfId="10655" xr:uid="{6AB85F5F-855E-4C82-A8C6-45BDB6BD6254}"/>
    <cellStyle name="normal 2 50 2 2" xfId="10656" xr:uid="{96B7F870-E9D8-4AEE-BA94-B570B4AAF3A7}"/>
    <cellStyle name="normal 2 50 3" xfId="10657" xr:uid="{6DE1439A-888A-4F2F-A808-EB8E341ECAD9}"/>
    <cellStyle name="normal 2 51" xfId="10658" xr:uid="{0E4EEF8F-7D28-4CC2-878E-A0AC0C982AE2}"/>
    <cellStyle name="normal 2 51 2" xfId="10659" xr:uid="{0D40C068-DFDC-4BB3-A0B9-3A2B99764B7E}"/>
    <cellStyle name="normal 2 51 2 2" xfId="10660" xr:uid="{10ADA4D9-68F0-4F4B-B303-C0304C1C86A6}"/>
    <cellStyle name="normal 2 51 3" xfId="10661" xr:uid="{1DD12B1D-7651-48CA-834B-E098BBA9481E}"/>
    <cellStyle name="normal 2 52" xfId="10662" xr:uid="{4FC6C3FF-437E-46C0-8B7F-9CE90BA98643}"/>
    <cellStyle name="normal 2 52 2" xfId="10663" xr:uid="{0074A284-8DA2-4225-980F-0296DB330542}"/>
    <cellStyle name="normal 2 52 2 2" xfId="10664" xr:uid="{2B7BEED7-0533-4840-8865-B590F939CFC4}"/>
    <cellStyle name="normal 2 52 3" xfId="10665" xr:uid="{961BAD3D-3E07-4227-ABD4-695D5807B37A}"/>
    <cellStyle name="normal 2 53" xfId="10666" xr:uid="{2E872687-5073-458B-9E9F-327046AB67C8}"/>
    <cellStyle name="normal 2 53 2" xfId="10667" xr:uid="{2C7C8563-EE73-478B-82F1-279A4BC4348C}"/>
    <cellStyle name="normal 2 53 2 2" xfId="10668" xr:uid="{4291C2A7-9272-46F8-888D-CD2E812E370A}"/>
    <cellStyle name="normal 2 53 3" xfId="10669" xr:uid="{B6366D6C-BBB4-421A-8394-8D829AD8494B}"/>
    <cellStyle name="normal 2 54" xfId="10670" xr:uid="{0DDE0A0F-2CD1-435E-8115-8FAA9224DE7A}"/>
    <cellStyle name="normal 2 54 2" xfId="10671" xr:uid="{A6E3C9D9-3EBA-4DB1-AE7B-5F0B309CF508}"/>
    <cellStyle name="normal 2 54 2 2" xfId="10672" xr:uid="{CD76EC18-1B6A-4A12-9D5B-18B2DAF0F305}"/>
    <cellStyle name="normal 2 54 3" xfId="10673" xr:uid="{8950BD9C-CB6C-4A3F-8687-A3B4BA0B167C}"/>
    <cellStyle name="normal 2 55" xfId="10674" xr:uid="{7A9E3E4F-C80C-49EE-9E74-E6302303FCF6}"/>
    <cellStyle name="normal 2 55 2" xfId="10675" xr:uid="{F4ABAFA4-C70D-4E97-839A-3EB18EA6C7F9}"/>
    <cellStyle name="normal 2 55 2 2" xfId="10676" xr:uid="{004BB237-31EA-46DB-BB09-B1C88A6368EE}"/>
    <cellStyle name="normal 2 55 3" xfId="10677" xr:uid="{84B54791-2A8B-4B43-B42E-7C0F42386B27}"/>
    <cellStyle name="normal 2 56" xfId="10678" xr:uid="{4914511D-AE85-4A41-9128-EE30CBF67026}"/>
    <cellStyle name="normal 2 56 2" xfId="10679" xr:uid="{C8818898-6962-40B0-B58B-941500F89F11}"/>
    <cellStyle name="normal 2 56 2 2" xfId="10680" xr:uid="{DA29CF03-0CFB-4F19-BD9A-9F719C2A7894}"/>
    <cellStyle name="normal 2 56 3" xfId="10681" xr:uid="{03B391E7-B909-4B56-B20E-F3309F33DA21}"/>
    <cellStyle name="normal 2 57" xfId="10682" xr:uid="{304C19B4-D842-4416-8627-90E61C559B7E}"/>
    <cellStyle name="normal 2 57 2" xfId="10683" xr:uid="{1D62CC70-E8B3-4A85-B0BA-7CAD1FD55E1D}"/>
    <cellStyle name="normal 2 57 2 2" xfId="10684" xr:uid="{004DB3CA-A959-4945-9CE5-4DACAB8E26C0}"/>
    <cellStyle name="normal 2 57 3" xfId="10685" xr:uid="{595CCBF4-FA21-42BB-A2B5-307CC8B380B7}"/>
    <cellStyle name="normal 2 58" xfId="10686" xr:uid="{BBFA2C30-D631-4FEC-9A8E-E2B0851AA1A0}"/>
    <cellStyle name="normal 2 58 2" xfId="10687" xr:uid="{CCFEF043-E25B-40F7-847B-85BDB5A71B99}"/>
    <cellStyle name="normal 2 58 2 2" xfId="10688" xr:uid="{69479360-8245-4C6F-8FBE-C9FF9C4511BA}"/>
    <cellStyle name="normal 2 58 3" xfId="10689" xr:uid="{D56284A0-1C5C-465B-8654-1950C3125F92}"/>
    <cellStyle name="normal 2 59" xfId="10690" xr:uid="{A9C422F3-C5E9-4DB8-8F0C-61747049C243}"/>
    <cellStyle name="normal 2 59 2" xfId="10691" xr:uid="{44A14C8C-C739-4FAD-A519-DB8A685E358D}"/>
    <cellStyle name="normal 2 59 2 2" xfId="10692" xr:uid="{0B210AFE-0E29-4687-93DA-551CD4B8C20D}"/>
    <cellStyle name="normal 2 59 3" xfId="10693" xr:uid="{08E8BDE0-08E7-4384-944A-94D0E33044A7}"/>
    <cellStyle name="Normal 2 6" xfId="379" xr:uid="{EDCF7C52-4D44-4947-8FB7-726EEA78A2D1}"/>
    <cellStyle name="Normal 2 6 2" xfId="10694" xr:uid="{5817F77A-6CBA-4514-8021-4EC56BA8E229}"/>
    <cellStyle name="normal 2 60" xfId="10695" xr:uid="{9BD427E1-7EFC-4781-B702-4762E43A4549}"/>
    <cellStyle name="normal 2 60 2" xfId="10696" xr:uid="{6845002E-A7FB-41A8-9441-61D5E2669FC1}"/>
    <cellStyle name="normal 2 60 2 2" xfId="10697" xr:uid="{A492A0DF-D4E9-46DC-95CA-AF1A2802C3AD}"/>
    <cellStyle name="normal 2 60 3" xfId="10698" xr:uid="{C4B117EF-0591-4A99-87A5-642621FC9C00}"/>
    <cellStyle name="normal 2 61" xfId="10699" xr:uid="{45C27E70-7950-4CC5-91D0-11F9B507CEF8}"/>
    <cellStyle name="normal 2 61 2" xfId="10700" xr:uid="{CF9AE923-7E30-4A3C-8D93-7FB72BDD318C}"/>
    <cellStyle name="normal 2 61 2 2" xfId="10701" xr:uid="{5111B82F-17F2-421E-BDA9-96DD9B771E87}"/>
    <cellStyle name="normal 2 61 3" xfId="10702" xr:uid="{F1BC86F5-4CED-4ACB-8CC8-5AE70EF1B09E}"/>
    <cellStyle name="normal 2 62" xfId="10703" xr:uid="{1D95A828-1837-44AE-9851-BBDD5A7A1200}"/>
    <cellStyle name="normal 2 62 2" xfId="10704" xr:uid="{5E7A9B79-B38D-47D6-958C-02B2D6F8D619}"/>
    <cellStyle name="normal 2 62 2 2" xfId="10705" xr:uid="{9FB9B087-819E-4043-B37B-0DDB15734F90}"/>
    <cellStyle name="normal 2 62 3" xfId="10706" xr:uid="{2CB2DA9F-D9B2-4F21-9C90-A63D41E33706}"/>
    <cellStyle name="normal 2 63" xfId="10707" xr:uid="{BD270582-1E14-49C1-833E-E29C8CB05643}"/>
    <cellStyle name="normal 2 63 2" xfId="10708" xr:uid="{95B49AB3-7199-42AC-9A8F-C1F5A4DECE57}"/>
    <cellStyle name="normal 2 63 2 2" xfId="10709" xr:uid="{14FA7B7D-1DB7-433A-B4B2-AC2864A47E22}"/>
    <cellStyle name="normal 2 63 3" xfId="10710" xr:uid="{E2107E71-6304-437F-9B79-E4CCEDD554F5}"/>
    <cellStyle name="normal 2 64" xfId="10711" xr:uid="{1EE3CC8B-46DE-475D-916C-7BCF845AF1ED}"/>
    <cellStyle name="normal 2 64 2" xfId="10712" xr:uid="{D50350A2-EC21-45F0-A9F9-3D22B116B5C6}"/>
    <cellStyle name="normal 2 64 2 2" xfId="10713" xr:uid="{B6E42B74-2796-4CB0-9D07-D743C9C699FC}"/>
    <cellStyle name="normal 2 64 3" xfId="10714" xr:uid="{B3A35219-D1CE-4F02-8DAD-E06F759A80B1}"/>
    <cellStyle name="normal 2 65" xfId="10715" xr:uid="{CD32EB73-175C-4FB1-8D5D-82567D1BAB6A}"/>
    <cellStyle name="normal 2 65 2" xfId="10716" xr:uid="{9E7B3437-436A-402E-9B83-FC6DBFA8DD1E}"/>
    <cellStyle name="normal 2 65 2 2" xfId="10717" xr:uid="{2DE9EA3B-1320-4E2F-BEB0-812507103BAF}"/>
    <cellStyle name="normal 2 65 3" xfId="10718" xr:uid="{CF9BB492-C726-42D9-8C1A-897FBADDD264}"/>
    <cellStyle name="normal 2 66" xfId="10719" xr:uid="{E9EEE436-CEA9-41C5-A8DF-72241B9F712E}"/>
    <cellStyle name="normal 2 66 2" xfId="10720" xr:uid="{00536844-98E4-4922-B459-FAC6E37234DA}"/>
    <cellStyle name="normal 2 66 2 2" xfId="10721" xr:uid="{71187640-F33F-4DA6-8EB0-3BB8C5776EB3}"/>
    <cellStyle name="normal 2 66 3" xfId="10722" xr:uid="{126AB06E-9882-42EA-984E-2C57E990F0FA}"/>
    <cellStyle name="normal 2 67" xfId="10723" xr:uid="{22536737-85DE-47B6-A49D-C5D1E3E2A8CA}"/>
    <cellStyle name="normal 2 67 2" xfId="10724" xr:uid="{90A93DB8-69AA-4878-9C3A-C109B350FDD5}"/>
    <cellStyle name="normal 2 67 2 2" xfId="10725" xr:uid="{717D2D74-513C-4FD7-A95C-97138EB6472E}"/>
    <cellStyle name="normal 2 67 3" xfId="10726" xr:uid="{A674214E-22A0-4334-A229-AEFB2080E4CE}"/>
    <cellStyle name="normal 2 68" xfId="10727" xr:uid="{FCBFE713-4A7D-4265-8BAA-5512086529C5}"/>
    <cellStyle name="normal 2 68 2" xfId="10728" xr:uid="{6C6EE095-A055-4448-8477-26940F102E9C}"/>
    <cellStyle name="normal 2 68 2 2" xfId="10729" xr:uid="{D399CBFC-E5D2-4558-9DD0-791FC5FD3C0C}"/>
    <cellStyle name="normal 2 68 3" xfId="10730" xr:uid="{242681EE-37E0-49F2-8736-CB21B2FF3B4C}"/>
    <cellStyle name="normal 2 69" xfId="10731" xr:uid="{1C412BEC-1A5E-42F6-B51C-E69C4C69A47E}"/>
    <cellStyle name="normal 2 69 2" xfId="10732" xr:uid="{26060671-2748-4B17-91E5-B8D350E01DD9}"/>
    <cellStyle name="normal 2 69 2 2" xfId="10733" xr:uid="{7F9BD153-534E-4C00-9565-ED51D7402BEB}"/>
    <cellStyle name="normal 2 69 3" xfId="10734" xr:uid="{E9C49156-DA0F-4370-B26A-AB70735DD1B4}"/>
    <cellStyle name="Normal 2 7" xfId="380" xr:uid="{B76E0425-7F79-422C-927C-6B2C49DDA28A}"/>
    <cellStyle name="Normal 2 7 2" xfId="10736" xr:uid="{0E57D333-5030-403D-B214-00F7322C5314}"/>
    <cellStyle name="Normal 2 7 3" xfId="10735" xr:uid="{50F5D09D-BF34-49EB-A181-9E1D6DE114C6}"/>
    <cellStyle name="normal 2 70" xfId="10737" xr:uid="{242A6849-852F-4277-9781-6895F6EA03E6}"/>
    <cellStyle name="normal 2 70 2" xfId="10738" xr:uid="{DC6A9ABF-DA28-4526-83F4-FEF65AE7D85B}"/>
    <cellStyle name="normal 2 70 2 2" xfId="10739" xr:uid="{264E930D-2F3C-4883-BDF6-0715BDA88B77}"/>
    <cellStyle name="normal 2 70 3" xfId="10740" xr:uid="{8A878F44-6C15-4EBD-82C4-A19E0D88CE30}"/>
    <cellStyle name="normal 2 71" xfId="10741" xr:uid="{FF00FD12-39D4-461C-84DB-B914166F16A0}"/>
    <cellStyle name="normal 2 71 2" xfId="10742" xr:uid="{094C43BE-77B1-4E6A-B4D5-FD7E46199595}"/>
    <cellStyle name="normal 2 71 2 2" xfId="10743" xr:uid="{ABBD36BF-4E21-43A9-85BF-FF2CDBA23995}"/>
    <cellStyle name="normal 2 71 3" xfId="10744" xr:uid="{8AE5E3CC-2A40-4938-8492-B0FE78341B93}"/>
    <cellStyle name="normal 2 72" xfId="10745" xr:uid="{77AEC961-BB12-4EFC-905C-B096D8B6273E}"/>
    <cellStyle name="normal 2 72 2" xfId="10746" xr:uid="{FF4035D3-4F5C-4C9A-954D-1BD153DC2174}"/>
    <cellStyle name="normal 2 72 2 2" xfId="10747" xr:uid="{5C049128-4150-4202-95F8-02273DBAF2D9}"/>
    <cellStyle name="normal 2 72 3" xfId="10748" xr:uid="{57318B61-FACE-47F0-84E1-E0A25492113E}"/>
    <cellStyle name="normal 2 73" xfId="10749" xr:uid="{33BB51F6-544C-44A7-8BEB-05BE127D34A1}"/>
    <cellStyle name="normal 2 73 2" xfId="10750" xr:uid="{5A821274-EEA0-457E-BFE4-073A2DE39745}"/>
    <cellStyle name="normal 2 73 2 2" xfId="10751" xr:uid="{CB3FE926-2247-41EF-9069-BB82C815DAE1}"/>
    <cellStyle name="normal 2 73 3" xfId="10752" xr:uid="{D16155AC-F05D-4EEA-A304-77AA0D189BF0}"/>
    <cellStyle name="normal 2 74" xfId="10753" xr:uid="{95F35A50-F7F0-46AF-A45C-5ACFE09598A5}"/>
    <cellStyle name="normal 2 74 2" xfId="10754" xr:uid="{18F59391-1B35-4403-A6B5-EEE5C4D0535B}"/>
    <cellStyle name="normal 2 74 2 2" xfId="10755" xr:uid="{C4F60C3C-A106-4A8E-80AC-D5E24261C12C}"/>
    <cellStyle name="normal 2 74 3" xfId="10756" xr:uid="{E9EF7D7B-AE43-48C6-BB3B-D306E710E177}"/>
    <cellStyle name="normal 2 75" xfId="10757" xr:uid="{E9A50C0F-4240-432A-8BF3-4D62EB9AF5C1}"/>
    <cellStyle name="normal 2 75 2" xfId="10758" xr:uid="{EAA9AE23-57DE-4D6E-870C-8DB8DD72B697}"/>
    <cellStyle name="normal 2 75 2 2" xfId="10759" xr:uid="{D2A9584D-4CEC-4E47-82B6-F4C136301F69}"/>
    <cellStyle name="normal 2 75 3" xfId="10760" xr:uid="{BC6ADB63-4146-49B7-9920-E686BAFCD5AE}"/>
    <cellStyle name="normal 2 76" xfId="10761" xr:uid="{D7503D99-DD8E-41EE-BA13-5538F53F16BF}"/>
    <cellStyle name="normal 2 76 2" xfId="10762" xr:uid="{15375AF0-4114-46B6-AD0E-7D51C18CE6D8}"/>
    <cellStyle name="normal 2 76 2 2" xfId="10763" xr:uid="{A4F76868-414B-4066-BF66-791559AAAC8D}"/>
    <cellStyle name="normal 2 76 3" xfId="10764" xr:uid="{3F9839F1-C346-41E8-B550-F79BE5ABB741}"/>
    <cellStyle name="normal 2 77" xfId="10765" xr:uid="{B4F4635D-4C8C-4B37-85AB-9CDF8889F793}"/>
    <cellStyle name="normal 2 77 2" xfId="10766" xr:uid="{3371BD83-9E2B-4D27-B778-09AFEBCC4114}"/>
    <cellStyle name="normal 2 77 2 2" xfId="10767" xr:uid="{F342AE31-E338-4341-8A0B-B4D97818F040}"/>
    <cellStyle name="normal 2 77 3" xfId="10768" xr:uid="{5BEAB979-8F32-4769-B568-5814EF4DE0CE}"/>
    <cellStyle name="normal 2 78" xfId="10769" xr:uid="{42A145B7-1B3C-4582-930E-16DAACEC8707}"/>
    <cellStyle name="normal 2 78 2" xfId="10770" xr:uid="{B5D62232-9C7C-47A4-9A4B-A7C0870D0CED}"/>
    <cellStyle name="normal 2 78 2 2" xfId="10771" xr:uid="{81346EC9-99F4-4D1B-BDA0-47B9733B08DC}"/>
    <cellStyle name="normal 2 78 3" xfId="10772" xr:uid="{841E6E3C-CB24-45BD-933F-3A96D578861C}"/>
    <cellStyle name="normal 2 79" xfId="10773" xr:uid="{E917CBBF-9A98-4FB6-BE54-6AAF8A05E74C}"/>
    <cellStyle name="normal 2 79 2" xfId="10774" xr:uid="{1D16E13F-AC94-4617-81B4-8FDEDD856507}"/>
    <cellStyle name="normal 2 79 2 2" xfId="10775" xr:uid="{63372BBE-32FF-442C-9BBE-374AE9C537D0}"/>
    <cellStyle name="normal 2 79 3" xfId="10776" xr:uid="{6C44D7E0-2556-4E96-BA66-87486231F123}"/>
    <cellStyle name="Normal 2 8" xfId="378" xr:uid="{BB38FBA2-2F57-45DB-BA95-8039C9A1F986}"/>
    <cellStyle name="Normal 2 8 2" xfId="10778" xr:uid="{42839C11-BE0F-4C16-A679-86A465385018}"/>
    <cellStyle name="Normal 2 8 3" xfId="10777" xr:uid="{46A70DD9-39B4-4FED-97D3-C01964761C02}"/>
    <cellStyle name="normal 2 80" xfId="10779" xr:uid="{68778103-4E10-4A15-B0DD-577174F667B8}"/>
    <cellStyle name="normal 2 80 2" xfId="10780" xr:uid="{FC499D70-B1E7-4677-81A4-07C4775843D1}"/>
    <cellStyle name="normal 2 80 2 2" xfId="10781" xr:uid="{4136D3AC-4A6E-43F1-B40C-5C030985173D}"/>
    <cellStyle name="normal 2 80 3" xfId="10782" xr:uid="{24DE4521-4353-4057-A77C-6F0BB98961BF}"/>
    <cellStyle name="normal 2 81" xfId="10783" xr:uid="{54CCBDD3-63C1-44C4-B374-AF28AC17EB02}"/>
    <cellStyle name="normal 2 81 2" xfId="10784" xr:uid="{286066AF-0429-4340-8956-05CACE75A826}"/>
    <cellStyle name="normal 2 81 2 2" xfId="10785" xr:uid="{F0C2F773-F25E-48D1-94A3-50D99400E45D}"/>
    <cellStyle name="normal 2 81 3" xfId="10786" xr:uid="{B20919D6-12A0-4D67-A4DC-BAD6409B2819}"/>
    <cellStyle name="normal 2 82" xfId="10787" xr:uid="{89DE6B08-4037-4D47-B9E1-056CA5E4D1C3}"/>
    <cellStyle name="normal 2 82 2" xfId="10788" xr:uid="{1A72396E-38CF-4249-A58F-081695F8587D}"/>
    <cellStyle name="normal 2 82 2 2" xfId="10789" xr:uid="{9407707E-2C86-4A80-90AE-CD0C054F96E5}"/>
    <cellStyle name="normal 2 82 3" xfId="10790" xr:uid="{7D9AA1D0-B701-43EF-8946-E1A6B548CE49}"/>
    <cellStyle name="normal 2 83" xfId="10791" xr:uid="{02BFFE5F-F664-4FE5-854F-38D6E380FB89}"/>
    <cellStyle name="normal 2 83 2" xfId="10792" xr:uid="{2B00FFEB-AE8B-4E64-B8C0-E29F0198FCA7}"/>
    <cellStyle name="normal 2 83 2 2" xfId="10793" xr:uid="{280AB3A8-7EE0-4159-85E5-E1B4B49E354F}"/>
    <cellStyle name="normal 2 83 3" xfId="10794" xr:uid="{E7D6CCFF-030A-4B0C-B17B-5A29067CB54A}"/>
    <cellStyle name="normal 2 84" xfId="10795" xr:uid="{3ABF42E7-21ED-4C76-844D-ABD0F9541848}"/>
    <cellStyle name="normal 2 84 2" xfId="10796" xr:uid="{72C4889B-669E-47A0-A2D9-0C903B1BE101}"/>
    <cellStyle name="normal 2 85" xfId="10797" xr:uid="{462BC6BE-6DC3-4358-9B5B-66FA6367F511}"/>
    <cellStyle name="normal 2 85 2" xfId="10798" xr:uid="{53C38F85-FD6A-4A6D-8970-250939C3A032}"/>
    <cellStyle name="normal 2 86" xfId="10799" xr:uid="{D26D8933-741B-476F-A6D4-A2309763C415}"/>
    <cellStyle name="normal 2 86 2" xfId="10800" xr:uid="{E09AD706-05CD-45BB-A363-E9C42D0DE91C}"/>
    <cellStyle name="normal 2 87" xfId="10801" xr:uid="{5169531E-2C33-4FAF-BC74-0D57B6B1FD0A}"/>
    <cellStyle name="normal 2 87 2" xfId="10802" xr:uid="{38722507-BD41-424D-9875-412496B4BDC5}"/>
    <cellStyle name="normal 2 88" xfId="10803" xr:uid="{14D11CC8-414D-4978-92EC-5A6FFFF18C2B}"/>
    <cellStyle name="normal 2 88 2" xfId="10804" xr:uid="{A8D9FE0F-44FB-4117-807F-0E7BE35C8FE2}"/>
    <cellStyle name="normal 2 89" xfId="10805" xr:uid="{AA3D52A5-6B43-470A-ABA0-BED383F6ED1B}"/>
    <cellStyle name="normal 2 89 2" xfId="10806" xr:uid="{D1C34EAB-A92B-4942-AD58-D9C2CB9943BF}"/>
    <cellStyle name="Normal 2 9" xfId="382" xr:uid="{15C0708B-6059-4141-8A4D-B212A7140A91}"/>
    <cellStyle name="Normal 2 9 2" xfId="10808" xr:uid="{06D2FB16-16DC-4297-9618-86B20F6D3AE7}"/>
    <cellStyle name="Normal 2 9 3" xfId="10807" xr:uid="{36E2B094-0EB0-41CD-BDFF-103E5966C0F0}"/>
    <cellStyle name="Normal 2 90" xfId="10809" xr:uid="{6F5CB6C0-7610-4D7F-BFFB-091B57282EA2}"/>
    <cellStyle name="Normal 2 91" xfId="10810" xr:uid="{A552D11A-0023-4CED-85C0-9E4638735674}"/>
    <cellStyle name="Normal 2 92" xfId="10811" xr:uid="{40914371-4788-4C41-B246-03DA96309C53}"/>
    <cellStyle name="Normal 2 93" xfId="10812" xr:uid="{367275AF-B74A-44E6-858D-7C8E2B253C47}"/>
    <cellStyle name="Normal 2 94" xfId="10813" xr:uid="{6E67BBA3-6923-4354-915C-4AF22A57B2A9}"/>
    <cellStyle name="Normal 2 95" xfId="10814" xr:uid="{D9CB56E9-AAE9-41DE-8B05-5789F5B6AC8C}"/>
    <cellStyle name="Normal 2 96" xfId="10815" xr:uid="{B7343A5F-E4B4-49B7-9A63-350E7AFB0CFD}"/>
    <cellStyle name="Normal 2 97" xfId="10816" xr:uid="{11DEEC30-2352-43DA-8E74-4CBEC27ABB6D}"/>
    <cellStyle name="Normal 2 98" xfId="10817" xr:uid="{0222DFFA-7EC0-4CB0-BF0D-809027BD9E55}"/>
    <cellStyle name="Normal 2 99" xfId="10818" xr:uid="{73CC90C6-9D1B-46C8-BD63-5BA89F101F8D}"/>
    <cellStyle name="Normal 2_B" xfId="10819" xr:uid="{D4876B58-D06A-49E3-9B31-BE4D4CD4C4BE}"/>
    <cellStyle name="Normal 20" xfId="10820" xr:uid="{0019717A-1346-4EBC-BC12-568FC4F99137}"/>
    <cellStyle name="Normal 20 2" xfId="10821" xr:uid="{46C864E2-464D-4034-973D-FFB2FBB33DBD}"/>
    <cellStyle name="Normal 21" xfId="10822" xr:uid="{C7683AF4-D625-4BE8-997E-E638EA400C32}"/>
    <cellStyle name="Normal 21 2" xfId="10823" xr:uid="{49FC1C62-A7CF-42BD-98A3-29DBC969F738}"/>
    <cellStyle name="Normal 22" xfId="10824" xr:uid="{03407897-A088-4AB3-B5C9-1340EF7D79D4}"/>
    <cellStyle name="Normal 22 2" xfId="10825" xr:uid="{9E347B0B-5420-46DD-8722-422A451FD653}"/>
    <cellStyle name="Normal 23" xfId="10826" xr:uid="{2B78CCB4-6519-47B7-A0D9-9673A2607DF8}"/>
    <cellStyle name="Normal 23 2" xfId="10827" xr:uid="{94C4E562-F731-40EA-9FF6-0AC6F1977471}"/>
    <cellStyle name="Normal 24" xfId="10828" xr:uid="{5C5B5FD0-63A3-44EB-9AC7-0CD00894FFCE}"/>
    <cellStyle name="Normal 24 2" xfId="10829" xr:uid="{8EE3515E-A13C-44FD-AC4B-7D2F5A94D946}"/>
    <cellStyle name="Normal 25" xfId="10830" xr:uid="{BE0983F5-648C-4A43-B1EA-1E5254C9F533}"/>
    <cellStyle name="Normal 25 2" xfId="10831" xr:uid="{FFF2C301-6FFA-48E7-8155-D9B6FA402C1F}"/>
    <cellStyle name="Normal 26" xfId="10832" xr:uid="{32E05176-CF51-4ECA-AD5F-AB802A916741}"/>
    <cellStyle name="Normal 26 2" xfId="10833" xr:uid="{165F0ABE-0E3C-4744-8B7E-1D378CC440EC}"/>
    <cellStyle name="Normal 27" xfId="10834" xr:uid="{D55D1117-A199-4D5B-B596-46A6215D9D27}"/>
    <cellStyle name="Normal 27 2" xfId="10835" xr:uid="{04CDF9EA-88BF-44EF-929E-641E056D25CF}"/>
    <cellStyle name="Normal 28" xfId="10836" xr:uid="{2DD49734-FE29-4BCA-848E-61E1BA6F6DC9}"/>
    <cellStyle name="Normal 28 2" xfId="10837" xr:uid="{5C894B45-EF52-40FD-AB3C-1AD179FA980A}"/>
    <cellStyle name="Normal 29" xfId="10838" xr:uid="{5D73A744-B32F-45BF-8EBB-B95CED0049AF}"/>
    <cellStyle name="Normal 29 2" xfId="10839" xr:uid="{F5EC8B33-9AD8-4C66-8485-289A84919AD8}"/>
    <cellStyle name="normal 3" xfId="254" xr:uid="{04415703-4374-44F7-9551-60E2C8660C25}"/>
    <cellStyle name="Normal 3 10" xfId="10840" xr:uid="{86B01F75-598A-405E-B3F2-FE381645E14D}"/>
    <cellStyle name="Normal 3 11" xfId="10841" xr:uid="{494BA2FE-E6E4-487F-8952-D509FA0C56DA}"/>
    <cellStyle name="Normal 3 12" xfId="10842" xr:uid="{831FF308-BDA8-4BB3-B5DE-A65493C60A0A}"/>
    <cellStyle name="Normal 3 13" xfId="10843" xr:uid="{AAC4E86D-3BC4-45BF-B6C1-C0FF82BDC5D6}"/>
    <cellStyle name="Normal 3 14" xfId="10844" xr:uid="{34DFA811-10FC-4AAE-9F8F-552D4B01D1D0}"/>
    <cellStyle name="Normal 3 15" xfId="10845" xr:uid="{199C9D1B-4767-40E3-A4A1-8F6CB3291DCE}"/>
    <cellStyle name="Normal 3 16" xfId="10846" xr:uid="{1D7C5117-2B44-4C2B-8CEE-E849CE6FFE40}"/>
    <cellStyle name="Normal 3 17" xfId="10847" xr:uid="{C2FB9C39-157B-4977-93C2-B80227569FB1}"/>
    <cellStyle name="Normal 3 18" xfId="10848" xr:uid="{4D9DDB4B-9186-4F7F-9353-7633AC20905F}"/>
    <cellStyle name="Normal 3 19" xfId="10849" xr:uid="{AEFEDC08-9C09-4F0A-81E9-30043FC344E6}"/>
    <cellStyle name="Normal 3 2" xfId="376" xr:uid="{F127F9A7-1DC4-4AF5-9699-1303FE56C065}"/>
    <cellStyle name="Normal 3 2 2" xfId="10851" xr:uid="{38D63637-491E-40E6-BEA4-31DE565CD52C}"/>
    <cellStyle name="Normal 3 2 3" xfId="10850" xr:uid="{9291E857-BBE7-417A-A297-B0C1E9FAA2F7}"/>
    <cellStyle name="Normal 3 20" xfId="10852" xr:uid="{4F759976-880D-4D1B-BF0D-6376A6F7770F}"/>
    <cellStyle name="Normal 3 21" xfId="10853" xr:uid="{8555DAD4-BED1-4F43-9450-F7ED824BDB22}"/>
    <cellStyle name="Normal 3 22" xfId="10854" xr:uid="{0650C6B6-6FB3-4B2B-AE7F-0B39737ED76D}"/>
    <cellStyle name="Normal 3 23" xfId="10855" xr:uid="{05282D30-3B7E-49FA-8B7A-FF9C11621B5A}"/>
    <cellStyle name="Normal 3 24" xfId="10856" xr:uid="{2EC7A4A1-0929-4AB8-B3A2-8A6F41C69236}"/>
    <cellStyle name="Normal 3 25" xfId="10857" xr:uid="{819E253D-2300-4BAE-A317-698D4DB6A51D}"/>
    <cellStyle name="Normal 3 26" xfId="10858" xr:uid="{1782FF18-3768-45F5-9243-93A6D55D29B9}"/>
    <cellStyle name="Normal 3 27" xfId="10859" xr:uid="{A5B572E4-68F8-4D29-BC99-D466D36FAADD}"/>
    <cellStyle name="Normal 3 27 2" xfId="10860" xr:uid="{5671AEE2-3E36-474B-A9C4-1ED0FFA555B7}"/>
    <cellStyle name="Normal 3 27 2 2" xfId="10861" xr:uid="{91A520DB-6AA3-4446-81F2-5A6B1B36FD3F}"/>
    <cellStyle name="Normal 3 27 3" xfId="10862" xr:uid="{445E7305-8B3B-41B5-8D5D-666960B5255B}"/>
    <cellStyle name="normal 3 28" xfId="10863" xr:uid="{370F5434-52C3-48BB-B167-9ACDB32D0A19}"/>
    <cellStyle name="normal 3 29" xfId="10864" xr:uid="{C58137AF-BA73-4A9A-BE51-F5029569485E}"/>
    <cellStyle name="Normal 3 3" xfId="10865" xr:uid="{7208A38A-4E95-489A-81BB-C1797D80440B}"/>
    <cellStyle name="Normal 3 30" xfId="10866" xr:uid="{FE7A0524-CA8B-4472-B4A9-EBD50C244D4E}"/>
    <cellStyle name="Normal 3 31" xfId="10867" xr:uid="{C987FA6F-F127-4E4D-995B-C7F733E88FF5}"/>
    <cellStyle name="Normal 3 32" xfId="14878" xr:uid="{2177BA49-A24C-4742-B8BF-DD356E32C6B5}"/>
    <cellStyle name="Normal 3 4" xfId="10868" xr:uid="{28C8FBAA-332D-4E96-8AEF-EA93FA74C930}"/>
    <cellStyle name="Normal 3 5" xfId="29" xr:uid="{85259CFA-ABCC-4E01-97AC-D39ED2E11115}"/>
    <cellStyle name="Normal 3 5 2" xfId="10869" xr:uid="{6341B286-F966-469D-B2EB-84F7F2BEE6DF}"/>
    <cellStyle name="Normal 3 6" xfId="10870" xr:uid="{326881E4-380A-4C97-B4DB-E9A1EB43DDD7}"/>
    <cellStyle name="Normal 3 7" xfId="10871" xr:uid="{8A672C23-ADE8-4BE1-9369-749B7779196F}"/>
    <cellStyle name="Normal 3 8" xfId="10872" xr:uid="{41E8F42F-2089-4483-9ACE-DA94FD284E34}"/>
    <cellStyle name="Normal 3 9" xfId="10873" xr:uid="{8AAF20AB-A31B-4AEF-B109-1B3765F8E27B}"/>
    <cellStyle name="Normal 3_B" xfId="10874" xr:uid="{87FB0985-1A0A-4A3B-9347-4D6CEC3ECE0A}"/>
    <cellStyle name="Normal 30" xfId="10875" xr:uid="{7908C15C-87DE-46B1-964E-C05507CC6E11}"/>
    <cellStyle name="normal 31" xfId="10876" xr:uid="{1EFEC6A5-73DB-4126-AEB2-64211BC86FD1}"/>
    <cellStyle name="normal 31 2" xfId="10877" xr:uid="{D209B47A-DBEE-4276-8161-1B4B75C09703}"/>
    <cellStyle name="normal 32" xfId="10878" xr:uid="{20C3A13C-4351-4DFE-8BF9-71015E34581C}"/>
    <cellStyle name="normal 32 2" xfId="10879" xr:uid="{ECF610A3-EB55-4871-AABE-663B641EC22E}"/>
    <cellStyle name="normal 33" xfId="10880" xr:uid="{8D9E8E5A-9FDE-4880-9D13-EA2E2172562F}"/>
    <cellStyle name="normal 33 2" xfId="10881" xr:uid="{EB6BD203-657F-44BE-ADA5-0495E6552937}"/>
    <cellStyle name="normal 34" xfId="10882" xr:uid="{1F70F3FA-D0B4-4D7D-81A8-545B5C9F9844}"/>
    <cellStyle name="normal 34 2" xfId="10883" xr:uid="{22F9FC6B-5C4E-4155-A282-AD83B613ADEE}"/>
    <cellStyle name="normal 35" xfId="10884" xr:uid="{38BA4CA2-4A52-4B4C-91B3-B7BB5B000727}"/>
    <cellStyle name="normal 35 2" xfId="10885" xr:uid="{1861B17A-D3C8-44FF-9DFA-E76D87DD8530}"/>
    <cellStyle name="normal 36" xfId="10886" xr:uid="{848C3546-E6D5-4D89-853D-22A5DFBEFB80}"/>
    <cellStyle name="normal 36 2" xfId="10887" xr:uid="{EF8892E8-AE3A-4257-9EDB-248F1CE69C22}"/>
    <cellStyle name="Normal 36 3" xfId="10888" xr:uid="{F0A64D4B-4398-418C-BB0A-010C4012462F}"/>
    <cellStyle name="normal 37" xfId="10889" xr:uid="{9491CB8F-D4F9-4663-83C7-E8EF5903D652}"/>
    <cellStyle name="normal 37 2" xfId="10890" xr:uid="{C070BE3C-5F5A-4737-880B-66130F6C23D0}"/>
    <cellStyle name="normal 38" xfId="10891" xr:uid="{C6642451-9354-41A0-A9FA-B71086BB0FA4}"/>
    <cellStyle name="normal 39" xfId="10892" xr:uid="{9EA5E913-B826-4683-B5D3-5497C229D315}"/>
    <cellStyle name="Normal 39 2" xfId="10893" xr:uid="{1A79E2C5-A3A4-44BB-B895-E6479A1A365D}"/>
    <cellStyle name="Normal 4" xfId="202" xr:uid="{71502002-E90F-4257-B33B-46EDA9E92C65}"/>
    <cellStyle name="Normal 4 10" xfId="10894" xr:uid="{E75AF6B9-623B-49A4-9E42-62ED96C76A1E}"/>
    <cellStyle name="Normal 4 11" xfId="10895" xr:uid="{F07C0FED-8377-43C3-824B-7A4DD488A05D}"/>
    <cellStyle name="Normal 4 12" xfId="10896" xr:uid="{B81B0376-7686-485E-97FA-44A58F5790B5}"/>
    <cellStyle name="Normal 4 13" xfId="10897" xr:uid="{EC08D26E-4C5C-435D-8194-02A3E2BDDDDE}"/>
    <cellStyle name="Normal 4 14" xfId="10898" xr:uid="{D399C321-EB65-4A06-93B4-33ECD283A91A}"/>
    <cellStyle name="Normal 4 15" xfId="10899" xr:uid="{5E6393BA-7268-4F51-970F-29DBF163333E}"/>
    <cellStyle name="Normal 4 16" xfId="10900" xr:uid="{2CF8520C-4A8E-4D52-843A-6C764F2D49BF}"/>
    <cellStyle name="Normal 4 17" xfId="10901" xr:uid="{75450F2D-6174-4942-B42C-BAA133B46D51}"/>
    <cellStyle name="Normal 4 18" xfId="10902" xr:uid="{1EAE9BA3-06EB-41FE-8414-2E2880205C12}"/>
    <cellStyle name="Normal 4 19" xfId="10903" xr:uid="{9C3EAFFA-93AE-4F56-9B8E-5CEA44124FDE}"/>
    <cellStyle name="Normal 4 2" xfId="369" xr:uid="{CBAA1467-F603-45EC-8E93-49EEB61539FC}"/>
    <cellStyle name="Normal 4 2 10" xfId="10905" xr:uid="{B7B94B18-4F0C-44DE-B416-A78DF64C9A53}"/>
    <cellStyle name="Normal 4 2 11" xfId="10906" xr:uid="{AC2E372D-97BB-4DD8-B293-BC6E72F3F114}"/>
    <cellStyle name="Normal 4 2 12" xfId="10907" xr:uid="{3446FE84-E0FF-4813-8C7F-D9062DCE1283}"/>
    <cellStyle name="Normal 4 2 13" xfId="10908" xr:uid="{E6E1EB41-7278-4385-9368-C4D5EDFFCB24}"/>
    <cellStyle name="Normal 4 2 14" xfId="10909" xr:uid="{77A9A5AC-C9FA-4C3A-94C6-2662849005F8}"/>
    <cellStyle name="Normal 4 2 14 2" xfId="10910" xr:uid="{AE690E70-61CA-487D-8DF0-84FC4A16F05B}"/>
    <cellStyle name="Normal 4 2 14 3" xfId="10911" xr:uid="{86412168-7D14-467A-8628-8FA79BC54794}"/>
    <cellStyle name="Normal 4 2 14 4" xfId="10912" xr:uid="{99DDC52D-3932-432D-9E43-1EF412504E22}"/>
    <cellStyle name="Normal 4 2 14 5" xfId="10913" xr:uid="{9590F1EE-0E2C-4C20-9697-606FC1EC58AB}"/>
    <cellStyle name="Normal 4 2 15" xfId="10914" xr:uid="{AACE8C2B-E30E-4D3B-9FA7-9D353AE251F0}"/>
    <cellStyle name="Normal 4 2 16" xfId="10915" xr:uid="{4523BC12-545D-4F68-9365-E6CC14A954C0}"/>
    <cellStyle name="Normal 4 2 17" xfId="10916" xr:uid="{F44DBA4F-7CA1-49AA-BF3C-FCF847DA03CE}"/>
    <cellStyle name="Normal 4 2 18" xfId="10917" xr:uid="{1661C9CF-4497-44C2-92A8-345C0A11B599}"/>
    <cellStyle name="Normal 4 2 19" xfId="10904" xr:uid="{01B4F17B-3E87-4941-9561-A4D39D6235F4}"/>
    <cellStyle name="Normal 4 2 2" xfId="10918" xr:uid="{51DB5A42-5E3B-42CF-9AC9-E1C66DAE1E25}"/>
    <cellStyle name="Normal 4 2 3" xfId="10919" xr:uid="{67DE33F0-FA83-41B1-8B61-E9FF1D1F81E8}"/>
    <cellStyle name="Normal 4 2 4" xfId="10920" xr:uid="{D73D7B2F-24BA-4475-9028-19473AF64FEE}"/>
    <cellStyle name="Normal 4 2 5" xfId="10921" xr:uid="{1568A7C5-E362-4FFD-A33B-3B07ACA65FE2}"/>
    <cellStyle name="Normal 4 2 6" xfId="10922" xr:uid="{984B3EB6-3577-4369-B0C9-A28EFBC7E9F6}"/>
    <cellStyle name="Normal 4 2 6 2" xfId="43" xr:uid="{74CBFC04-9CA9-4ACD-AD27-780B71E95690}"/>
    <cellStyle name="Normal 4 2 7" xfId="10923" xr:uid="{3CBF3A96-74D7-4AD3-A647-30A6FA8CED1B}"/>
    <cellStyle name="Normal 4 2 8" xfId="10924" xr:uid="{2CC44CC2-1D76-4C83-80ED-C904488D49A0}"/>
    <cellStyle name="Normal 4 2 9" xfId="10925" xr:uid="{C8647311-3E2D-48CB-AD7C-6E26DE914067}"/>
    <cellStyle name="Normal 4 20" xfId="10926" xr:uid="{DA6DC1EC-D46D-49F1-BBBC-9E2138E7D429}"/>
    <cellStyle name="Normal 4 21" xfId="10927" xr:uid="{D845DAA9-62B5-498A-8EF3-E54AC5C30813}"/>
    <cellStyle name="Normal 4 22" xfId="10928" xr:uid="{D984A5DB-43BA-40DF-B09A-49CA14AF1CA1}"/>
    <cellStyle name="Normal 4 23" xfId="10929" xr:uid="{3DC7065F-9A14-4490-A046-512DB412DF2F}"/>
    <cellStyle name="Normal 4 24" xfId="10930" xr:uid="{75E1875F-91AA-427B-9BCE-B8B3ADDBF225}"/>
    <cellStyle name="Normal 4 25" xfId="10931" xr:uid="{5EB60252-CCEC-4D5B-AFC1-A17B195C06CF}"/>
    <cellStyle name="Normal 4 26" xfId="10932" xr:uid="{2B363949-889F-40AC-B211-2F6D0E405F5F}"/>
    <cellStyle name="normal 4 27" xfId="10933" xr:uid="{8F07433D-B9B0-4F56-B734-F16FCFFD8129}"/>
    <cellStyle name="normal 4 28" xfId="10934" xr:uid="{2F35D11C-9D4F-4867-B5FF-85BBF0B2C599}"/>
    <cellStyle name="Normal 4 29" xfId="10935" xr:uid="{BAA65683-D1BD-4A2C-808B-22C8C544DCFA}"/>
    <cellStyle name="normal 4 3" xfId="432" xr:uid="{6EC5F31B-727C-4A32-8649-B88FD4C2585F}"/>
    <cellStyle name="Normal 4 3 10" xfId="10937" xr:uid="{A1FC929F-8A40-4128-B69E-77C8C9556E12}"/>
    <cellStyle name="Normal 4 3 11" xfId="10938" xr:uid="{6F9FC297-7EEB-41ED-B53F-1EE6D35D4F92}"/>
    <cellStyle name="Normal 4 3 12" xfId="10939" xr:uid="{535F0AF3-8A28-4F8F-97B6-7563207853DA}"/>
    <cellStyle name="Normal 4 3 13" xfId="10940" xr:uid="{05E1F0AE-DA12-40A3-936C-FE44EFE4FA83}"/>
    <cellStyle name="Normal 4 3 14" xfId="10941" xr:uid="{BCB44446-DB05-4526-BE48-AB7D587B441F}"/>
    <cellStyle name="Normal 4 3 14 2" xfId="10942" xr:uid="{A37AB867-5589-4595-93EB-DA7346A5E4FD}"/>
    <cellStyle name="Normal 4 3 14 3" xfId="10943" xr:uid="{22E0661E-624C-43B2-8C78-5DBA3B394661}"/>
    <cellStyle name="Normal 4 3 14 4" xfId="10944" xr:uid="{CD5FD81E-158C-43B2-821B-2601C1BDCC51}"/>
    <cellStyle name="Normal 4 3 14 5" xfId="10945" xr:uid="{3381703F-CFC6-4055-8930-8D9ECDC57A46}"/>
    <cellStyle name="Normal 4 3 15" xfId="10946" xr:uid="{0706C8B3-7B37-4E4C-B580-82C876B77E9C}"/>
    <cellStyle name="Normal 4 3 16" xfId="10947" xr:uid="{75C103B9-65FE-4FC5-B39E-364191B343D4}"/>
    <cellStyle name="Normal 4 3 17" xfId="10948" xr:uid="{CB09B9C0-0156-453A-87A4-4105929CA11B}"/>
    <cellStyle name="Normal 4 3 18" xfId="10936" xr:uid="{6D4FDA21-AB2F-4A7B-BD7F-F525AB8EDB60}"/>
    <cellStyle name="Normal 4 3 2" xfId="10949" xr:uid="{3018FC86-B3D7-46D6-A636-FCACEE4C5E25}"/>
    <cellStyle name="Normal 4 3 3" xfId="10950" xr:uid="{B822BF4A-8CF6-4F96-AFBA-B2709B5E4A75}"/>
    <cellStyle name="Normal 4 3 4" xfId="10951" xr:uid="{CDAD5A4A-E732-463F-91D3-C613241843AE}"/>
    <cellStyle name="Normal 4 3 5" xfId="10952" xr:uid="{6203B7AD-4B82-4702-A828-1CF904AC8D03}"/>
    <cellStyle name="Normal 4 3 6" xfId="10953" xr:uid="{199B0B85-D6E5-4AB7-80FE-965D72DCA160}"/>
    <cellStyle name="Normal 4 3 7" xfId="10954" xr:uid="{E282620F-74D3-4E63-8153-220A1A1A4411}"/>
    <cellStyle name="Normal 4 3 8" xfId="10955" xr:uid="{11BAE9A9-0143-484D-8608-3D0999E779A6}"/>
    <cellStyle name="Normal 4 3 9" xfId="10956" xr:uid="{9CE96AE5-BFB6-4C81-A670-1270B9EB0E99}"/>
    <cellStyle name="Normal 4 30" xfId="10957" xr:uid="{88718F5B-117B-48CD-8D90-1B159B000049}"/>
    <cellStyle name="normal 4 4" xfId="499" xr:uid="{1A231B77-3EF9-4B4D-9711-0B67618C6B65}"/>
    <cellStyle name="Normal 4 4 2" xfId="10958" xr:uid="{614650BD-71FC-4FAA-8689-68B5C50BDC15}"/>
    <cellStyle name="Normal 4 5" xfId="10959" xr:uid="{BD803386-2F55-4A8D-985A-B8DDA68EAC6B}"/>
    <cellStyle name="Normal 4 6" xfId="10960" xr:uid="{620C8495-76CF-4422-87CF-4B571793851A}"/>
    <cellStyle name="Normal 4 7" xfId="10961" xr:uid="{22C73A50-C0C4-46BD-A86D-41F10DC03E32}"/>
    <cellStyle name="Normal 4 8" xfId="10962" xr:uid="{6BEB9C88-1E75-43A3-931A-41990F9D21A6}"/>
    <cellStyle name="Normal 4 9" xfId="10963" xr:uid="{549EBE26-92EB-461B-B2CF-D3D3E1AC72AD}"/>
    <cellStyle name="Normal 4_B" xfId="10964" xr:uid="{E67004D5-BB5A-4CA2-B480-FA0F8D157794}"/>
    <cellStyle name="normal 40" xfId="10965" xr:uid="{ECC6810C-C43C-4728-8CFE-3AF1327F9128}"/>
    <cellStyle name="Normal 40 2" xfId="10966" xr:uid="{38C203F5-A97F-45A4-A973-295C17790D1B}"/>
    <cellStyle name="normal 41" xfId="10967" xr:uid="{C9223BA2-1D1A-4654-881F-47A7A5804B10}"/>
    <cellStyle name="Normal 41 2" xfId="10968" xr:uid="{F0B27751-3C55-42EB-889C-053CA05FE65C}"/>
    <cellStyle name="normal 42" xfId="10969" xr:uid="{88E690DE-B3F9-4514-B8AE-79AC5078AB77}"/>
    <cellStyle name="Normal 42 2" xfId="10970" xr:uid="{C8492F59-31F1-4970-BABD-7A838FE443F9}"/>
    <cellStyle name="normal 43" xfId="10971" xr:uid="{5E8183D6-DB49-482C-B16B-2D58A38DC041}"/>
    <cellStyle name="normal 44" xfId="10972" xr:uid="{7759904E-B705-473E-971E-D33C059CC0E4}"/>
    <cellStyle name="Normal 44 2" xfId="10973" xr:uid="{09CFDA1E-946A-420D-BDBB-9A2C4CD26DB5}"/>
    <cellStyle name="normal 45" xfId="10974" xr:uid="{D0CE2F7A-84F3-4D7E-8322-A7D67FBB70E4}"/>
    <cellStyle name="Normal 45 2" xfId="10975" xr:uid="{1A3E9A83-F07D-420B-9630-BF0DE7562AB5}"/>
    <cellStyle name="normal 46" xfId="10976" xr:uid="{AC434D55-F0ED-469D-8C0D-BB9D88440ABF}"/>
    <cellStyle name="normal 47" xfId="10977" xr:uid="{2295022E-6FC7-4505-9207-65197F509092}"/>
    <cellStyle name="normal 48" xfId="10978" xr:uid="{5DDAB257-6F95-4F58-8641-FBFB18212F60}"/>
    <cellStyle name="normal 49" xfId="10979" xr:uid="{899E7CE3-E3CA-4F19-AEFE-F9F6735A8986}"/>
    <cellStyle name="Normal 5" xfId="33" xr:uid="{D1F5A1F7-F4B8-4603-9007-F62D60177239}"/>
    <cellStyle name="normal 5 2" xfId="348" xr:uid="{52234459-FE9A-49E2-AABD-A6F721C0BBAA}"/>
    <cellStyle name="Normal 5 2 2" xfId="10981" xr:uid="{AF9D66E1-19D7-4D03-8EB6-DB455D8EA78C}"/>
    <cellStyle name="normal 5 3" xfId="10982" xr:uid="{D6B9CD86-6FB8-4624-B2A3-740825C59B50}"/>
    <cellStyle name="Normal 5 4" xfId="10983" xr:uid="{4DD4DE62-E5F4-415B-AA60-7C79F1EFAE53}"/>
    <cellStyle name="Normal 5 5" xfId="10984" xr:uid="{9D986D59-7A55-4538-A1AB-A8E6EA0980A3}"/>
    <cellStyle name="Normal 5 6" xfId="10980" xr:uid="{0A755B94-4745-4A19-BD6F-CFE3B26CF422}"/>
    <cellStyle name="normal 5 7" xfId="335" xr:uid="{FD635A95-B39B-4215-A5AE-3E599888DF05}"/>
    <cellStyle name="normal 50" xfId="10985" xr:uid="{F00E1BB5-2A36-4E3D-B257-2C13D7110E07}"/>
    <cellStyle name="normal 51" xfId="10986" xr:uid="{6AD3CEB5-1BF5-49EB-BDBB-DBFC9AEB5721}"/>
    <cellStyle name="normal 52" xfId="10987" xr:uid="{25CEDF65-D8C6-4E7C-9B66-D1E5FC282CAE}"/>
    <cellStyle name="normal 53" xfId="10988" xr:uid="{CFF9F345-4AA4-4690-A39D-666458ECD3A5}"/>
    <cellStyle name="normal 54" xfId="10989" xr:uid="{8101A8A9-3642-4075-BE52-5635639BF29E}"/>
    <cellStyle name="normal 55" xfId="10990" xr:uid="{12885076-A25C-4A66-A104-D1454AC2C7F2}"/>
    <cellStyle name="normal 56" xfId="10991" xr:uid="{45DF920C-2E7E-4A09-BAD5-8E654A7E8589}"/>
    <cellStyle name="normal 57" xfId="10992" xr:uid="{C9A9CA88-ED43-48B7-BC95-FCCDDC9A9690}"/>
    <cellStyle name="normal 58" xfId="10993" xr:uid="{67662F66-8CB1-4004-9629-80FC0AAD61E7}"/>
    <cellStyle name="normal 59" xfId="10994" xr:uid="{1ED31096-F6F5-4D95-BC26-D73D77663F7D}"/>
    <cellStyle name="Normal 6" xfId="5" xr:uid="{3E012755-FE38-434C-AFDA-7A6EEA06125D}"/>
    <cellStyle name="Normal 6 10" xfId="10996" xr:uid="{5E9E01E8-0EEA-4D93-8350-3606A27300E7}"/>
    <cellStyle name="Normal 6 10 2" xfId="10997" xr:uid="{7C51711B-4D89-478C-A376-0DB11BBB83B1}"/>
    <cellStyle name="Normal 6 10 2 2" xfId="10998" xr:uid="{E518390D-E2D1-45B1-8311-2A00E66A0CF2}"/>
    <cellStyle name="Normal 6 10 3" xfId="10999" xr:uid="{6C206B30-B201-46DE-978A-FC7E8FF328C0}"/>
    <cellStyle name="Normal 6 11" xfId="11000" xr:uid="{FDD4D6F6-72BB-4C0F-9A91-E291F5AF5E46}"/>
    <cellStyle name="Normal 6 11 2" xfId="11001" xr:uid="{5B546687-FFFF-4552-8502-3920D7A9691B}"/>
    <cellStyle name="Normal 6 11 2 2" xfId="11002" xr:uid="{11AE7350-52D8-4625-8D1A-31A131FB15FA}"/>
    <cellStyle name="Normal 6 11 3" xfId="11003" xr:uid="{AB9EEABD-C90C-48BE-8602-22E758D550D1}"/>
    <cellStyle name="Normal 6 12" xfId="11004" xr:uid="{DBD94F49-D09D-4060-B7CC-2FFC14CC2156}"/>
    <cellStyle name="Normal 6 12 2" xfId="11005" xr:uid="{40AA9B48-BEF1-4398-94D4-DF2C546D9A73}"/>
    <cellStyle name="Normal 6 12 2 2" xfId="11006" xr:uid="{0529BD99-BC13-46F0-84E8-B4EA61CBE700}"/>
    <cellStyle name="Normal 6 12 3" xfId="11007" xr:uid="{0145B3BE-3628-4475-9A71-F3D819F1E88D}"/>
    <cellStyle name="Normal 6 13" xfId="11008" xr:uid="{B347C8DA-2286-4558-9046-88E36E67C9EF}"/>
    <cellStyle name="Normal 6 13 2" xfId="11009" xr:uid="{53EFF567-0911-4CD9-A9D1-4C514B112E17}"/>
    <cellStyle name="Normal 6 13 2 2" xfId="11010" xr:uid="{B2447C59-CCD5-4150-80AE-2EFA5471A28B}"/>
    <cellStyle name="Normal 6 13 3" xfId="11011" xr:uid="{948AA8CD-B78C-404A-908F-9990EBFB48DE}"/>
    <cellStyle name="Normal 6 14" xfId="11012" xr:uid="{32701164-8A5E-471B-AB45-ABA0D5742E01}"/>
    <cellStyle name="Normal 6 14 2" xfId="11013" xr:uid="{B4834A88-5CD5-4FCF-90DB-40EC9796D64A}"/>
    <cellStyle name="Normal 6 14 2 2" xfId="11014" xr:uid="{98348F25-A64D-4CB3-A4BD-A44CE7E9CB2A}"/>
    <cellStyle name="Normal 6 14 3" xfId="11015" xr:uid="{5606C3EA-819D-41D7-B9ED-D08470E6B5F4}"/>
    <cellStyle name="Normal 6 15" xfId="11016" xr:uid="{C545B13F-4DEE-4503-9029-8240053B225E}"/>
    <cellStyle name="Normal 6 15 2" xfId="11017" xr:uid="{18EC802D-960D-4DEB-81AE-76DBBC2163C0}"/>
    <cellStyle name="Normal 6 15 2 2" xfId="11018" xr:uid="{BCC460F6-DC11-4FEB-A313-CA63EC7E20BE}"/>
    <cellStyle name="Normal 6 15 3" xfId="11019" xr:uid="{824CFDF0-6478-4663-BF70-6FEEC941D41C}"/>
    <cellStyle name="Normal 6 16" xfId="11020" xr:uid="{C2EDB51C-F442-4C4E-B381-CAE965A4C4B9}"/>
    <cellStyle name="Normal 6 16 2" xfId="11021" xr:uid="{C09ECD75-8E65-4B8F-A6D1-D2DC11D36B7F}"/>
    <cellStyle name="Normal 6 16 2 2" xfId="11022" xr:uid="{C8ADDE86-DF4F-41F9-9573-03F6923B8EA8}"/>
    <cellStyle name="Normal 6 16 3" xfId="11023" xr:uid="{D859A7C7-E367-4F86-979E-1DAF9A694C5F}"/>
    <cellStyle name="Normal 6 17" xfId="11024" xr:uid="{D2E3B9DE-2B0C-42C7-8F8E-3B28D07A8C46}"/>
    <cellStyle name="Normal 6 17 2" xfId="11025" xr:uid="{0863D7E7-2710-4B3E-9D67-7C7CF3A24712}"/>
    <cellStyle name="Normal 6 17 2 2" xfId="11026" xr:uid="{BA24B424-639F-43A2-8CD6-5816F09211C3}"/>
    <cellStyle name="Normal 6 17 3" xfId="11027" xr:uid="{D0878047-E0CB-4EF1-A4CF-6B6811032ED5}"/>
    <cellStyle name="Normal 6 18" xfId="11028" xr:uid="{931FFB82-EA67-4D05-8758-772D650F5ECC}"/>
    <cellStyle name="Normal 6 18 2" xfId="11029" xr:uid="{F7EDBEA2-8825-48D7-83C2-9FC5BC2EEECB}"/>
    <cellStyle name="Normal 6 18 2 2" xfId="11030" xr:uid="{16B1A498-FFB6-41B6-8E87-6B7F02878E3F}"/>
    <cellStyle name="Normal 6 18 3" xfId="11031" xr:uid="{3CB6C68F-367E-4F1E-935E-4227FA3B5F7C}"/>
    <cellStyle name="Normal 6 19" xfId="11032" xr:uid="{DDBAEF3F-653E-4A3A-896F-F7ED4CD16585}"/>
    <cellStyle name="Normal 6 19 2" xfId="11033" xr:uid="{BDF76A85-01F5-4D9A-9016-4A9C677A85C7}"/>
    <cellStyle name="Normal 6 19 2 2" xfId="11034" xr:uid="{C1C01038-E934-432A-8EC6-7CDBD480E6BE}"/>
    <cellStyle name="Normal 6 19 3" xfId="11035" xr:uid="{10E6618F-192A-4420-9E05-9952C4F47991}"/>
    <cellStyle name="Normal 6 2" xfId="11036" xr:uid="{395E0EBB-4311-4927-85BC-E077BCF14FE4}"/>
    <cellStyle name="Normal 6 2 2" xfId="11037" xr:uid="{7129D00C-FB6D-4504-B4F6-9BCDC4207089}"/>
    <cellStyle name="Normal 6 2 2 2" xfId="11038" xr:uid="{A8A688B6-FFF7-4BCD-A1B4-B434D7A6DEFE}"/>
    <cellStyle name="Normal 6 2 3" xfId="11039" xr:uid="{A66FB965-0D79-4DC9-944E-2ADD8B6577CE}"/>
    <cellStyle name="Normal 6 2 4" xfId="11040" xr:uid="{F0ECB8F2-B843-4A3A-A531-BBF7E3C37F5F}"/>
    <cellStyle name="Normal 6 20" xfId="11041" xr:uid="{E15AD26D-4504-4428-BFC1-FA943EF512D3}"/>
    <cellStyle name="Normal 6 20 2" xfId="11042" xr:uid="{2ED6BE76-DD9D-4F49-9D6E-AE40B752872B}"/>
    <cellStyle name="Normal 6 20 2 2" xfId="11043" xr:uid="{98466593-829A-431E-B599-4D290BC65B25}"/>
    <cellStyle name="Normal 6 20 3" xfId="11044" xr:uid="{D990D968-EEDB-4EAA-B5DA-898B4C7E6492}"/>
    <cellStyle name="Normal 6 21" xfId="11045" xr:uid="{C7CE312C-4F19-4E9E-B554-BD0FDC603E01}"/>
    <cellStyle name="Normal 6 21 2" xfId="11046" xr:uid="{D9492B07-6244-4661-BBCB-87D1D1E46382}"/>
    <cellStyle name="Normal 6 21 2 2" xfId="11047" xr:uid="{99FD75F7-A0DC-4418-B549-A86AE069FAFC}"/>
    <cellStyle name="Normal 6 21 3" xfId="11048" xr:uid="{5A0EFBAF-9F15-4E2A-B232-875B251C7D46}"/>
    <cellStyle name="Normal 6 22" xfId="11049" xr:uid="{70C7B660-8FFE-4D2F-88AC-6DFBE8D21B95}"/>
    <cellStyle name="Normal 6 22 2" xfId="11050" xr:uid="{D3ED9B8C-967D-4FA6-8B0A-FFA11EDF107A}"/>
    <cellStyle name="Normal 6 22 2 2" xfId="11051" xr:uid="{50E84330-94DE-4476-84D7-24A231B230F2}"/>
    <cellStyle name="Normal 6 22 3" xfId="11052" xr:uid="{B091472B-0269-4C78-AFD6-1B1355C81415}"/>
    <cellStyle name="Normal 6 23" xfId="11053" xr:uid="{E8D517B8-48BC-46ED-91BF-89274DE7AF5F}"/>
    <cellStyle name="Normal 6 23 2" xfId="11054" xr:uid="{00976E5D-DC0D-4793-9923-C63EFFBADD7E}"/>
    <cellStyle name="Normal 6 23 2 2" xfId="11055" xr:uid="{5708AF0E-36AD-4A94-B895-A76619E36052}"/>
    <cellStyle name="Normal 6 23 3" xfId="11056" xr:uid="{C19A3C9F-D31B-4AA1-BC0F-1B4AEB55F093}"/>
    <cellStyle name="Normal 6 24" xfId="11057" xr:uid="{FE9A0318-61BA-4662-9678-47397A8E3D97}"/>
    <cellStyle name="Normal 6 24 2" xfId="11058" xr:uid="{A1160993-DDB3-462F-84AE-709D526629EA}"/>
    <cellStyle name="Normal 6 24 2 2" xfId="11059" xr:uid="{D65F95D7-B484-4FDC-896D-6A3EEAA6D465}"/>
    <cellStyle name="Normal 6 24 3" xfId="11060" xr:uid="{AC3E957A-E326-4FC4-B770-BB0326E9BD93}"/>
    <cellStyle name="Normal 6 25" xfId="11061" xr:uid="{9CBAF763-EE19-4853-B688-0225F17788FE}"/>
    <cellStyle name="Normal 6 26" xfId="10995" xr:uid="{F41D036C-B8C0-4054-9069-A31634124232}"/>
    <cellStyle name="normal 6 27" xfId="363" xr:uid="{AADA345A-A6A4-488E-8674-174E24222190}"/>
    <cellStyle name="Normal 6 3" xfId="11062" xr:uid="{DC599B6D-5030-42E6-ACF2-8CCEE2353611}"/>
    <cellStyle name="Normal 6 3 2" xfId="11063" xr:uid="{25613A0B-E9B7-44A0-909F-40A5FDBD09CE}"/>
    <cellStyle name="Normal 6 3 2 2" xfId="11064" xr:uid="{0E9E0897-9796-4A2C-BDF8-9F31DB9CA4B0}"/>
    <cellStyle name="Normal 6 3 3" xfId="11065" xr:uid="{8EAA3AF6-D800-4CB6-ACB3-7E8FB857DD3F}"/>
    <cellStyle name="Normal 6 4" xfId="11066" xr:uid="{BC9B0D3D-FA69-41B8-A29C-EEB70029FA85}"/>
    <cellStyle name="Normal 6 4 2" xfId="11067" xr:uid="{C83F1453-1DD9-413A-BC10-2AFBA1472BBE}"/>
    <cellStyle name="Normal 6 4 2 2" xfId="11068" xr:uid="{1937D32A-C079-4125-806B-DD291421574D}"/>
    <cellStyle name="Normal 6 4 3" xfId="11069" xr:uid="{038F659C-26F2-47A2-AE73-F05EC65652F9}"/>
    <cellStyle name="Normal 6 5" xfId="11070" xr:uid="{22496B47-197B-4CC8-972B-566F4778A7AB}"/>
    <cellStyle name="Normal 6 5 2" xfId="11071" xr:uid="{6C584970-B1D6-46F2-8771-2C9EFEA66A06}"/>
    <cellStyle name="Normal 6 5 2 2" xfId="11072" xr:uid="{EDC7E900-FF84-4C61-8067-D755798FB689}"/>
    <cellStyle name="Normal 6 5 3" xfId="11073" xr:uid="{D969A562-2D9B-4756-BB0C-893FC92862CF}"/>
    <cellStyle name="Normal 6 6" xfId="11074" xr:uid="{7DE87E5F-2CE9-4D6F-BAEF-4EA012F4F00D}"/>
    <cellStyle name="Normal 6 6 2" xfId="11075" xr:uid="{E04E3F91-3DA2-4109-B9E5-D504264BFCB7}"/>
    <cellStyle name="Normal 6 6 2 2" xfId="11076" xr:uid="{0BD7BE82-8381-47C2-9F0E-AB5772041152}"/>
    <cellStyle name="Normal 6 6 3" xfId="11077" xr:uid="{8322F514-E23F-4273-A808-CAFAB72A5520}"/>
    <cellStyle name="Normal 6 7" xfId="11078" xr:uid="{6364EBFB-1A13-432E-B244-AB1974728A64}"/>
    <cellStyle name="Normal 6 7 2" xfId="11079" xr:uid="{C7F434B2-B88A-45A7-840A-7C0067EAB59D}"/>
    <cellStyle name="Normal 6 7 2 2" xfId="11080" xr:uid="{0D6F8629-2966-4D15-94AB-6D81070D6C92}"/>
    <cellStyle name="Normal 6 7 3" xfId="11081" xr:uid="{AF8A76DC-3E54-4347-8256-5295557C968D}"/>
    <cellStyle name="Normal 6 8" xfId="11082" xr:uid="{6CF124B2-A81E-4066-83EA-6209E25E3B88}"/>
    <cellStyle name="Normal 6 8 2" xfId="11083" xr:uid="{FF59373A-B2A3-46C1-B3E4-2CBB3896B9AB}"/>
    <cellStyle name="Normal 6 8 2 2" xfId="11084" xr:uid="{3202C325-F5E1-4AFB-BF7C-8F9CF070E7C2}"/>
    <cellStyle name="Normal 6 8 3" xfId="11085" xr:uid="{25BFDA1A-566C-43FC-BE74-DF89899BFE91}"/>
    <cellStyle name="Normal 6 9" xfId="11086" xr:uid="{184B8743-3197-462E-9CE1-BEE61E42B32E}"/>
    <cellStyle name="Normal 6 9 2" xfId="11087" xr:uid="{F8D2E70F-55AC-44FF-9E9A-C921C4BAAE78}"/>
    <cellStyle name="Normal 6 9 2 2" xfId="11088" xr:uid="{553B29DC-D551-4409-9A8E-3D95A08B7ABE}"/>
    <cellStyle name="Normal 6 9 3" xfId="11089" xr:uid="{186D3A51-71CF-44C7-9129-15555E9C96AC}"/>
    <cellStyle name="Normal 6_B" xfId="11090" xr:uid="{7DADACBC-7F05-4C2F-A72F-B65DAA30E4ED}"/>
    <cellStyle name="normal 60" xfId="11091" xr:uid="{7843CD0D-CB1B-4132-96FD-EAA17ECEAB6B}"/>
    <cellStyle name="normal 61" xfId="11092" xr:uid="{9B108A45-98B3-4782-B069-8BADEA9DE3EF}"/>
    <cellStyle name="normal 62" xfId="11093" xr:uid="{A30DADD2-A68D-4D9A-B5B9-1E6003B06360}"/>
    <cellStyle name="normal 63" xfId="11094" xr:uid="{11CF94EC-9706-4392-B090-DF467EF38A79}"/>
    <cellStyle name="normal 64" xfId="11095" xr:uid="{3B2B010B-32DD-46FF-9267-E7687DF2D739}"/>
    <cellStyle name="normal 65" xfId="11096" xr:uid="{5E6BF1E0-06CD-45A0-A72F-678A7CEAB378}"/>
    <cellStyle name="normal 66" xfId="11097" xr:uid="{1E83BAFF-62B5-41C8-8E3E-1CE39204EC8F}"/>
    <cellStyle name="normal 67" xfId="11098" xr:uid="{074FA4F8-BCDD-46F6-944F-57461468F887}"/>
    <cellStyle name="normal 68" xfId="11099" xr:uid="{EDAD1CB5-E79A-4E2A-9ACA-EA3AE0B0CDEC}"/>
    <cellStyle name="normal 69" xfId="11100" xr:uid="{BB0D6DB7-081B-4249-AA5B-5E2810B9D7CC}"/>
    <cellStyle name="Normal 7" xfId="31" xr:uid="{894708E8-2030-4E79-8541-8384424C4985}"/>
    <cellStyle name="Normal 7 10" xfId="11102" xr:uid="{2ACB82E4-69C4-4038-884F-100479184AFA}"/>
    <cellStyle name="Normal 7 10 2" xfId="11103" xr:uid="{81ADC92D-8508-40E7-A07D-FA732E437609}"/>
    <cellStyle name="Normal 7 10 2 2" xfId="11104" xr:uid="{1149BF2F-D6DB-4730-AC8F-F8CEB83762F2}"/>
    <cellStyle name="Normal 7 10 3" xfId="11105" xr:uid="{0D027CE4-88BD-4DFD-AB7D-92DDE159DBC1}"/>
    <cellStyle name="Normal 7 11" xfId="11106" xr:uid="{F3AD4C31-D3E4-40C2-A867-94C96E354293}"/>
    <cellStyle name="Normal 7 11 2" xfId="11107" xr:uid="{03C4C78F-7697-49A0-895C-FDC498A71858}"/>
    <cellStyle name="Normal 7 11 2 2" xfId="11108" xr:uid="{685499CC-A5D4-4244-B9FE-6F2F127CAC3C}"/>
    <cellStyle name="Normal 7 11 3" xfId="11109" xr:uid="{DF69CECC-A5B8-4D68-8A2C-26CAE3135EEF}"/>
    <cellStyle name="Normal 7 12" xfId="11110" xr:uid="{C48BABD4-BD68-4565-8246-9D630E758D5E}"/>
    <cellStyle name="Normal 7 12 2" xfId="11111" xr:uid="{0BD8849B-4EC4-4F62-B68B-44B481ABA5C8}"/>
    <cellStyle name="Normal 7 12 2 2" xfId="11112" xr:uid="{614D3DBA-8613-49FD-A0AA-1F9FB30C6033}"/>
    <cellStyle name="Normal 7 12 3" xfId="11113" xr:uid="{EC3908A0-F652-4A0C-AFFD-34FBEB81C3F9}"/>
    <cellStyle name="Normal 7 13" xfId="11114" xr:uid="{AA7F8056-ADCF-4AF5-97CC-6595E69BDE68}"/>
    <cellStyle name="Normal 7 13 2" xfId="11115" xr:uid="{AF7D4024-86A5-41BC-A2C9-29D3BEFE0C0F}"/>
    <cellStyle name="Normal 7 13 2 2" xfId="11116" xr:uid="{044754AA-595A-446F-838A-513B9D3CC84A}"/>
    <cellStyle name="Normal 7 13 3" xfId="11117" xr:uid="{A8988E60-73F4-47B1-8B59-08D1019CF603}"/>
    <cellStyle name="Normal 7 14" xfId="11118" xr:uid="{664E938E-17AE-436D-B04B-062E452797FE}"/>
    <cellStyle name="Normal 7 14 2" xfId="11119" xr:uid="{EEE51DEE-A8AB-4269-9286-8EF7DAB2286F}"/>
    <cellStyle name="Normal 7 14 2 2" xfId="11120" xr:uid="{6B5B0D9E-21A8-445F-A20F-3456404B40E8}"/>
    <cellStyle name="Normal 7 14 3" xfId="11121" xr:uid="{B00838D3-9052-4A43-921D-9EDC0812AB19}"/>
    <cellStyle name="Normal 7 15" xfId="11122" xr:uid="{899E72F8-A30C-44B8-A48B-A2244EEDE569}"/>
    <cellStyle name="Normal 7 15 2" xfId="11123" xr:uid="{985EFE1A-1ABF-44E3-9F6B-F895559305CA}"/>
    <cellStyle name="Normal 7 15 2 2" xfId="11124" xr:uid="{0A8FADE8-5C03-4378-867A-38B74B33EAFB}"/>
    <cellStyle name="Normal 7 15 3" xfId="11125" xr:uid="{1D996C25-DF3B-4435-8A0F-A7CCC257185E}"/>
    <cellStyle name="Normal 7 16" xfId="11126" xr:uid="{56E5EB0E-1F58-465A-97B7-3A2C69CCE06F}"/>
    <cellStyle name="Normal 7 16 2" xfId="11127" xr:uid="{82D994E1-5116-4D5B-B839-CE024FE12896}"/>
    <cellStyle name="Normal 7 16 2 2" xfId="11128" xr:uid="{69D19674-FAAE-4456-814D-81225AB02629}"/>
    <cellStyle name="Normal 7 16 3" xfId="11129" xr:uid="{4E55E958-1A34-4C1B-A64F-BE78804B1CA4}"/>
    <cellStyle name="Normal 7 17" xfId="11130" xr:uid="{AA4B1A52-3AA8-41B6-A2FC-1897737C9734}"/>
    <cellStyle name="Normal 7 17 2" xfId="11131" xr:uid="{05ECA56A-905E-4343-82A9-3B3960F0BDEF}"/>
    <cellStyle name="Normal 7 17 2 2" xfId="11132" xr:uid="{3BFDB221-6605-4F5B-AC5C-B94D94E47C42}"/>
    <cellStyle name="Normal 7 17 3" xfId="11133" xr:uid="{50028DA4-B930-4038-8797-AEB6F756C5B2}"/>
    <cellStyle name="Normal 7 18" xfId="11134" xr:uid="{DE4EC2FC-78D3-4C77-A969-1869DB077EAF}"/>
    <cellStyle name="Normal 7 18 2" xfId="11135" xr:uid="{9C2F0940-79C9-4451-A0D3-615BA0819274}"/>
    <cellStyle name="Normal 7 18 2 2" xfId="11136" xr:uid="{FEB0EC4B-4018-4C52-9601-AC2405178AC3}"/>
    <cellStyle name="Normal 7 18 3" xfId="11137" xr:uid="{484D022F-BA4F-4A9A-A279-BC6D2A5A6F72}"/>
    <cellStyle name="Normal 7 19" xfId="11138" xr:uid="{68D87A12-1B0D-4B63-BB88-FC3E3F6A8570}"/>
    <cellStyle name="Normal 7 19 2" xfId="11139" xr:uid="{5AF45139-39FC-42C8-A8BA-2050E55F9F31}"/>
    <cellStyle name="Normal 7 19 2 2" xfId="11140" xr:uid="{E8A43280-51BA-4A77-A7CB-6B01765B2A67}"/>
    <cellStyle name="Normal 7 19 3" xfId="11141" xr:uid="{CDB0A838-B908-4B04-96D4-788031F08627}"/>
    <cellStyle name="Normal 7 2" xfId="11142" xr:uid="{B44040D0-7893-4FBF-8E08-A6CBD0939FED}"/>
    <cellStyle name="Normal 7 2 2" xfId="11143" xr:uid="{0D01BA7C-13AA-4050-8D9A-C9539A70B9C6}"/>
    <cellStyle name="Normal 7 2 2 2" xfId="11144" xr:uid="{02A4FCE8-ED2E-41FD-8C51-8C81C381E0D7}"/>
    <cellStyle name="Normal 7 2 3" xfId="11145" xr:uid="{FDF9598E-2B2C-4C2F-BB3E-513BA4641DE7}"/>
    <cellStyle name="Normal 7 2 4" xfId="11146" xr:uid="{37EBA840-C474-4952-BB55-126130BAFF6E}"/>
    <cellStyle name="Normal 7 20" xfId="11147" xr:uid="{7368FAD3-5AE4-4B57-988F-CB76F117A27B}"/>
    <cellStyle name="Normal 7 20 2" xfId="11148" xr:uid="{B793A4F2-C5B6-49CC-A1CB-FB9876E9F5A7}"/>
    <cellStyle name="Normal 7 20 2 2" xfId="11149" xr:uid="{2B6E06CB-7EDE-462B-9B7A-E1937DEB8665}"/>
    <cellStyle name="Normal 7 20 3" xfId="11150" xr:uid="{75368564-9936-4200-AD4F-2320B223C8EF}"/>
    <cellStyle name="Normal 7 21" xfId="11151" xr:uid="{2BA50CC1-0E9E-4291-8B9D-53EE136B0DD4}"/>
    <cellStyle name="Normal 7 21 2" xfId="11152" xr:uid="{BB5A95F5-706F-4A40-B5C3-E82E866F9B5B}"/>
    <cellStyle name="Normal 7 21 2 2" xfId="11153" xr:uid="{F10B9A18-A5C2-4FF3-8D04-C1699A699182}"/>
    <cellStyle name="Normal 7 21 3" xfId="11154" xr:uid="{0D0F8CD6-2257-41DA-BC30-43D0D6738924}"/>
    <cellStyle name="Normal 7 22" xfId="11155" xr:uid="{B764E1A6-1CA9-44A7-AB45-4822E898F40D}"/>
    <cellStyle name="Normal 7 22 2" xfId="11156" xr:uid="{766A1625-61C2-4957-BC08-739B71BBDCAC}"/>
    <cellStyle name="Normal 7 22 2 2" xfId="11157" xr:uid="{6B871959-406F-488B-AB8B-FA040CC41FCA}"/>
    <cellStyle name="Normal 7 22 3" xfId="11158" xr:uid="{081B2FED-11DF-4D4D-89D5-27DB30DA73D6}"/>
    <cellStyle name="Normal 7 23" xfId="11159" xr:uid="{139A4F3A-22E9-4EBC-AB12-3CC0DF710A5B}"/>
    <cellStyle name="Normal 7 23 2" xfId="11160" xr:uid="{8E2F77D7-98DF-4A0E-B329-B72FC06943E0}"/>
    <cellStyle name="Normal 7 23 2 2" xfId="11161" xr:uid="{1F0036A7-B576-4CAC-9FEE-D2CC00E20F58}"/>
    <cellStyle name="Normal 7 23 3" xfId="11162" xr:uid="{D99B4346-E36D-4755-BBCF-0636ACCD20AB}"/>
    <cellStyle name="Normal 7 24" xfId="11163" xr:uid="{EBE8C0DF-7C8E-401C-ACB3-7C5A9018D0DB}"/>
    <cellStyle name="Normal 7 24 2" xfId="11164" xr:uid="{6649AF42-2BDF-4304-8469-22AC4D374A86}"/>
    <cellStyle name="Normal 7 24 2 2" xfId="11165" xr:uid="{651E8F32-617A-4D3D-BBC6-FBC70AE7BD4F}"/>
    <cellStyle name="Normal 7 24 3" xfId="11166" xr:uid="{0F37ACDD-F177-48EF-8E8C-310BBF0BBDB4}"/>
    <cellStyle name="Normal 7 25" xfId="11167" xr:uid="{F7A6DB90-DA22-42A2-82A7-CB86E0DC73BB}"/>
    <cellStyle name="Normal 7 26" xfId="11101" xr:uid="{FD4B2F39-E85F-43B9-9F59-FB22340CC4EF}"/>
    <cellStyle name="normal 7 27" xfId="431" xr:uid="{FC4CD8FC-0C9F-4030-8363-CD0F3FC99154}"/>
    <cellStyle name="Normal 7 3" xfId="11168" xr:uid="{4B38DEC7-A043-436C-875D-73A6FC5C1C99}"/>
    <cellStyle name="Normal 7 3 2" xfId="11169" xr:uid="{6194C027-6A6F-48E1-A690-59FF1268669F}"/>
    <cellStyle name="Normal 7 3 2 2" xfId="11170" xr:uid="{C961D26E-9FD7-4A93-ABDD-CEA6574CEF2D}"/>
    <cellStyle name="Normal 7 3 3" xfId="11171" xr:uid="{A9EA13B0-6A83-4DB0-BEF1-1F1FAE06D0B1}"/>
    <cellStyle name="Normal 7 4" xfId="11172" xr:uid="{133441CF-7E32-4769-A85C-1736E8F73904}"/>
    <cellStyle name="Normal 7 4 2" xfId="11173" xr:uid="{348D781F-DE70-4E65-BE7F-3BA360E62817}"/>
    <cellStyle name="Normal 7 4 2 2" xfId="11174" xr:uid="{3A7D39F5-4716-49CC-B8CC-AC50D7B9144C}"/>
    <cellStyle name="Normal 7 4 3" xfId="11175" xr:uid="{20FB589D-A054-42AA-ABFE-385DA4DC9C20}"/>
    <cellStyle name="Normal 7 5" xfId="11176" xr:uid="{50F4B859-68A1-4A5E-BDDA-05718C0E8D89}"/>
    <cellStyle name="Normal 7 5 2" xfId="11177" xr:uid="{FC48479E-ACAA-4AF8-947A-298DDB569C41}"/>
    <cellStyle name="Normal 7 5 2 2" xfId="11178" xr:uid="{27B07DBC-0C5A-4008-BACB-5F1A67011654}"/>
    <cellStyle name="Normal 7 5 3" xfId="11179" xr:uid="{7E2C9F16-B3AB-4AC9-A334-3E589C9BB4E1}"/>
    <cellStyle name="Normal 7 6" xfId="11180" xr:uid="{C2D2A17F-CC25-4F96-AE1C-F31E5C051281}"/>
    <cellStyle name="Normal 7 6 2" xfId="11181" xr:uid="{FC8CD215-D1CB-49D6-893D-1A197F04D7BE}"/>
    <cellStyle name="Normal 7 6 2 2" xfId="11182" xr:uid="{1D7435C1-7BFA-4EF5-BB30-BF86E2996A8E}"/>
    <cellStyle name="Normal 7 6 3" xfId="11183" xr:uid="{3EE28997-F856-44A3-A4CE-37C6978867C1}"/>
    <cellStyle name="Normal 7 7" xfId="11184" xr:uid="{74146721-094E-45B2-ACDB-3AB670F33475}"/>
    <cellStyle name="Normal 7 7 2" xfId="11185" xr:uid="{55AE13D3-3F28-49EA-AFAB-77A003735A61}"/>
    <cellStyle name="Normal 7 7 2 2" xfId="11186" xr:uid="{EFDC499A-1C20-4CDC-A455-7984AFD4B85F}"/>
    <cellStyle name="Normal 7 7 3" xfId="11187" xr:uid="{B310BAEB-B8EA-44BC-9FBB-35743DA0456B}"/>
    <cellStyle name="Normal 7 8" xfId="11188" xr:uid="{D613C0BC-6C11-4CF5-8275-734F857BFCA7}"/>
    <cellStyle name="Normal 7 8 2" xfId="11189" xr:uid="{49CA5937-B804-4470-96EA-1221A4C70F62}"/>
    <cellStyle name="Normal 7 8 2 2" xfId="11190" xr:uid="{FE4DB5C9-119E-499B-A413-D6E9804D9C3A}"/>
    <cellStyle name="Normal 7 8 3" xfId="11191" xr:uid="{0AF77860-0BEB-43A5-8D06-A2269D73591B}"/>
    <cellStyle name="Normal 7 9" xfId="11192" xr:uid="{422DF3BF-C6D8-46A3-916F-50E33E51ACDE}"/>
    <cellStyle name="Normal 7 9 2" xfId="11193" xr:uid="{9CE5C2C1-9ADB-4D2D-8F76-7A6E920C60B3}"/>
    <cellStyle name="Normal 7 9 2 2" xfId="11194" xr:uid="{5741EEC1-EC2F-44F4-AA42-331E94F82E12}"/>
    <cellStyle name="Normal 7 9 3" xfId="11195" xr:uid="{FCD04C80-3222-45C8-9394-CA5DFF352C67}"/>
    <cellStyle name="Normal 7_B" xfId="11196" xr:uid="{A2AD1A39-23C2-4E0F-B3D4-C1445961D881}"/>
    <cellStyle name="normal 70" xfId="11197" xr:uid="{8EC33D53-1722-419E-BEF7-B3D34C1B3FB7}"/>
    <cellStyle name="normal 71" xfId="11198" xr:uid="{0246A108-D0A2-472A-91F2-DE5259048359}"/>
    <cellStyle name="normal 72" xfId="11199" xr:uid="{8485D74D-77EF-460E-ACCE-709F5812B4CE}"/>
    <cellStyle name="normal 73" xfId="11200" xr:uid="{01434C90-FAA5-401F-8786-C40A2E265132}"/>
    <cellStyle name="normal 74" xfId="11201" xr:uid="{42EAB18D-2306-4E43-8C2F-52336B0C573F}"/>
    <cellStyle name="normal 75" xfId="11202" xr:uid="{94FE9EC4-C259-46A1-8EC5-536DB79FCFF5}"/>
    <cellStyle name="normal 76" xfId="11203" xr:uid="{DCBC8ABE-4B5A-40C0-897F-7194DA89B9D2}"/>
    <cellStyle name="normal 77" xfId="11204" xr:uid="{B56358A2-0E9F-40C9-8E03-AC9DCF133B2A}"/>
    <cellStyle name="normal 78" xfId="11205" xr:uid="{E6E58D9A-A1DD-4222-A61F-689F0A4B055D}"/>
    <cellStyle name="normal 79" xfId="11206" xr:uid="{9AAC382C-D33C-4F94-9F3D-A2A3A0C5C424}"/>
    <cellStyle name="Normal 8" xfId="11207" xr:uid="{CCFF2E4F-DD51-49BD-BC13-0F5B7CEC1A23}"/>
    <cellStyle name="Normal 8 2" xfId="11208" xr:uid="{C9554809-2F34-4059-81B2-3F1F161D9B19}"/>
    <cellStyle name="normal 80" xfId="11209" xr:uid="{74653D5F-26A4-4845-AB60-BF13D4D51927}"/>
    <cellStyle name="normal 81" xfId="11210" xr:uid="{EA5FD67C-0A1F-4F42-ABB5-AE32736E9A9A}"/>
    <cellStyle name="normal 82" xfId="11211" xr:uid="{4A607AE4-CD76-4AEC-A653-DB36423C73DC}"/>
    <cellStyle name="normal 83" xfId="11212" xr:uid="{CC84C5AB-E8B0-4B1A-90BC-A4B8D494D135}"/>
    <cellStyle name="normal 84" xfId="11213" xr:uid="{3CAADC9B-9DA6-4D35-AE9C-CF48BACDCE7D}"/>
    <cellStyle name="normal 85" xfId="11214" xr:uid="{BD2DE38C-E071-4E83-A4EC-D0EA62B49564}"/>
    <cellStyle name="normal 86" xfId="11215" xr:uid="{C2EB3AD7-9AF9-4024-9058-EA3F1D736B56}"/>
    <cellStyle name="normal 87" xfId="11216" xr:uid="{CE9DE166-B4B2-4823-9090-ABACBE9F523F}"/>
    <cellStyle name="normal 88" xfId="11217" xr:uid="{21D0B2FF-2A02-41E4-A9C3-B06E1055D981}"/>
    <cellStyle name="normal 89" xfId="11218" xr:uid="{7884F62B-D2B8-414A-B641-280FAC54C8C1}"/>
    <cellStyle name="Normal 9" xfId="11219" xr:uid="{C0FCB90F-2960-4837-BA8F-EBC5835A9579}"/>
    <cellStyle name="Normal 9 2" xfId="11220" xr:uid="{6506317B-E0A1-4693-A39B-0AB63237EDB1}"/>
    <cellStyle name="normal 90" xfId="11221" xr:uid="{A37BFB19-83BE-4869-90F2-531DEA6348A3}"/>
    <cellStyle name="normal 91" xfId="11222" xr:uid="{F88D4B6E-624D-4A8E-896F-612726D74E12}"/>
    <cellStyle name="normal 92" xfId="11223" xr:uid="{226246B8-F55B-474E-A23B-86A53F518179}"/>
    <cellStyle name="normal 93" xfId="11224" xr:uid="{43B8EFCC-3F82-4161-B3DE-5E25AAF944C5}"/>
    <cellStyle name="normal 94" xfId="11225" xr:uid="{793BD1AE-9B1A-4320-A9F3-088A55628AC5}"/>
    <cellStyle name="normal 95" xfId="11226" xr:uid="{C7F593EE-03C6-45B4-AD56-08DE93EEF5EF}"/>
    <cellStyle name="normal 96" xfId="11227" xr:uid="{50A50925-3C96-4F65-96A5-AC8D5EA378A4}"/>
    <cellStyle name="normal 97" xfId="11228" xr:uid="{97491970-840C-4745-8684-BB46E4EC4863}"/>
    <cellStyle name="normal 98" xfId="11229" xr:uid="{8929CDEB-72B9-47B1-9593-C18658906CC9}"/>
    <cellStyle name="normal 99" xfId="11230" xr:uid="{07168450-5502-4BFF-9C63-12CDB095FA31}"/>
    <cellStyle name="Normal_02 Popis Vodovod+Kanalizacija" xfId="11231" xr:uid="{73FA2A8D-6527-42BC-837F-7C238207A6F1}"/>
    <cellStyle name="Normale_CCTV Price List Jan-Jun 2005" xfId="114" xr:uid="{9D2295ED-E3FE-46A7-ADE2-1F5E20AEA44C}"/>
    <cellStyle name="Note" xfId="115" xr:uid="{4AD92888-F6CD-419E-BCAD-4827640D74DB}"/>
    <cellStyle name="Note 2" xfId="203" xr:uid="{E90A9D0C-EC66-48D5-803F-D03D814F7D71}"/>
    <cellStyle name="Note 2 2" xfId="11232" xr:uid="{28F05F0A-CA02-4EF5-9F87-2B8B08C82C1E}"/>
    <cellStyle name="Note 2 3" xfId="11233" xr:uid="{26052FE1-26B1-44F7-8A51-369B7846D9CE}"/>
    <cellStyle name="Note 3" xfId="318" xr:uid="{10792D53-3A7D-4B09-96FB-8629F3D7F703}"/>
    <cellStyle name="Note 3 2" xfId="11234" xr:uid="{9F7F37DC-01E6-423D-8E30-4FB8A46EA3D6}"/>
    <cellStyle name="Note 3 3" xfId="11235" xr:uid="{F3AAA235-0698-44F6-AF03-91E4758A9F5E}"/>
    <cellStyle name="Note 4" xfId="425" xr:uid="{7E1B00CE-55FC-46B6-BC32-E1B595F319D9}"/>
    <cellStyle name="Note 4 2" xfId="11237" xr:uid="{8B6EDFAF-E58B-4C6B-B9CA-B45354CE53F0}"/>
    <cellStyle name="Note 4 3" xfId="11238" xr:uid="{BB2266BA-F27F-4124-9E36-A92E0C1D8DDE}"/>
    <cellStyle name="Note 4 4" xfId="11236" xr:uid="{CCF58393-0565-4999-8F80-E9645AE3848C}"/>
    <cellStyle name="Note 5" xfId="11239" xr:uid="{883E151D-788E-4A45-9C4D-AA2842F6CE2D}"/>
    <cellStyle name="Note 5 2" xfId="11240" xr:uid="{AAC36DA1-F1A9-4114-BBC2-EF134E24F26E}"/>
    <cellStyle name="Note 5 3" xfId="11241" xr:uid="{3B3620B7-8F29-46C2-B3FF-D6C63CCE9797}"/>
    <cellStyle name="Note 6" xfId="11242" xr:uid="{86B75FD2-1951-4DB5-B3D7-FC02314A230A}"/>
    <cellStyle name="Note 6 2" xfId="11243" xr:uid="{C1D3D791-3AAB-44C4-955E-E01A5D5C11FB}"/>
    <cellStyle name="Note 7" xfId="11244" xr:uid="{477C9109-E113-4D9A-927A-D505775E22DA}"/>
    <cellStyle name="Note 8" xfId="11245" xr:uid="{09538672-52EA-4DC1-B98B-D8FC8F8268AA}"/>
    <cellStyle name="Note_popis" xfId="11246" xr:uid="{6046433E-F385-46B5-8349-0FF8E411AC7C}"/>
    <cellStyle name="Notiz" xfId="11247" xr:uid="{409C089D-D6A3-4698-9E6A-5047722F7173}"/>
    <cellStyle name="NOVO" xfId="11248" xr:uid="{9B7B16C2-9979-4613-A9AF-3B64B35D13A1}"/>
    <cellStyle name="NOVO 2" xfId="11249" xr:uid="{44A3202E-1670-4241-BE64-CAA2AA41A6A4}"/>
    <cellStyle name="NOVO 2 2" xfId="11250" xr:uid="{A6A37ABD-5354-47DA-8A9A-222324FD3332}"/>
    <cellStyle name="NOVO 3" xfId="11251" xr:uid="{5B346071-8DA5-4014-8D8C-726D1D6AF472}"/>
    <cellStyle name="Odstotek 10" xfId="11252" xr:uid="{1DA80C15-5667-4F79-AAB4-7FBABF6FD530}"/>
    <cellStyle name="Odstotek 10 2" xfId="11253" xr:uid="{70E1819D-C686-4A7B-B1D0-6BE16EBBE4D3}"/>
    <cellStyle name="Odstotek 11" xfId="337" xr:uid="{2BD20194-BBCC-42F3-ABE5-18EA8DAA88E0}"/>
    <cellStyle name="Odstotek 2" xfId="124" xr:uid="{0E3BAD3C-3516-49BF-B3C2-92F5B13DAFD3}"/>
    <cellStyle name="Odstotek 2 2" xfId="319" xr:uid="{03F1745F-4956-4F9B-8A2E-1DBD2AE95D91}"/>
    <cellStyle name="Odstotek 2 2 2" xfId="11254" xr:uid="{BB6F1096-C0F3-4240-96C4-03E84A3A05E9}"/>
    <cellStyle name="Odstotek 2 2 2 2" xfId="11255" xr:uid="{688655AA-660F-48ED-A7C6-6A61B754D092}"/>
    <cellStyle name="Odstotek 2 2 3" xfId="11256" xr:uid="{E479BAB6-750D-43AF-8328-588B57BDEA84}"/>
    <cellStyle name="Odstotek 2 3" xfId="500" xr:uid="{65AA321B-4DEF-447E-9E8C-9AC9ECD4C50F}"/>
    <cellStyle name="Odstotek 2 3 10" xfId="11258" xr:uid="{C5A6A477-9B51-4560-A248-A68B3219DAA4}"/>
    <cellStyle name="Odstotek 2 3 10 2" xfId="11259" xr:uid="{AF91C7A9-B6C8-4FA8-B6F1-DA78D681623F}"/>
    <cellStyle name="Odstotek 2 3 10 2 2" xfId="11260" xr:uid="{72CA7379-ED1C-4746-97B8-E299C56905CE}"/>
    <cellStyle name="Odstotek 2 3 10 2 2 2" xfId="11261" xr:uid="{83712BEE-DB69-4333-AF9D-4B87CD1228A4}"/>
    <cellStyle name="Odstotek 2 3 10 2 2 2 2" xfId="11262" xr:uid="{0881D3E3-8657-4703-A03C-BC9DEC9177D5}"/>
    <cellStyle name="Odstotek 2 3 10 2 2 3" xfId="11263" xr:uid="{23226E81-570E-4A4B-AF9E-F177C3370836}"/>
    <cellStyle name="Odstotek 2 3 10 2 3" xfId="11264" xr:uid="{3D9D7CAD-239C-486A-A0F6-2C393CDD5823}"/>
    <cellStyle name="Odstotek 2 3 10 2 3 2" xfId="11265" xr:uid="{FD16A3FA-F94D-4A9F-A5AE-FB8E4D624412}"/>
    <cellStyle name="Odstotek 2 3 10 2 4" xfId="11266" xr:uid="{6B45AA05-4740-400A-AB6A-80847945BA0C}"/>
    <cellStyle name="Odstotek 2 3 10 3" xfId="11267" xr:uid="{DF0F47F1-CBDC-4398-8B94-73A45CFF4784}"/>
    <cellStyle name="Odstotek 2 3 10 3 2" xfId="11268" xr:uid="{2BAE9C3E-2DFA-4BEA-9BC7-4CF1A569438E}"/>
    <cellStyle name="Odstotek 2 3 10 3 2 2" xfId="11269" xr:uid="{828F5E57-98D6-4703-9197-45A52CDE4FCF}"/>
    <cellStyle name="Odstotek 2 3 10 3 3" xfId="11270" xr:uid="{2EEDDEA7-473D-49FC-A26C-2ED7CB5E8093}"/>
    <cellStyle name="Odstotek 2 3 10 4" xfId="11271" xr:uid="{00EF4D04-7F11-4E1B-985C-3C804BB31E7D}"/>
    <cellStyle name="Odstotek 2 3 10 4 2" xfId="11272" xr:uid="{043904BD-F400-4B3B-BD95-DB7F91DE3C57}"/>
    <cellStyle name="Odstotek 2 3 10 5" xfId="11273" xr:uid="{01CE1CB9-AED1-4F4C-A3CA-BA2626B10420}"/>
    <cellStyle name="Odstotek 2 3 11" xfId="11274" xr:uid="{9654F9A7-C71E-405A-8E06-EC7C7AA24D90}"/>
    <cellStyle name="Odstotek 2 3 11 2" xfId="11275" xr:uid="{301D9621-CFB5-4092-A127-4A3A69BDCB8F}"/>
    <cellStyle name="Odstotek 2 3 11 2 2" xfId="11276" xr:uid="{55257D76-917B-4FFE-8C04-FF4C45E51D04}"/>
    <cellStyle name="Odstotek 2 3 11 2 2 2" xfId="11277" xr:uid="{F66E0696-3EB3-478F-8969-26147EAAFD2F}"/>
    <cellStyle name="Odstotek 2 3 11 2 3" xfId="11278" xr:uid="{0CDB6D89-9C84-402D-AEC7-33FBB4F73538}"/>
    <cellStyle name="Odstotek 2 3 11 3" xfId="11279" xr:uid="{76DFF16F-CD07-42C8-8F9A-5A45D84450B7}"/>
    <cellStyle name="Odstotek 2 3 11 3 2" xfId="11280" xr:uid="{7ED457DD-B740-4F9F-A873-470B399C09B1}"/>
    <cellStyle name="Odstotek 2 3 11 4" xfId="11281" xr:uid="{D80BB60E-0F22-4E50-9231-C0A74695A9F9}"/>
    <cellStyle name="Odstotek 2 3 12" xfId="11282" xr:uid="{BCE81D0E-E622-4A98-8C21-7077428920EB}"/>
    <cellStyle name="Odstotek 2 3 12 2" xfId="11283" xr:uid="{EAB2C626-8ECE-4D4A-AA57-72A7258D0418}"/>
    <cellStyle name="Odstotek 2 3 12 2 2" xfId="11284" xr:uid="{0ACFE59C-1BB3-4A29-93D7-438648CD9851}"/>
    <cellStyle name="Odstotek 2 3 12 2 2 2" xfId="11285" xr:uid="{15B6561C-2E15-4F2E-9F6C-0D8860591DDB}"/>
    <cellStyle name="Odstotek 2 3 12 2 3" xfId="11286" xr:uid="{41E6B43A-E05B-448E-BFE7-77130BECC4EE}"/>
    <cellStyle name="Odstotek 2 3 12 3" xfId="11287" xr:uid="{BF59F928-E0FD-409E-B59C-E1FFB5BDEF0F}"/>
    <cellStyle name="Odstotek 2 3 12 3 2" xfId="11288" xr:uid="{3402A42B-A898-4096-AF7C-1F54C546696C}"/>
    <cellStyle name="Odstotek 2 3 12 4" xfId="11289" xr:uid="{86C33879-12F7-4A0D-B753-02FAD15F4224}"/>
    <cellStyle name="Odstotek 2 3 13" xfId="11290" xr:uid="{1DC176C9-9275-47F7-9BD2-09E7DC7BC095}"/>
    <cellStyle name="Odstotek 2 3 13 2" xfId="11291" xr:uid="{3B214D5F-5995-4D94-868B-DAB950942D28}"/>
    <cellStyle name="Odstotek 2 3 13 2 2" xfId="11292" xr:uid="{0C290A0E-51A7-4922-AD04-C89770C9DB10}"/>
    <cellStyle name="Odstotek 2 3 13 3" xfId="11293" xr:uid="{3AB21EED-43C8-47C3-BEFA-B8F476BE4411}"/>
    <cellStyle name="Odstotek 2 3 14" xfId="11294" xr:uid="{3ABC3E22-472F-4506-90F5-777182F3B399}"/>
    <cellStyle name="Odstotek 2 3 14 2" xfId="11295" xr:uid="{863EB608-D0BD-4CD3-AC06-9CDDB17FC82E}"/>
    <cellStyle name="Odstotek 2 3 15" xfId="11296" xr:uid="{E2A5D809-7D2B-49AD-9A62-FAC697EBE972}"/>
    <cellStyle name="Odstotek 2 3 16" xfId="11257" xr:uid="{CD161931-6767-4123-ADB8-A16CC73F8A98}"/>
    <cellStyle name="Odstotek 2 3 2" xfId="11297" xr:uid="{92863AD2-2B13-45A5-AA41-F402D409236C}"/>
    <cellStyle name="Odstotek 2 3 2 10" xfId="11298" xr:uid="{DA24B0CB-06F3-43E8-9DB6-3BEEB6981AA3}"/>
    <cellStyle name="Odstotek 2 3 2 10 2" xfId="11299" xr:uid="{D4893657-CF09-485F-8010-A572A91DF79C}"/>
    <cellStyle name="Odstotek 2 3 2 10 2 2" xfId="11300" xr:uid="{459AB805-1720-4804-B02B-4B2B2DB7FF9F}"/>
    <cellStyle name="Odstotek 2 3 2 10 2 2 2" xfId="11301" xr:uid="{6605EAA3-52C4-4F70-A99D-485AC26030C7}"/>
    <cellStyle name="Odstotek 2 3 2 10 2 3" xfId="11302" xr:uid="{E9D0CE81-0E0F-4AA0-A5D4-50FFCDFC8871}"/>
    <cellStyle name="Odstotek 2 3 2 10 3" xfId="11303" xr:uid="{882CD91E-3559-4781-AFEC-F10FD90C911C}"/>
    <cellStyle name="Odstotek 2 3 2 10 3 2" xfId="11304" xr:uid="{A417AF91-1448-4CBC-A002-7C4DE73F9E9C}"/>
    <cellStyle name="Odstotek 2 3 2 10 4" xfId="11305" xr:uid="{6CE2A23F-EA22-400F-ACBF-28D6351E895F}"/>
    <cellStyle name="Odstotek 2 3 2 11" xfId="11306" xr:uid="{56F768F8-4BF0-4D2A-B0E5-383980255DFF}"/>
    <cellStyle name="Odstotek 2 3 2 11 2" xfId="11307" xr:uid="{34040C82-EB5B-4104-9015-66EA600BB3EF}"/>
    <cellStyle name="Odstotek 2 3 2 11 2 2" xfId="11308" xr:uid="{29E2E6B4-EE75-4CD7-BCA6-A154A83BBC26}"/>
    <cellStyle name="Odstotek 2 3 2 11 2 2 2" xfId="11309" xr:uid="{44252B2C-95CB-4EBC-AAAF-AC9F66E2280A}"/>
    <cellStyle name="Odstotek 2 3 2 11 2 3" xfId="11310" xr:uid="{A5280B46-323B-4601-B70B-59780099594F}"/>
    <cellStyle name="Odstotek 2 3 2 11 3" xfId="11311" xr:uid="{FB2CFEC9-3217-4E63-93A9-466A49AC0248}"/>
    <cellStyle name="Odstotek 2 3 2 11 3 2" xfId="11312" xr:uid="{62E3BF34-2ED6-413D-A607-40A721F88AA9}"/>
    <cellStyle name="Odstotek 2 3 2 11 4" xfId="11313" xr:uid="{0B32E0F2-EF13-4C63-BFEA-8EF99974095C}"/>
    <cellStyle name="Odstotek 2 3 2 12" xfId="11314" xr:uid="{56048E6E-82C3-4A20-89CF-688733051390}"/>
    <cellStyle name="Odstotek 2 3 2 12 2" xfId="11315" xr:uid="{15100A92-D179-47C1-AC96-A4CB3071CE88}"/>
    <cellStyle name="Odstotek 2 3 2 12 2 2" xfId="11316" xr:uid="{57747EA9-EEB4-4E18-8C86-A22D5BB2A2AC}"/>
    <cellStyle name="Odstotek 2 3 2 12 3" xfId="11317" xr:uid="{BBD625F2-0C3A-4A0C-8F74-7A4D5B3B9F53}"/>
    <cellStyle name="Odstotek 2 3 2 13" xfId="11318" xr:uid="{50666E55-FCBC-47F9-8DF2-610D7C978061}"/>
    <cellStyle name="Odstotek 2 3 2 13 2" xfId="11319" xr:uid="{858612CF-D6F8-4D90-AD93-7F3373123CFC}"/>
    <cellStyle name="Odstotek 2 3 2 14" xfId="11320" xr:uid="{71BD3B1F-8ADB-484B-9F0C-82158A603267}"/>
    <cellStyle name="Odstotek 2 3 2 2" xfId="11321" xr:uid="{28BB8384-6842-41F3-A3A2-96D5F5DACE27}"/>
    <cellStyle name="Odstotek 2 3 2 2 10" xfId="11322" xr:uid="{94B3FA2C-B9FA-449E-BE0C-00DD97E43E6A}"/>
    <cellStyle name="Odstotek 2 3 2 2 10 2" xfId="11323" xr:uid="{5078B3D7-0CEE-4EF6-96D1-2CBFAEA11D6A}"/>
    <cellStyle name="Odstotek 2 3 2 2 10 2 2" xfId="11324" xr:uid="{2E4333C5-27E0-480F-A2DB-FEC768A350A3}"/>
    <cellStyle name="Odstotek 2 3 2 2 10 3" xfId="11325" xr:uid="{EC18D708-42D8-460F-91FC-97D441425B79}"/>
    <cellStyle name="Odstotek 2 3 2 2 11" xfId="11326" xr:uid="{AF9A2506-418B-47DC-95CB-C61A266FAFD7}"/>
    <cellStyle name="Odstotek 2 3 2 2 11 2" xfId="11327" xr:uid="{004D3178-AB4A-4F66-ABF5-45F7349BF19D}"/>
    <cellStyle name="Odstotek 2 3 2 2 12" xfId="11328" xr:uid="{9773E36D-2A89-4B56-AE9B-0DAF4D1263C1}"/>
    <cellStyle name="Odstotek 2 3 2 2 2" xfId="11329" xr:uid="{9C69050C-8BA8-49D3-9D48-77D60EE49694}"/>
    <cellStyle name="Odstotek 2 3 2 2 2 10" xfId="11330" xr:uid="{489AF95C-B156-4377-9A6C-CFAED9274DB4}"/>
    <cellStyle name="Odstotek 2 3 2 2 2 10 2" xfId="11331" xr:uid="{3F3D63C8-6A93-4955-A084-AA4BE837BE4E}"/>
    <cellStyle name="Odstotek 2 3 2 2 2 11" xfId="11332" xr:uid="{6EF3A044-D0F0-4493-9D05-65E019590626}"/>
    <cellStyle name="Odstotek 2 3 2 2 2 2" xfId="11333" xr:uid="{FA0C9506-457D-4D78-9A02-E4BD1F91D3FE}"/>
    <cellStyle name="Odstotek 2 3 2 2 2 2 2" xfId="11334" xr:uid="{EF441A96-7D65-49C4-8B25-542A7DDD9B88}"/>
    <cellStyle name="Odstotek 2 3 2 2 2 2 2 2" xfId="11335" xr:uid="{1D972E7F-8B35-4C15-9CA4-0CB4582C240D}"/>
    <cellStyle name="Odstotek 2 3 2 2 2 2 2 2 2" xfId="11336" xr:uid="{93C5ACC9-BB3B-4B16-A555-304414A0A19D}"/>
    <cellStyle name="Odstotek 2 3 2 2 2 2 2 3" xfId="11337" xr:uid="{1F509C73-CB3A-480F-8435-D37F47D444D7}"/>
    <cellStyle name="Odstotek 2 3 2 2 2 2 3" xfId="11338" xr:uid="{A74A87D3-D330-4442-BE96-E4355B8EBC1B}"/>
    <cellStyle name="Odstotek 2 3 2 2 2 2 3 2" xfId="11339" xr:uid="{69AF02D2-1BD4-4BF6-A6DB-A6CE1456A34D}"/>
    <cellStyle name="Odstotek 2 3 2 2 2 2 4" xfId="11340" xr:uid="{85A1282F-F11E-433C-8BFD-6D944511A0C2}"/>
    <cellStyle name="Odstotek 2 3 2 2 2 3" xfId="11341" xr:uid="{3B39279F-E61F-4842-A1E0-BCFEDE047A2C}"/>
    <cellStyle name="Odstotek 2 3 2 2 2 3 2" xfId="11342" xr:uid="{9D3FC890-DE98-49C1-BB98-B1C694D8914F}"/>
    <cellStyle name="Odstotek 2 3 2 2 2 3 2 2" xfId="11343" xr:uid="{6319850E-7EF9-4A63-8ABC-EE9C2056C8E6}"/>
    <cellStyle name="Odstotek 2 3 2 2 2 3 2 2 2" xfId="11344" xr:uid="{07FE78BB-1E87-4383-B720-75F00860C163}"/>
    <cellStyle name="Odstotek 2 3 2 2 2 3 2 3" xfId="11345" xr:uid="{F7D370CA-C650-49CA-BF29-B0DA7B034DF9}"/>
    <cellStyle name="Odstotek 2 3 2 2 2 3 3" xfId="11346" xr:uid="{5544A5E0-6FC0-4C34-9563-8DDEA4A49BED}"/>
    <cellStyle name="Odstotek 2 3 2 2 2 3 3 2" xfId="11347" xr:uid="{7010172E-DCE4-40FD-9484-11F61E30F213}"/>
    <cellStyle name="Odstotek 2 3 2 2 2 3 4" xfId="11348" xr:uid="{B40D75E1-8B05-4D7C-AE39-9B7B8465EC58}"/>
    <cellStyle name="Odstotek 2 3 2 2 2 4" xfId="11349" xr:uid="{FB8BE67C-53BB-457E-BA73-88615019F98D}"/>
    <cellStyle name="Odstotek 2 3 2 2 2 4 2" xfId="11350" xr:uid="{A415C84C-771F-4C7D-8742-C8747AC0A2C7}"/>
    <cellStyle name="Odstotek 2 3 2 2 2 4 2 2" xfId="11351" xr:uid="{66CAE4D9-F1F7-4A62-B7A0-671B6DA989CE}"/>
    <cellStyle name="Odstotek 2 3 2 2 2 4 2 2 2" xfId="11352" xr:uid="{5636E830-0696-4B8B-A404-BBF65BF33377}"/>
    <cellStyle name="Odstotek 2 3 2 2 2 4 2 3" xfId="11353" xr:uid="{EF76C808-1F29-4C40-B615-C4D9EFEFC577}"/>
    <cellStyle name="Odstotek 2 3 2 2 2 4 3" xfId="11354" xr:uid="{F39E2FC9-94D6-47B9-B27B-AF495CF416C9}"/>
    <cellStyle name="Odstotek 2 3 2 2 2 4 3 2" xfId="11355" xr:uid="{24228477-FC0A-404D-BD7A-64CC8900C816}"/>
    <cellStyle name="Odstotek 2 3 2 2 2 4 4" xfId="11356" xr:uid="{BE012F45-FA2A-40D1-9411-63DE2C47BC23}"/>
    <cellStyle name="Odstotek 2 3 2 2 2 5" xfId="11357" xr:uid="{52297A6E-1CA4-4695-9825-F1E7A272DB93}"/>
    <cellStyle name="Odstotek 2 3 2 2 2 5 2" xfId="11358" xr:uid="{DB2F02A0-8D02-4419-BFC3-9FD311ED3BDF}"/>
    <cellStyle name="Odstotek 2 3 2 2 2 5 2 2" xfId="11359" xr:uid="{4ABEA5F6-2D4C-41F6-A20D-3FC9724A37DA}"/>
    <cellStyle name="Odstotek 2 3 2 2 2 5 2 2 2" xfId="11360" xr:uid="{8E8FE723-5ACB-47A5-A1F1-E8AD52C4BA5E}"/>
    <cellStyle name="Odstotek 2 3 2 2 2 5 2 3" xfId="11361" xr:uid="{B165247E-B5D4-4B45-9FE0-9F780B0E39F0}"/>
    <cellStyle name="Odstotek 2 3 2 2 2 5 3" xfId="11362" xr:uid="{76F8F306-230A-4F42-9363-65834DDDE01C}"/>
    <cellStyle name="Odstotek 2 3 2 2 2 5 3 2" xfId="11363" xr:uid="{0136082C-1535-4966-92EF-D90170957C55}"/>
    <cellStyle name="Odstotek 2 3 2 2 2 5 4" xfId="11364" xr:uid="{3B77DB57-6026-4061-99BE-D65FFD3D56E8}"/>
    <cellStyle name="Odstotek 2 3 2 2 2 6" xfId="11365" xr:uid="{7C026740-CDF6-44C4-9245-48F1BC089896}"/>
    <cellStyle name="Odstotek 2 3 2 2 2 6 2" xfId="11366" xr:uid="{F36F2941-D09A-438A-8F18-17BDAB480D80}"/>
    <cellStyle name="Odstotek 2 3 2 2 2 6 2 2" xfId="11367" xr:uid="{8CD87C78-BA9B-4518-8C60-2E57ABA133F3}"/>
    <cellStyle name="Odstotek 2 3 2 2 2 6 2 2 2" xfId="11368" xr:uid="{9D4B9596-ED24-4091-A75B-4EED2B930BDE}"/>
    <cellStyle name="Odstotek 2 3 2 2 2 6 2 3" xfId="11369" xr:uid="{BC4ED2EA-2573-4FC7-B212-43275A795D33}"/>
    <cellStyle name="Odstotek 2 3 2 2 2 6 3" xfId="11370" xr:uid="{D07773DE-B223-4752-B0EC-1D91DA874054}"/>
    <cellStyle name="Odstotek 2 3 2 2 2 6 3 2" xfId="11371" xr:uid="{134A5312-1671-4CCB-A373-AB30DD4FE966}"/>
    <cellStyle name="Odstotek 2 3 2 2 2 6 4" xfId="11372" xr:uid="{0F6A18F0-8AC9-4581-95AB-76C30C886C90}"/>
    <cellStyle name="Odstotek 2 3 2 2 2 7" xfId="11373" xr:uid="{FCE8256F-09BB-4CB3-986B-6D8DB8D4BDAE}"/>
    <cellStyle name="Odstotek 2 3 2 2 2 7 2" xfId="11374" xr:uid="{D4E7E729-BACA-4527-A23E-E486FADF6E7F}"/>
    <cellStyle name="Odstotek 2 3 2 2 2 7 2 2" xfId="11375" xr:uid="{E46E8B7B-37C9-4FBA-B249-D415242B30CB}"/>
    <cellStyle name="Odstotek 2 3 2 2 2 7 2 2 2" xfId="11376" xr:uid="{0A7B3D58-F9AF-42C0-BEB5-C23B6F1C0555}"/>
    <cellStyle name="Odstotek 2 3 2 2 2 7 2 3" xfId="11377" xr:uid="{73B936C2-73A0-4510-8ED5-170624F76E4F}"/>
    <cellStyle name="Odstotek 2 3 2 2 2 7 3" xfId="11378" xr:uid="{DCA361CD-C9CE-4ADD-B5A6-555631E6FF79}"/>
    <cellStyle name="Odstotek 2 3 2 2 2 7 3 2" xfId="11379" xr:uid="{E3DB30F8-B78B-496D-B9D8-10DAB6C3AD10}"/>
    <cellStyle name="Odstotek 2 3 2 2 2 7 4" xfId="11380" xr:uid="{B058090F-08F9-4DFA-8866-BC575DD39041}"/>
    <cellStyle name="Odstotek 2 3 2 2 2 8" xfId="11381" xr:uid="{D92E2CCE-0CE4-4989-BFC3-176FF6CBAED5}"/>
    <cellStyle name="Odstotek 2 3 2 2 2 8 2" xfId="11382" xr:uid="{52A1A5C3-67D1-44F2-9ABF-36E0C87B02BA}"/>
    <cellStyle name="Odstotek 2 3 2 2 2 8 2 2" xfId="11383" xr:uid="{54145AF0-7EEF-45DE-9DA5-38A9E9CD1E70}"/>
    <cellStyle name="Odstotek 2 3 2 2 2 8 2 2 2" xfId="11384" xr:uid="{990C0516-CECF-49B3-AAF9-9C565F11BB08}"/>
    <cellStyle name="Odstotek 2 3 2 2 2 8 2 3" xfId="11385" xr:uid="{38791EFC-0F75-4BD2-ABFD-25C7C26A6561}"/>
    <cellStyle name="Odstotek 2 3 2 2 2 8 3" xfId="11386" xr:uid="{4BD5482F-42BE-42FF-9F1D-3859DB28C626}"/>
    <cellStyle name="Odstotek 2 3 2 2 2 8 3 2" xfId="11387" xr:uid="{6D88E62C-DDA6-4915-AF23-4EE6AFBCE26D}"/>
    <cellStyle name="Odstotek 2 3 2 2 2 8 4" xfId="11388" xr:uid="{F8245ED0-F8AB-4CAB-8118-5A64CFB2AE20}"/>
    <cellStyle name="Odstotek 2 3 2 2 2 9" xfId="11389" xr:uid="{F43144DC-B9D9-4CC1-9C31-F3D5781A67DE}"/>
    <cellStyle name="Odstotek 2 3 2 2 2 9 2" xfId="11390" xr:uid="{8699D08A-36F6-4CEF-9AC2-682BB9D9BD82}"/>
    <cellStyle name="Odstotek 2 3 2 2 2 9 2 2" xfId="11391" xr:uid="{3EEF5088-BAC3-48ED-81D7-064FAF2E9332}"/>
    <cellStyle name="Odstotek 2 3 2 2 2 9 3" xfId="11392" xr:uid="{1ADA5418-E030-4D89-9CB2-A834EEEA5C4D}"/>
    <cellStyle name="Odstotek 2 3 2 2 3" xfId="11393" xr:uid="{91CE8711-2AE5-4624-BF09-D89038E501DF}"/>
    <cellStyle name="Odstotek 2 3 2 2 3 2" xfId="11394" xr:uid="{248655C8-56B6-48D6-A83D-D678678A6183}"/>
    <cellStyle name="Odstotek 2 3 2 2 3 2 2" xfId="11395" xr:uid="{24E743D3-13C6-4ADC-9BA8-1C6ADD96D004}"/>
    <cellStyle name="Odstotek 2 3 2 2 3 2 2 2" xfId="11396" xr:uid="{FC82A945-4CE4-48CA-AFD7-CA10D6110EC8}"/>
    <cellStyle name="Odstotek 2 3 2 2 3 2 3" xfId="11397" xr:uid="{C93AC4B5-D998-4A4F-BAB1-B867C3680745}"/>
    <cellStyle name="Odstotek 2 3 2 2 3 3" xfId="11398" xr:uid="{34D503BD-9721-4106-B268-C2739442E316}"/>
    <cellStyle name="Odstotek 2 3 2 2 3 3 2" xfId="11399" xr:uid="{509E33A2-B6B2-49CC-B244-EF562F43CD85}"/>
    <cellStyle name="Odstotek 2 3 2 2 3 4" xfId="11400" xr:uid="{7E3D413E-2860-4A11-993D-916AC207FB49}"/>
    <cellStyle name="Odstotek 2 3 2 2 4" xfId="11401" xr:uid="{D0C4500F-12C8-48CF-BA92-9E3D164B9C31}"/>
    <cellStyle name="Odstotek 2 3 2 2 4 2" xfId="11402" xr:uid="{39A918C4-83CB-4350-B873-915FFCA97368}"/>
    <cellStyle name="Odstotek 2 3 2 2 4 2 2" xfId="11403" xr:uid="{3B842CB8-76B0-4E7D-9B7E-857459B2D056}"/>
    <cellStyle name="Odstotek 2 3 2 2 4 2 2 2" xfId="11404" xr:uid="{3509B3F5-29C1-409B-857E-BF4CE9D5A998}"/>
    <cellStyle name="Odstotek 2 3 2 2 4 2 3" xfId="11405" xr:uid="{0CEEB875-E856-4342-BA69-2E18A03EA9A0}"/>
    <cellStyle name="Odstotek 2 3 2 2 4 3" xfId="11406" xr:uid="{7B4730FB-ED2D-48E5-80EC-19D6899A70B7}"/>
    <cellStyle name="Odstotek 2 3 2 2 4 3 2" xfId="11407" xr:uid="{719A05AD-B8EA-4AFF-AFA1-5E350990752F}"/>
    <cellStyle name="Odstotek 2 3 2 2 4 4" xfId="11408" xr:uid="{1D5CD206-FBC7-4AB9-A2E5-26CB9BC40A6B}"/>
    <cellStyle name="Odstotek 2 3 2 2 5" xfId="11409" xr:uid="{ADD01B38-C4B2-4487-A83E-A87CECA7F11D}"/>
    <cellStyle name="Odstotek 2 3 2 2 5 2" xfId="11410" xr:uid="{9E9F6EF7-A120-4718-9425-21458E699865}"/>
    <cellStyle name="Odstotek 2 3 2 2 5 2 2" xfId="11411" xr:uid="{891234F5-CEA6-4ECB-AF2E-C2CCEC321A38}"/>
    <cellStyle name="Odstotek 2 3 2 2 5 2 2 2" xfId="11412" xr:uid="{8495CE4D-948E-4A09-BCDA-544C6F66378E}"/>
    <cellStyle name="Odstotek 2 3 2 2 5 2 3" xfId="11413" xr:uid="{611CAB71-35AF-41B1-92DD-0D9B7402FC26}"/>
    <cellStyle name="Odstotek 2 3 2 2 5 3" xfId="11414" xr:uid="{D91795CF-357E-42C4-A93F-FB13AE86519D}"/>
    <cellStyle name="Odstotek 2 3 2 2 5 3 2" xfId="11415" xr:uid="{D32DAA82-0951-4967-809A-27ADC729B5DD}"/>
    <cellStyle name="Odstotek 2 3 2 2 5 4" xfId="11416" xr:uid="{1B586DC8-9890-4989-9F9E-4D0C2BEB5234}"/>
    <cellStyle name="Odstotek 2 3 2 2 6" xfId="11417" xr:uid="{1AFA774F-2B7F-436C-9E1C-037B85C17837}"/>
    <cellStyle name="Odstotek 2 3 2 2 6 2" xfId="11418" xr:uid="{017434FD-79EA-4D00-90E0-868FD4A6AC6B}"/>
    <cellStyle name="Odstotek 2 3 2 2 6 2 2" xfId="11419" xr:uid="{340AC91C-0308-4EE5-AFB4-7071A519C0EC}"/>
    <cellStyle name="Odstotek 2 3 2 2 6 2 2 2" xfId="11420" xr:uid="{0E387E7F-556E-48C6-9B2E-8876DDA079C3}"/>
    <cellStyle name="Odstotek 2 3 2 2 6 2 3" xfId="11421" xr:uid="{549D114E-7A66-4F17-BC38-C2D3C420B024}"/>
    <cellStyle name="Odstotek 2 3 2 2 6 3" xfId="11422" xr:uid="{F170CC84-2272-49F6-BCF7-1E66F85A3D5D}"/>
    <cellStyle name="Odstotek 2 3 2 2 6 3 2" xfId="11423" xr:uid="{96F4B38A-BB33-4D96-AB13-384228815937}"/>
    <cellStyle name="Odstotek 2 3 2 2 6 4" xfId="11424" xr:uid="{3CDDD68E-E784-4CB7-941B-378E798DE75D}"/>
    <cellStyle name="Odstotek 2 3 2 2 7" xfId="11425" xr:uid="{8B2203CF-FC11-4E33-9827-8A036F6CFE93}"/>
    <cellStyle name="Odstotek 2 3 2 2 7 2" xfId="11426" xr:uid="{FEB9FB5F-70E2-4B8D-9489-1A564FA8C8DE}"/>
    <cellStyle name="Odstotek 2 3 2 2 7 2 2" xfId="11427" xr:uid="{9AF7D8CD-C600-48D3-88B0-067C8C1128E2}"/>
    <cellStyle name="Odstotek 2 3 2 2 7 2 2 2" xfId="11428" xr:uid="{9924A0B4-3970-46FB-9337-E7F0622D1E0D}"/>
    <cellStyle name="Odstotek 2 3 2 2 7 2 3" xfId="11429" xr:uid="{B79B0C57-557C-4ECB-B4C9-62E78182F677}"/>
    <cellStyle name="Odstotek 2 3 2 2 7 3" xfId="11430" xr:uid="{0DD90A28-6906-46C5-8F95-AF631B2690C8}"/>
    <cellStyle name="Odstotek 2 3 2 2 7 3 2" xfId="11431" xr:uid="{DD048C57-93ED-45AB-AAFE-27B9E2CF9E24}"/>
    <cellStyle name="Odstotek 2 3 2 2 7 4" xfId="11432" xr:uid="{2F434B7D-25D6-486D-BF3C-F1A21A621A81}"/>
    <cellStyle name="Odstotek 2 3 2 2 8" xfId="11433" xr:uid="{E4B8FA6C-5902-4074-A731-AFE95F547768}"/>
    <cellStyle name="Odstotek 2 3 2 2 8 2" xfId="11434" xr:uid="{39991E75-7FB0-4A82-9A8E-0B65E0AC7E7B}"/>
    <cellStyle name="Odstotek 2 3 2 2 8 2 2" xfId="11435" xr:uid="{15F1076F-1C05-4EA3-9C53-90B1FA295A9A}"/>
    <cellStyle name="Odstotek 2 3 2 2 8 2 2 2" xfId="11436" xr:uid="{063F689E-ABDA-4F42-ABA6-02F2733F2C60}"/>
    <cellStyle name="Odstotek 2 3 2 2 8 2 3" xfId="11437" xr:uid="{6A75FF12-75BD-4332-8391-54BE8FA780FC}"/>
    <cellStyle name="Odstotek 2 3 2 2 8 3" xfId="11438" xr:uid="{B115D0C4-D012-4505-B692-B6D945DF21C7}"/>
    <cellStyle name="Odstotek 2 3 2 2 8 3 2" xfId="11439" xr:uid="{04C3D162-0292-4617-A564-D33BEFD4B811}"/>
    <cellStyle name="Odstotek 2 3 2 2 8 4" xfId="11440" xr:uid="{4E295769-3A5C-4A16-9C6D-3DC85DA314EB}"/>
    <cellStyle name="Odstotek 2 3 2 2 9" xfId="11441" xr:uid="{1594D1EE-B860-4D84-9004-EE5D60B1A704}"/>
    <cellStyle name="Odstotek 2 3 2 2 9 2" xfId="11442" xr:uid="{680A3908-A8E5-4DED-8477-4C23BF1AB630}"/>
    <cellStyle name="Odstotek 2 3 2 2 9 2 2" xfId="11443" xr:uid="{55559B2E-F5FF-4758-8E0E-FA8EB13658EF}"/>
    <cellStyle name="Odstotek 2 3 2 2 9 2 2 2" xfId="11444" xr:uid="{E9F00BE6-2FF3-4E25-BB88-E077651AF143}"/>
    <cellStyle name="Odstotek 2 3 2 2 9 2 3" xfId="11445" xr:uid="{7A1944F3-3C69-448C-8033-7D889B61F0FC}"/>
    <cellStyle name="Odstotek 2 3 2 2 9 3" xfId="11446" xr:uid="{6E71762D-FFDD-481A-89FA-428C9E00C9C0}"/>
    <cellStyle name="Odstotek 2 3 2 2 9 3 2" xfId="11447" xr:uid="{33DEFE85-A6BC-4F12-838C-6B51628A85CF}"/>
    <cellStyle name="Odstotek 2 3 2 2 9 4" xfId="11448" xr:uid="{392FD802-A5FB-4990-BCF8-BBB060413E33}"/>
    <cellStyle name="Odstotek 2 3 2 3" xfId="11449" xr:uid="{D0C9D429-899A-468F-B74A-FBAF438966EE}"/>
    <cellStyle name="Odstotek 2 3 2 3 10" xfId="11450" xr:uid="{66E5B31E-1C42-443C-9228-B7F094C224C7}"/>
    <cellStyle name="Odstotek 2 3 2 3 10 2" xfId="11451" xr:uid="{92BD2740-71F8-4C05-B0E2-2EEAC1FB461C}"/>
    <cellStyle name="Odstotek 2 3 2 3 11" xfId="11452" xr:uid="{ACF643C5-4E69-4F72-B4B1-95217EBB39CB}"/>
    <cellStyle name="Odstotek 2 3 2 3 2" xfId="11453" xr:uid="{49FB12A8-BF3E-484A-B312-B667D536EFCD}"/>
    <cellStyle name="Odstotek 2 3 2 3 2 2" xfId="11454" xr:uid="{921C732A-4989-4D04-A935-E0660AB30585}"/>
    <cellStyle name="Odstotek 2 3 2 3 2 2 2" xfId="11455" xr:uid="{6E6EF7C9-D77F-403D-B29C-04980C9A2F7C}"/>
    <cellStyle name="Odstotek 2 3 2 3 2 2 2 2" xfId="11456" xr:uid="{18109D41-40A4-4D2C-B2F1-1DB5A7FAC53D}"/>
    <cellStyle name="Odstotek 2 3 2 3 2 2 3" xfId="11457" xr:uid="{5EA8D9A6-B7A4-48A5-97FE-C7F98D64BD59}"/>
    <cellStyle name="Odstotek 2 3 2 3 2 3" xfId="11458" xr:uid="{EB0B6C50-1085-42C8-BDD5-B33C536AED61}"/>
    <cellStyle name="Odstotek 2 3 2 3 2 3 2" xfId="11459" xr:uid="{F9CC17AF-0BB2-4F7C-85E5-B2620B3C7E5A}"/>
    <cellStyle name="Odstotek 2 3 2 3 2 4" xfId="11460" xr:uid="{29B88CF0-03B9-479B-A055-7A81ED6DB07E}"/>
    <cellStyle name="Odstotek 2 3 2 3 3" xfId="11461" xr:uid="{A1748C89-FDB7-4B59-9153-B9A7072F933B}"/>
    <cellStyle name="Odstotek 2 3 2 3 3 2" xfId="11462" xr:uid="{5645419F-E8C6-4701-ACAD-B60222E0C4D9}"/>
    <cellStyle name="Odstotek 2 3 2 3 3 2 2" xfId="11463" xr:uid="{3783D442-816E-4745-8885-903BA69A2DA3}"/>
    <cellStyle name="Odstotek 2 3 2 3 3 2 2 2" xfId="11464" xr:uid="{CDF5F6DC-F722-4514-AE05-749447B24462}"/>
    <cellStyle name="Odstotek 2 3 2 3 3 2 3" xfId="11465" xr:uid="{070E0FC9-4222-4B83-B7E7-D883D570D8B0}"/>
    <cellStyle name="Odstotek 2 3 2 3 3 3" xfId="11466" xr:uid="{B56299F4-0340-4E18-A71A-DE697813C9C8}"/>
    <cellStyle name="Odstotek 2 3 2 3 3 3 2" xfId="11467" xr:uid="{8794273A-7A84-4429-8749-A75FC73CB292}"/>
    <cellStyle name="Odstotek 2 3 2 3 3 4" xfId="11468" xr:uid="{533C0ACF-5566-43A0-A036-818148875CC2}"/>
    <cellStyle name="Odstotek 2 3 2 3 4" xfId="11469" xr:uid="{B27AA1E4-7465-4282-BDFE-37287D2178FD}"/>
    <cellStyle name="Odstotek 2 3 2 3 4 2" xfId="11470" xr:uid="{57C6404D-09D2-4756-B3D2-F967E9C6FED2}"/>
    <cellStyle name="Odstotek 2 3 2 3 4 2 2" xfId="11471" xr:uid="{7DF70C18-401F-4A75-9FD5-7D0326713525}"/>
    <cellStyle name="Odstotek 2 3 2 3 4 2 2 2" xfId="11472" xr:uid="{5C8739F9-5FE0-404C-9DAA-608EEF8A0A9A}"/>
    <cellStyle name="Odstotek 2 3 2 3 4 2 3" xfId="11473" xr:uid="{CFC224E9-6FAC-42EA-9030-7C781EDA646B}"/>
    <cellStyle name="Odstotek 2 3 2 3 4 3" xfId="11474" xr:uid="{0E883CF9-9B02-4AC6-8242-A2A556FBAE51}"/>
    <cellStyle name="Odstotek 2 3 2 3 4 3 2" xfId="11475" xr:uid="{6E57BDFC-ECC4-4EAC-9DAD-F8F4F39F306A}"/>
    <cellStyle name="Odstotek 2 3 2 3 4 4" xfId="11476" xr:uid="{4240FFE7-6A5D-4108-98D7-09D5E2956461}"/>
    <cellStyle name="Odstotek 2 3 2 3 5" xfId="11477" xr:uid="{75813132-E13D-4F70-9A3F-6801B856F0B3}"/>
    <cellStyle name="Odstotek 2 3 2 3 5 2" xfId="11478" xr:uid="{4467268D-3578-40F9-9804-5C0DCC6FC064}"/>
    <cellStyle name="Odstotek 2 3 2 3 5 2 2" xfId="11479" xr:uid="{A0AE5CBA-158A-4657-BD20-778847C189B5}"/>
    <cellStyle name="Odstotek 2 3 2 3 5 2 2 2" xfId="11480" xr:uid="{D0AF4217-1273-4C71-A62C-81004BC2F6CF}"/>
    <cellStyle name="Odstotek 2 3 2 3 5 2 3" xfId="11481" xr:uid="{ED42A3C4-46BA-415B-94B9-1DC030ACA430}"/>
    <cellStyle name="Odstotek 2 3 2 3 5 3" xfId="11482" xr:uid="{DBFEC68B-39E7-41CE-AB8A-B0B4A280C63A}"/>
    <cellStyle name="Odstotek 2 3 2 3 5 3 2" xfId="11483" xr:uid="{91C21993-8BBB-44D4-A2A1-70EB29DDE37D}"/>
    <cellStyle name="Odstotek 2 3 2 3 5 4" xfId="11484" xr:uid="{6AD6B857-77A8-4F10-984B-38E44A76EB84}"/>
    <cellStyle name="Odstotek 2 3 2 3 6" xfId="11485" xr:uid="{A37F428B-C0F6-4E4B-95EA-8613F9F455F8}"/>
    <cellStyle name="Odstotek 2 3 2 3 6 2" xfId="11486" xr:uid="{FD4F45BC-44DB-4503-A19F-2BC060178B84}"/>
    <cellStyle name="Odstotek 2 3 2 3 6 2 2" xfId="11487" xr:uid="{2FB5DA22-A64A-4A3A-B70C-B5C724F086AE}"/>
    <cellStyle name="Odstotek 2 3 2 3 6 2 2 2" xfId="11488" xr:uid="{839DE2CC-DE1A-4447-B633-A55334828317}"/>
    <cellStyle name="Odstotek 2 3 2 3 6 2 3" xfId="11489" xr:uid="{9769FF97-4421-4E12-B4B3-6BE4AA50EE07}"/>
    <cellStyle name="Odstotek 2 3 2 3 6 3" xfId="11490" xr:uid="{0B1D85DA-8D6E-4CA5-8ED5-A6269E40F207}"/>
    <cellStyle name="Odstotek 2 3 2 3 6 3 2" xfId="11491" xr:uid="{9D1ED3A1-777B-4605-BEF4-F7E18C397707}"/>
    <cellStyle name="Odstotek 2 3 2 3 6 4" xfId="11492" xr:uid="{9E839D22-ED6B-4714-8CE9-02F4CCE79054}"/>
    <cellStyle name="Odstotek 2 3 2 3 7" xfId="11493" xr:uid="{23ED3A25-9C53-4DF5-81B8-CCBAA27225F0}"/>
    <cellStyle name="Odstotek 2 3 2 3 7 2" xfId="11494" xr:uid="{45D291E9-DD00-445B-BE94-18CA7109AE57}"/>
    <cellStyle name="Odstotek 2 3 2 3 7 2 2" xfId="11495" xr:uid="{A9302B78-BCC2-4D5D-AE53-CC905FEA418A}"/>
    <cellStyle name="Odstotek 2 3 2 3 7 2 2 2" xfId="11496" xr:uid="{4CE4FEEF-042D-496F-80FC-19FCA7DDC802}"/>
    <cellStyle name="Odstotek 2 3 2 3 7 2 3" xfId="11497" xr:uid="{25F0E39F-56BB-4840-86EB-C982FBC8D31A}"/>
    <cellStyle name="Odstotek 2 3 2 3 7 3" xfId="11498" xr:uid="{ECF61DC1-8C3A-41D0-9ADB-C7CB70EED07C}"/>
    <cellStyle name="Odstotek 2 3 2 3 7 3 2" xfId="11499" xr:uid="{7D71FD1E-58AA-4B8C-B13E-A15CCA27964E}"/>
    <cellStyle name="Odstotek 2 3 2 3 7 4" xfId="11500" xr:uid="{D51DD634-4521-4BD2-86ED-502C47C99AA7}"/>
    <cellStyle name="Odstotek 2 3 2 3 8" xfId="11501" xr:uid="{F46103F3-6207-4392-8A85-B7359C81614E}"/>
    <cellStyle name="Odstotek 2 3 2 3 8 2" xfId="11502" xr:uid="{6C93DAE0-AFEE-414C-9676-698379EED60D}"/>
    <cellStyle name="Odstotek 2 3 2 3 8 2 2" xfId="11503" xr:uid="{20D60997-0246-4C19-B2BF-5218F3556A0F}"/>
    <cellStyle name="Odstotek 2 3 2 3 8 2 2 2" xfId="11504" xr:uid="{DE82496B-1A3E-4CC1-9945-479C5860EB24}"/>
    <cellStyle name="Odstotek 2 3 2 3 8 2 3" xfId="11505" xr:uid="{BD8A7C86-0DB8-474D-9BD8-38D57D21C4C8}"/>
    <cellStyle name="Odstotek 2 3 2 3 8 3" xfId="11506" xr:uid="{A8F2BFA2-3F47-4C24-97F4-679AE6261FCE}"/>
    <cellStyle name="Odstotek 2 3 2 3 8 3 2" xfId="11507" xr:uid="{BDCCBE41-03E8-4481-829E-221FE3F0578C}"/>
    <cellStyle name="Odstotek 2 3 2 3 8 4" xfId="11508" xr:uid="{88F1B9E5-736C-4FBB-8C6D-F99094F038A9}"/>
    <cellStyle name="Odstotek 2 3 2 3 9" xfId="11509" xr:uid="{2D04D522-4B27-4B7A-A4D1-9892DDABAC7C}"/>
    <cellStyle name="Odstotek 2 3 2 3 9 2" xfId="11510" xr:uid="{6DE93A22-6BAC-46D1-81C2-0D9EC4A7175A}"/>
    <cellStyle name="Odstotek 2 3 2 3 9 2 2" xfId="11511" xr:uid="{F3ACD0A0-4279-4C78-9BF9-5C3032C3CC11}"/>
    <cellStyle name="Odstotek 2 3 2 3 9 3" xfId="11512" xr:uid="{F6DA50B5-BC76-44BF-A596-202465BF6174}"/>
    <cellStyle name="Odstotek 2 3 2 4" xfId="11513" xr:uid="{536F4B57-0B21-4C75-BEF6-FA1E35EAD600}"/>
    <cellStyle name="Odstotek 2 3 2 4 2" xfId="11514" xr:uid="{C69CE4E7-D0BC-40F8-B6B1-DE5B7EDEADE8}"/>
    <cellStyle name="Odstotek 2 3 2 4 2 2" xfId="11515" xr:uid="{88B98D10-0C22-407C-97C9-E4A94353167D}"/>
    <cellStyle name="Odstotek 2 3 2 4 2 2 2" xfId="11516" xr:uid="{6003F55B-D8F3-41CD-B688-81B3908ADA36}"/>
    <cellStyle name="Odstotek 2 3 2 4 2 3" xfId="11517" xr:uid="{592EB568-EE78-4058-B936-2C650E54EC74}"/>
    <cellStyle name="Odstotek 2 3 2 4 3" xfId="11518" xr:uid="{093E6E26-636C-4E6F-B009-5A5AA7BE5F42}"/>
    <cellStyle name="Odstotek 2 3 2 4 3 2" xfId="11519" xr:uid="{B187C91F-5F9C-4507-AC0C-5625AB649A91}"/>
    <cellStyle name="Odstotek 2 3 2 4 4" xfId="11520" xr:uid="{78053688-8CC7-45E1-9E6B-3C655DCE8EF8}"/>
    <cellStyle name="Odstotek 2 3 2 5" xfId="11521" xr:uid="{77CDF73F-F36C-4D9E-B698-8DD0C08C4B4D}"/>
    <cellStyle name="Odstotek 2 3 2 5 2" xfId="11522" xr:uid="{29DC7C19-6A4E-4AE8-8DC3-26F8A8395A53}"/>
    <cellStyle name="Odstotek 2 3 2 5 2 2" xfId="11523" xr:uid="{73CAC6DD-FFF8-413B-81B4-97FE66E2A629}"/>
    <cellStyle name="Odstotek 2 3 2 5 2 2 2" xfId="11524" xr:uid="{18AC459B-6E16-4CE9-9DE5-D9A20994F3E7}"/>
    <cellStyle name="Odstotek 2 3 2 5 2 3" xfId="11525" xr:uid="{DAAE568A-1462-48E8-AE94-1D0CD1C7AD92}"/>
    <cellStyle name="Odstotek 2 3 2 5 3" xfId="11526" xr:uid="{8A7150CF-4EEF-4F26-97F6-550B1A352D2D}"/>
    <cellStyle name="Odstotek 2 3 2 5 3 2" xfId="11527" xr:uid="{DB3BF686-DD6B-4020-A1D7-82CE37319C9A}"/>
    <cellStyle name="Odstotek 2 3 2 5 4" xfId="11528" xr:uid="{81E9700B-AC42-4EE2-AEA4-50883666ECC1}"/>
    <cellStyle name="Odstotek 2 3 2 6" xfId="11529" xr:uid="{36FD0D7C-334F-48A4-B87E-94520AFE55EA}"/>
    <cellStyle name="Odstotek 2 3 2 6 2" xfId="11530" xr:uid="{FD3D67AE-7E53-4580-8D92-EA9F2B504291}"/>
    <cellStyle name="Odstotek 2 3 2 6 2 2" xfId="11531" xr:uid="{41A74198-1832-4F20-8C72-898F4D274182}"/>
    <cellStyle name="Odstotek 2 3 2 6 2 2 2" xfId="11532" xr:uid="{60466318-172F-4226-8D93-C327C9D5CEF2}"/>
    <cellStyle name="Odstotek 2 3 2 6 2 3" xfId="11533" xr:uid="{59FF02C9-8A81-4A63-8CBF-1801FF4A0A1F}"/>
    <cellStyle name="Odstotek 2 3 2 6 3" xfId="11534" xr:uid="{71878642-ABBC-4466-A17C-6AE8D2C82AF7}"/>
    <cellStyle name="Odstotek 2 3 2 6 3 2" xfId="11535" xr:uid="{598B1D68-AE54-4FC5-A2A6-1A23FE5D135D}"/>
    <cellStyle name="Odstotek 2 3 2 6 4" xfId="11536" xr:uid="{D7EFFAD0-F0B0-4AEC-9F4E-981660C77A85}"/>
    <cellStyle name="Odstotek 2 3 2 7" xfId="11537" xr:uid="{BC980ADE-A727-434C-927E-011876858291}"/>
    <cellStyle name="Odstotek 2 3 2 7 2" xfId="11538" xr:uid="{3624A185-2E05-4129-8995-A5B7F45A58D9}"/>
    <cellStyle name="Odstotek 2 3 2 7 2 2" xfId="11539" xr:uid="{BBA18905-C4C6-4C68-87B1-78172F48A6A0}"/>
    <cellStyle name="Odstotek 2 3 2 7 2 2 2" xfId="11540" xr:uid="{2AE25275-46FE-4979-97ED-B79A7D92C4B8}"/>
    <cellStyle name="Odstotek 2 3 2 7 2 3" xfId="11541" xr:uid="{E68B7139-C4E4-4F16-AF6D-075A3F028BBA}"/>
    <cellStyle name="Odstotek 2 3 2 7 3" xfId="11542" xr:uid="{DD75BF1A-1E61-4F2F-AD3B-20F40E2E5475}"/>
    <cellStyle name="Odstotek 2 3 2 7 3 2" xfId="11543" xr:uid="{144945A7-0C8B-4EE5-A701-2A36B34E221B}"/>
    <cellStyle name="Odstotek 2 3 2 7 4" xfId="11544" xr:uid="{E4315A15-7243-4C7D-955B-EB6D86C284A0}"/>
    <cellStyle name="Odstotek 2 3 2 8" xfId="11545" xr:uid="{58FB0CA8-98B6-4C09-A2D4-8627A30A54A3}"/>
    <cellStyle name="Odstotek 2 3 2 8 2" xfId="11546" xr:uid="{FD5BC7C7-DB83-4387-AF62-37C46EA2EC07}"/>
    <cellStyle name="Odstotek 2 3 2 8 2 2" xfId="11547" xr:uid="{4857FA7F-AE63-471F-A642-FD32E6FBE64E}"/>
    <cellStyle name="Odstotek 2 3 2 8 2 2 2" xfId="11548" xr:uid="{C4989262-A2FD-4DCF-BF66-4E860C3EE7A4}"/>
    <cellStyle name="Odstotek 2 3 2 8 2 3" xfId="11549" xr:uid="{AFED3C17-C59A-480D-9487-2F7AA9B16768}"/>
    <cellStyle name="Odstotek 2 3 2 8 3" xfId="11550" xr:uid="{6CF5E076-7D0A-4BF2-8075-C497770BA4AE}"/>
    <cellStyle name="Odstotek 2 3 2 8 3 2" xfId="11551" xr:uid="{754C3B48-C05A-4B16-B776-10DFC7484172}"/>
    <cellStyle name="Odstotek 2 3 2 8 4" xfId="11552" xr:uid="{B71C39EB-DB5C-434B-AC93-F5B7B7046F65}"/>
    <cellStyle name="Odstotek 2 3 2 9" xfId="11553" xr:uid="{8A8C1690-4289-451B-BFCA-A0FEA716E0C8}"/>
    <cellStyle name="Odstotek 2 3 2 9 2" xfId="11554" xr:uid="{B9F75197-A4F5-417C-A4F6-FBDC38C61E1E}"/>
    <cellStyle name="Odstotek 2 3 2 9 2 2" xfId="11555" xr:uid="{F3A08FB3-AD9C-4311-82C3-36A9AC63435F}"/>
    <cellStyle name="Odstotek 2 3 2 9 2 2 2" xfId="11556" xr:uid="{6E3A13B2-7CB5-4060-B689-9B753897905F}"/>
    <cellStyle name="Odstotek 2 3 2 9 2 3" xfId="11557" xr:uid="{8EBE1848-1A8A-4FE5-9524-0585A5F039CE}"/>
    <cellStyle name="Odstotek 2 3 2 9 3" xfId="11558" xr:uid="{0286B860-5424-486E-8EA1-9B3E735AA01A}"/>
    <cellStyle name="Odstotek 2 3 2 9 3 2" xfId="11559" xr:uid="{46D06D47-C18E-4B2B-9BCD-C1657FACD8B8}"/>
    <cellStyle name="Odstotek 2 3 2 9 4" xfId="11560" xr:uid="{75A52C54-6D2E-4530-8CBC-4316282E1466}"/>
    <cellStyle name="Odstotek 2 3 3" xfId="11561" xr:uid="{1BC8ED70-160A-4619-9001-BA1E201C11C7}"/>
    <cellStyle name="Odstotek 2 3 3 10" xfId="11562" xr:uid="{51991A19-38B8-41B8-94A7-50950E82689B}"/>
    <cellStyle name="Odstotek 2 3 3 10 2" xfId="11563" xr:uid="{B0FD61C8-6F16-4BA1-B8B9-8684FBB073F2}"/>
    <cellStyle name="Odstotek 2 3 3 10 2 2" xfId="11564" xr:uid="{68CDA7A6-1FFB-48F6-A596-3C42B7539842}"/>
    <cellStyle name="Odstotek 2 3 3 10 2 2 2" xfId="11565" xr:uid="{8FF8D965-F324-4A91-9F7F-0A3F982C545E}"/>
    <cellStyle name="Odstotek 2 3 3 10 2 3" xfId="11566" xr:uid="{AFC095C9-03BB-457F-92F8-F2B41D086568}"/>
    <cellStyle name="Odstotek 2 3 3 10 3" xfId="11567" xr:uid="{683F0F81-8F6C-4E8C-8180-1737731F9DEF}"/>
    <cellStyle name="Odstotek 2 3 3 10 3 2" xfId="11568" xr:uid="{522800C0-99F5-497A-82EB-398A2C198B5D}"/>
    <cellStyle name="Odstotek 2 3 3 10 4" xfId="11569" xr:uid="{32744366-8E90-4491-880B-2E27D86DB01D}"/>
    <cellStyle name="Odstotek 2 3 3 11" xfId="11570" xr:uid="{0835BCAB-BFF3-480A-824B-BB97C3890A07}"/>
    <cellStyle name="Odstotek 2 3 3 11 2" xfId="11571" xr:uid="{476CBDDF-BA5C-4A60-8CAD-9BF8AE863EDF}"/>
    <cellStyle name="Odstotek 2 3 3 11 2 2" xfId="11572" xr:uid="{DA331E93-7F35-4AB4-B997-5A1059AAA90F}"/>
    <cellStyle name="Odstotek 2 3 3 11 3" xfId="11573" xr:uid="{0615B043-29E8-46B2-BA17-F7469ED8670F}"/>
    <cellStyle name="Odstotek 2 3 3 12" xfId="11574" xr:uid="{9EAFAED9-13CE-4DC8-B609-A84E4910DE15}"/>
    <cellStyle name="Odstotek 2 3 3 12 2" xfId="11575" xr:uid="{CFFB7955-158A-4CFA-B193-CF0EC8E9A0B2}"/>
    <cellStyle name="Odstotek 2 3 3 13" xfId="11576" xr:uid="{5EEEA6F9-8DCC-41CA-A811-349DB6850DE6}"/>
    <cellStyle name="Odstotek 2 3 3 2" xfId="11577" xr:uid="{C08017A6-C4D5-4591-86DB-97C4F3F69820}"/>
    <cellStyle name="Odstotek 2 3 3 2 10" xfId="11578" xr:uid="{5810B78F-0ADA-45D5-9431-9652C725EF7A}"/>
    <cellStyle name="Odstotek 2 3 3 2 10 2" xfId="11579" xr:uid="{3418FBDB-DEF9-4F06-96B9-176F282E3468}"/>
    <cellStyle name="Odstotek 2 3 3 2 11" xfId="11580" xr:uid="{1D2E5854-32B8-4921-87C2-145FB2ADB9A7}"/>
    <cellStyle name="Odstotek 2 3 3 2 2" xfId="11581" xr:uid="{BF6E3C24-AA54-4960-AAB5-59DC0460C314}"/>
    <cellStyle name="Odstotek 2 3 3 2 2 2" xfId="11582" xr:uid="{56C86AD4-26EB-42CF-A027-141101D14422}"/>
    <cellStyle name="Odstotek 2 3 3 2 2 2 2" xfId="11583" xr:uid="{E9508D3A-8F15-4307-836C-5519A7D23CA8}"/>
    <cellStyle name="Odstotek 2 3 3 2 2 2 2 2" xfId="11584" xr:uid="{14881F81-6131-4E06-971F-AD6D44C1FF52}"/>
    <cellStyle name="Odstotek 2 3 3 2 2 2 3" xfId="11585" xr:uid="{AC6126E3-B153-4514-A3BC-EC5912C2D25E}"/>
    <cellStyle name="Odstotek 2 3 3 2 2 3" xfId="11586" xr:uid="{94EF58CA-A825-4F52-8AD4-C748E83A9ACE}"/>
    <cellStyle name="Odstotek 2 3 3 2 2 3 2" xfId="11587" xr:uid="{44F09E49-5C34-4D2D-8685-C1C172AE14C8}"/>
    <cellStyle name="Odstotek 2 3 3 2 2 4" xfId="11588" xr:uid="{9A9CB7F5-D0C7-4286-8F15-53FCF699DB39}"/>
    <cellStyle name="Odstotek 2 3 3 2 3" xfId="11589" xr:uid="{75973DEF-FD44-47CE-8D88-69886DA843FD}"/>
    <cellStyle name="Odstotek 2 3 3 2 3 2" xfId="11590" xr:uid="{84CBE61A-4A38-40BC-9A73-D8EBEF413F7A}"/>
    <cellStyle name="Odstotek 2 3 3 2 3 2 2" xfId="11591" xr:uid="{9ABA3494-2211-4049-BC89-CA30FB2A6E6F}"/>
    <cellStyle name="Odstotek 2 3 3 2 3 2 2 2" xfId="11592" xr:uid="{4CEF578F-50BE-4A2B-B2A6-C1FED31C972F}"/>
    <cellStyle name="Odstotek 2 3 3 2 3 2 3" xfId="11593" xr:uid="{C0E13A99-1C5E-46C2-8DE0-4AD9C85885EF}"/>
    <cellStyle name="Odstotek 2 3 3 2 3 3" xfId="11594" xr:uid="{93EF9BF5-D5B9-4E7E-82F4-AFD9E2614ED9}"/>
    <cellStyle name="Odstotek 2 3 3 2 3 3 2" xfId="11595" xr:uid="{06A97067-FD21-403C-96D3-1EAAB7002AB6}"/>
    <cellStyle name="Odstotek 2 3 3 2 3 4" xfId="11596" xr:uid="{128FA2D2-FC50-4C6D-8025-A49E7DA16C19}"/>
    <cellStyle name="Odstotek 2 3 3 2 4" xfId="11597" xr:uid="{4A0A11FE-5BDB-40DF-8B7E-294A4FBA1B3A}"/>
    <cellStyle name="Odstotek 2 3 3 2 4 2" xfId="11598" xr:uid="{DDD36507-C679-4685-AFE5-B4CF387A8CA7}"/>
    <cellStyle name="Odstotek 2 3 3 2 4 2 2" xfId="11599" xr:uid="{63F91053-C3B6-4FBA-B747-A8B17360486A}"/>
    <cellStyle name="Odstotek 2 3 3 2 4 2 2 2" xfId="11600" xr:uid="{8A62810D-43D0-4DF2-AD7E-C79C774B07FB}"/>
    <cellStyle name="Odstotek 2 3 3 2 4 2 3" xfId="11601" xr:uid="{6031045D-2520-429A-BAEA-CDED00D673A0}"/>
    <cellStyle name="Odstotek 2 3 3 2 4 3" xfId="11602" xr:uid="{961F072A-7053-4A07-981C-6A70D62FC22E}"/>
    <cellStyle name="Odstotek 2 3 3 2 4 3 2" xfId="11603" xr:uid="{DC454115-B1EA-4D21-99D8-01F38F67DCFE}"/>
    <cellStyle name="Odstotek 2 3 3 2 4 4" xfId="11604" xr:uid="{113BA546-EB02-44DF-BF28-6D38B5800BB4}"/>
    <cellStyle name="Odstotek 2 3 3 2 5" xfId="11605" xr:uid="{D7F3B1DF-B363-4689-9B3E-08B6E60F3D49}"/>
    <cellStyle name="Odstotek 2 3 3 2 5 2" xfId="11606" xr:uid="{EE41F201-E21A-4D8B-B388-8B8659D9FE6A}"/>
    <cellStyle name="Odstotek 2 3 3 2 5 2 2" xfId="11607" xr:uid="{D5D0285D-0A3F-4803-9088-60C04C3F749E}"/>
    <cellStyle name="Odstotek 2 3 3 2 5 2 2 2" xfId="11608" xr:uid="{D69FCACF-F605-4A0D-AD36-0BB61E725FAF}"/>
    <cellStyle name="Odstotek 2 3 3 2 5 2 3" xfId="11609" xr:uid="{9B9BF590-52A8-4C45-9AC8-B3B1287313CC}"/>
    <cellStyle name="Odstotek 2 3 3 2 5 3" xfId="11610" xr:uid="{63A8C79E-15F3-44F6-AD43-38C9CD27708C}"/>
    <cellStyle name="Odstotek 2 3 3 2 5 3 2" xfId="11611" xr:uid="{7B95D532-B7E8-40F6-AAA2-94E02C19ADF1}"/>
    <cellStyle name="Odstotek 2 3 3 2 5 4" xfId="11612" xr:uid="{EB553B73-7C27-425E-AB37-6DE8F2266C43}"/>
    <cellStyle name="Odstotek 2 3 3 2 6" xfId="11613" xr:uid="{E66D23FF-9FE6-4180-BDD7-1790EC63D04A}"/>
    <cellStyle name="Odstotek 2 3 3 2 6 2" xfId="11614" xr:uid="{B94BD36E-58A1-4EFB-B7BD-BDA039BB3ADB}"/>
    <cellStyle name="Odstotek 2 3 3 2 6 2 2" xfId="11615" xr:uid="{703A06B4-A8BC-41F5-8396-278D70BA0EA8}"/>
    <cellStyle name="Odstotek 2 3 3 2 6 2 2 2" xfId="11616" xr:uid="{E0CDE885-42D9-482F-A55B-BB231B1F5324}"/>
    <cellStyle name="Odstotek 2 3 3 2 6 2 3" xfId="11617" xr:uid="{3B7A19E2-E8F9-4183-A16E-35D1D2BE3F79}"/>
    <cellStyle name="Odstotek 2 3 3 2 6 3" xfId="11618" xr:uid="{E7D6AD0C-0DEC-4EEF-899D-A3555A77D43E}"/>
    <cellStyle name="Odstotek 2 3 3 2 6 3 2" xfId="11619" xr:uid="{A8B80A06-A19B-425D-A1AD-68A884E9B670}"/>
    <cellStyle name="Odstotek 2 3 3 2 6 4" xfId="11620" xr:uid="{C17C14FA-3A8D-4069-9490-6DE87DB32BB4}"/>
    <cellStyle name="Odstotek 2 3 3 2 7" xfId="11621" xr:uid="{41A51BE5-E465-41D6-8148-8933C3391A72}"/>
    <cellStyle name="Odstotek 2 3 3 2 7 2" xfId="11622" xr:uid="{744AAC6B-3355-4C58-84A8-D6FCD731B401}"/>
    <cellStyle name="Odstotek 2 3 3 2 7 2 2" xfId="11623" xr:uid="{DB579F97-7C61-469E-92D8-825DF8A9AD56}"/>
    <cellStyle name="Odstotek 2 3 3 2 7 2 2 2" xfId="11624" xr:uid="{15982199-545E-45D9-955E-7E100CE4A3A4}"/>
    <cellStyle name="Odstotek 2 3 3 2 7 2 3" xfId="11625" xr:uid="{F9DED6F0-15FB-4AC9-B271-41E95D88BC78}"/>
    <cellStyle name="Odstotek 2 3 3 2 7 3" xfId="11626" xr:uid="{5E02E373-4F02-4F9B-BA51-2DFDD05E1B25}"/>
    <cellStyle name="Odstotek 2 3 3 2 7 3 2" xfId="11627" xr:uid="{AFAA3404-41AC-4064-AB45-3241D9A54BBD}"/>
    <cellStyle name="Odstotek 2 3 3 2 7 4" xfId="11628" xr:uid="{ECBDE810-4C40-4507-99D4-A04DB0D2CC86}"/>
    <cellStyle name="Odstotek 2 3 3 2 8" xfId="11629" xr:uid="{7B3F075F-70EB-4FA9-B39D-FE31284FFC12}"/>
    <cellStyle name="Odstotek 2 3 3 2 8 2" xfId="11630" xr:uid="{3853A22D-43AC-4466-BE68-59F6AD023B34}"/>
    <cellStyle name="Odstotek 2 3 3 2 8 2 2" xfId="11631" xr:uid="{8D389DAF-23BE-4259-901F-F32243AD8299}"/>
    <cellStyle name="Odstotek 2 3 3 2 8 2 2 2" xfId="11632" xr:uid="{073A1C0C-9CD3-4B6C-AD1A-06042F755073}"/>
    <cellStyle name="Odstotek 2 3 3 2 8 2 3" xfId="11633" xr:uid="{DA163497-44A9-46DE-A90B-E3EFEFE5E94C}"/>
    <cellStyle name="Odstotek 2 3 3 2 8 3" xfId="11634" xr:uid="{9B39B1C2-70FF-4BD4-A839-7C0A689C3312}"/>
    <cellStyle name="Odstotek 2 3 3 2 8 3 2" xfId="11635" xr:uid="{5D37EE67-1F87-437F-BCE6-05463886ABC3}"/>
    <cellStyle name="Odstotek 2 3 3 2 8 4" xfId="11636" xr:uid="{05CE9682-0E3D-4CB2-9339-AEBCC9E42638}"/>
    <cellStyle name="Odstotek 2 3 3 2 9" xfId="11637" xr:uid="{08564E25-DF58-4C88-880D-857B52CC7FF4}"/>
    <cellStyle name="Odstotek 2 3 3 2 9 2" xfId="11638" xr:uid="{14E35BF4-390A-47AC-A2C1-D565372803C4}"/>
    <cellStyle name="Odstotek 2 3 3 2 9 2 2" xfId="11639" xr:uid="{97BB66E7-7FD3-4501-A05B-F2A56028D7E4}"/>
    <cellStyle name="Odstotek 2 3 3 2 9 3" xfId="11640" xr:uid="{E293255D-67FC-44CA-99C6-F782FEB0ACCA}"/>
    <cellStyle name="Odstotek 2 3 3 3" xfId="11641" xr:uid="{A55FF3D1-9C27-4456-8641-DD02FF393CE9}"/>
    <cellStyle name="Odstotek 2 3 3 3 2" xfId="11642" xr:uid="{C1EB3468-F386-4BB8-98C2-94942E537148}"/>
    <cellStyle name="Odstotek 2 3 3 3 2 2" xfId="11643" xr:uid="{C9455DF2-378B-48F9-B44E-FC2552DB2F82}"/>
    <cellStyle name="Odstotek 2 3 3 3 2 2 2" xfId="11644" xr:uid="{43E44B8C-24D9-4CBB-8D83-67F6DB8D8661}"/>
    <cellStyle name="Odstotek 2 3 3 3 2 3" xfId="11645" xr:uid="{5E3DF3A1-8613-4A60-BC25-BEB6EBE1A9C4}"/>
    <cellStyle name="Odstotek 2 3 3 3 3" xfId="11646" xr:uid="{EB528633-BCF2-4800-9A54-8DE881CEE900}"/>
    <cellStyle name="Odstotek 2 3 3 3 3 2" xfId="11647" xr:uid="{F24C52D0-10A5-46A3-BDCD-6116311D5310}"/>
    <cellStyle name="Odstotek 2 3 3 3 4" xfId="11648" xr:uid="{806BFD3C-0BA8-40E4-B461-8848920ECF78}"/>
    <cellStyle name="Odstotek 2 3 3 4" xfId="11649" xr:uid="{C20952D7-33F6-45D5-B475-50922E792EAA}"/>
    <cellStyle name="Odstotek 2 3 3 4 2" xfId="11650" xr:uid="{2A7012B5-2D21-472D-968E-F0A3FED25186}"/>
    <cellStyle name="Odstotek 2 3 3 4 2 2" xfId="11651" xr:uid="{01C57CCB-082E-4FA8-9CFE-9974CDE41EB5}"/>
    <cellStyle name="Odstotek 2 3 3 4 2 2 2" xfId="11652" xr:uid="{D2E5CF63-8CAC-460D-B1BA-5FB5124B3C3A}"/>
    <cellStyle name="Odstotek 2 3 3 4 2 3" xfId="11653" xr:uid="{B6FEF8F3-966B-468F-87A0-B082869F72A8}"/>
    <cellStyle name="Odstotek 2 3 3 4 3" xfId="11654" xr:uid="{270AD060-F940-48C2-A501-2FBC7CF538C5}"/>
    <cellStyle name="Odstotek 2 3 3 4 3 2" xfId="11655" xr:uid="{35A81598-5A43-4DBB-B5B4-93ACBD944489}"/>
    <cellStyle name="Odstotek 2 3 3 4 4" xfId="11656" xr:uid="{1853617F-D0D1-4242-9BC1-B127933C9B52}"/>
    <cellStyle name="Odstotek 2 3 3 5" xfId="11657" xr:uid="{07FDFA00-DFE3-4F21-8BFB-17AB03D0B50A}"/>
    <cellStyle name="Odstotek 2 3 3 5 2" xfId="11658" xr:uid="{646C37F5-9B79-4EB0-95BF-B9E9A10D2FBD}"/>
    <cellStyle name="Odstotek 2 3 3 5 2 2" xfId="11659" xr:uid="{C551F7D2-30A3-4540-9075-9EA9A7E3F8D6}"/>
    <cellStyle name="Odstotek 2 3 3 5 2 2 2" xfId="11660" xr:uid="{A8B15F2E-8562-4345-A0B2-E663F1830C52}"/>
    <cellStyle name="Odstotek 2 3 3 5 2 3" xfId="11661" xr:uid="{95035F6E-B7C3-4F7A-B86A-B078C7EA6564}"/>
    <cellStyle name="Odstotek 2 3 3 5 3" xfId="11662" xr:uid="{DBEB5E1F-FBDB-4476-B4C8-26EDF4AC84E6}"/>
    <cellStyle name="Odstotek 2 3 3 5 3 2" xfId="11663" xr:uid="{113B7AAD-3D72-45B4-89ED-74EDADCEA83E}"/>
    <cellStyle name="Odstotek 2 3 3 5 4" xfId="11664" xr:uid="{8ECC74C4-3A98-4C02-8533-DAF4455E0E03}"/>
    <cellStyle name="Odstotek 2 3 3 6" xfId="11665" xr:uid="{E050B6FB-FA84-42B3-965E-1B41E1616068}"/>
    <cellStyle name="Odstotek 2 3 3 6 2" xfId="11666" xr:uid="{D1D34751-5766-412D-A97B-8253988E04E1}"/>
    <cellStyle name="Odstotek 2 3 3 6 2 2" xfId="11667" xr:uid="{2E3E22BF-815A-483D-B1F5-1586D5151A1A}"/>
    <cellStyle name="Odstotek 2 3 3 6 2 2 2" xfId="11668" xr:uid="{25540AB4-8B91-48B6-B633-1706525FD8A9}"/>
    <cellStyle name="Odstotek 2 3 3 6 2 3" xfId="11669" xr:uid="{C8300AD5-A200-4FCA-8376-C244D088E808}"/>
    <cellStyle name="Odstotek 2 3 3 6 3" xfId="11670" xr:uid="{20754F48-76BD-4925-A65C-6875B40D927F}"/>
    <cellStyle name="Odstotek 2 3 3 6 3 2" xfId="11671" xr:uid="{AE807A1D-1D70-42FD-9D24-A702952121F4}"/>
    <cellStyle name="Odstotek 2 3 3 6 4" xfId="11672" xr:uid="{C4EEFB50-02D8-448F-AB2B-57ABAB90A699}"/>
    <cellStyle name="Odstotek 2 3 3 7" xfId="11673" xr:uid="{E523FC0E-DC7F-4D0E-A990-2914091D7498}"/>
    <cellStyle name="Odstotek 2 3 3 7 2" xfId="11674" xr:uid="{7C4FA8CB-BA6F-42BF-AF6F-931D91946796}"/>
    <cellStyle name="Odstotek 2 3 3 7 2 2" xfId="11675" xr:uid="{EC0A03FB-743D-48C6-AB13-DDF3F023C56D}"/>
    <cellStyle name="Odstotek 2 3 3 7 2 2 2" xfId="11676" xr:uid="{3D345911-26CC-4A59-B4E1-D7425D9A992F}"/>
    <cellStyle name="Odstotek 2 3 3 7 2 3" xfId="11677" xr:uid="{4DCF2F5C-98E5-429B-940B-C04FD4B612AE}"/>
    <cellStyle name="Odstotek 2 3 3 7 3" xfId="11678" xr:uid="{32F62F79-8A0D-4940-A1CA-F0BAA4F12906}"/>
    <cellStyle name="Odstotek 2 3 3 7 3 2" xfId="11679" xr:uid="{197C9DFC-651E-42F5-B0AC-29E054FD29F6}"/>
    <cellStyle name="Odstotek 2 3 3 7 4" xfId="11680" xr:uid="{1484FB35-8AC3-43B3-A1ED-ADD7CA15004C}"/>
    <cellStyle name="Odstotek 2 3 3 8" xfId="11681" xr:uid="{931CD396-C97D-4AF2-B253-A0474B490EBF}"/>
    <cellStyle name="Odstotek 2 3 3 8 2" xfId="11682" xr:uid="{964625B8-6F29-45B1-9CDC-6D1E2B43C4E8}"/>
    <cellStyle name="Odstotek 2 3 3 8 2 2" xfId="11683" xr:uid="{3975D659-BEE2-43DC-BD42-498EF7EE078B}"/>
    <cellStyle name="Odstotek 2 3 3 8 2 2 2" xfId="11684" xr:uid="{7A65E67F-C4B1-40FB-B936-2AE29889ADDF}"/>
    <cellStyle name="Odstotek 2 3 3 8 2 3" xfId="11685" xr:uid="{61FB3FA8-5849-49D4-B929-13B5F730CC90}"/>
    <cellStyle name="Odstotek 2 3 3 8 3" xfId="11686" xr:uid="{D7B8427A-3965-4D11-9B30-5F6FA77C6353}"/>
    <cellStyle name="Odstotek 2 3 3 8 3 2" xfId="11687" xr:uid="{A357303C-AA0E-41B1-9FE8-F963DF7E863E}"/>
    <cellStyle name="Odstotek 2 3 3 8 4" xfId="11688" xr:uid="{5AE002D6-5C2E-4841-A982-C701CD25E7DB}"/>
    <cellStyle name="Odstotek 2 3 3 9" xfId="11689" xr:uid="{00815120-7524-453D-90A9-F562CF304B9E}"/>
    <cellStyle name="Odstotek 2 3 3 9 2" xfId="11690" xr:uid="{3A9690E2-6128-4BF9-A788-E38092214314}"/>
    <cellStyle name="Odstotek 2 3 3 9 2 2" xfId="11691" xr:uid="{ABABE9B6-C8C8-4E67-8C56-29836723FE46}"/>
    <cellStyle name="Odstotek 2 3 3 9 2 2 2" xfId="11692" xr:uid="{BFD5BF09-7FA1-49FF-8356-A8119DF67CEA}"/>
    <cellStyle name="Odstotek 2 3 3 9 2 3" xfId="11693" xr:uid="{92B45880-CA56-4EEE-A0ED-E24D295653BE}"/>
    <cellStyle name="Odstotek 2 3 3 9 3" xfId="11694" xr:uid="{23D779DB-100C-4321-BBF9-5BE4F189CE9A}"/>
    <cellStyle name="Odstotek 2 3 3 9 3 2" xfId="11695" xr:uid="{62790D9B-5FB0-4239-9A42-532C1FCA65C7}"/>
    <cellStyle name="Odstotek 2 3 3 9 4" xfId="11696" xr:uid="{36F71C5B-2FF3-418C-8C14-88AC5012D98A}"/>
    <cellStyle name="Odstotek 2 3 4" xfId="11697" xr:uid="{79781A72-128C-4FAE-BDB1-662FDE35C44A}"/>
    <cellStyle name="Odstotek 2 3 4 10" xfId="11698" xr:uid="{F50C852B-BD57-4340-BA7E-A350C36D9459}"/>
    <cellStyle name="Odstotek 2 3 4 10 2" xfId="11699" xr:uid="{64EECDD7-BD16-4364-BB46-8E0B775F8CDA}"/>
    <cellStyle name="Odstotek 2 3 4 10 2 2" xfId="11700" xr:uid="{6AAE1A8C-C5CF-4126-971F-FFB67B13A81D}"/>
    <cellStyle name="Odstotek 2 3 4 10 3" xfId="11701" xr:uid="{EE0F6887-7F02-4A3C-969E-58A6A70F2647}"/>
    <cellStyle name="Odstotek 2 3 4 11" xfId="11702" xr:uid="{453401F3-387C-40F6-9B5C-F814A3FC661B}"/>
    <cellStyle name="Odstotek 2 3 4 11 2" xfId="11703" xr:uid="{DC7E8332-BB62-43B6-8617-EF1874D1BA32}"/>
    <cellStyle name="Odstotek 2 3 4 12" xfId="11704" xr:uid="{221C4E41-0EC6-4D4A-BD1E-DE70660C3443}"/>
    <cellStyle name="Odstotek 2 3 4 2" xfId="11705" xr:uid="{53AFD26C-E3A4-42E5-8E96-B927D1DDB220}"/>
    <cellStyle name="Odstotek 2 3 4 2 2" xfId="11706" xr:uid="{FDC701D5-DF35-41F5-8A84-13A7C88CD7C8}"/>
    <cellStyle name="Odstotek 2 3 4 2 2 2" xfId="11707" xr:uid="{5018728C-9A0B-4414-A249-439AC932C746}"/>
    <cellStyle name="Odstotek 2 3 4 2 2 2 2" xfId="11708" xr:uid="{A2369702-3AFF-47F6-8DD1-C006049EBB42}"/>
    <cellStyle name="Odstotek 2 3 4 2 2 3" xfId="11709" xr:uid="{B771390A-B578-463A-8321-FC1D10260459}"/>
    <cellStyle name="Odstotek 2 3 4 2 3" xfId="11710" xr:uid="{5AACA9F8-3638-4C0C-95A9-4227B210D24E}"/>
    <cellStyle name="Odstotek 2 3 4 2 3 2" xfId="11711" xr:uid="{F5E237D4-CF34-459D-872A-1C20BE576C18}"/>
    <cellStyle name="Odstotek 2 3 4 2 4" xfId="11712" xr:uid="{DB6985F4-A4CF-453E-BB31-3CC359264C09}"/>
    <cellStyle name="Odstotek 2 3 4 3" xfId="11713" xr:uid="{BA5A9BC6-D0BA-4F81-B620-188C163CF2E2}"/>
    <cellStyle name="Odstotek 2 3 4 3 2" xfId="11714" xr:uid="{ACDD6123-C4CC-4044-B847-F321CCE62BCC}"/>
    <cellStyle name="Odstotek 2 3 4 3 2 2" xfId="11715" xr:uid="{64016759-C2A4-4F9E-8AE9-3421914D2330}"/>
    <cellStyle name="Odstotek 2 3 4 3 2 2 2" xfId="11716" xr:uid="{7C6226FA-C031-4D0C-805E-25DA6AC068DE}"/>
    <cellStyle name="Odstotek 2 3 4 3 2 3" xfId="11717" xr:uid="{F767EFFC-2014-452C-B183-37BAACDCB9DF}"/>
    <cellStyle name="Odstotek 2 3 4 3 3" xfId="11718" xr:uid="{2E4F23C0-6780-4548-BF25-1980C58F8564}"/>
    <cellStyle name="Odstotek 2 3 4 3 3 2" xfId="11719" xr:uid="{12CDFC89-730C-4C8C-9387-69597548831B}"/>
    <cellStyle name="Odstotek 2 3 4 3 4" xfId="11720" xr:uid="{7AD17E9F-2648-4215-9FAA-3ED69D24EE21}"/>
    <cellStyle name="Odstotek 2 3 4 4" xfId="11721" xr:uid="{B38089FF-AA59-4F5C-909C-0D91C09FC87D}"/>
    <cellStyle name="Odstotek 2 3 4 4 2" xfId="11722" xr:uid="{1119EC44-08BB-4042-91F3-45DCF32CFBC6}"/>
    <cellStyle name="Odstotek 2 3 4 4 2 2" xfId="11723" xr:uid="{00616F82-80DD-4AF3-8AD7-97E6B857B412}"/>
    <cellStyle name="Odstotek 2 3 4 4 2 2 2" xfId="11724" xr:uid="{CD4F4EEE-9B0A-456C-8E59-DF10C2AD7652}"/>
    <cellStyle name="Odstotek 2 3 4 4 2 3" xfId="11725" xr:uid="{8F871D29-3880-4FC7-A60F-BE986739ACA5}"/>
    <cellStyle name="Odstotek 2 3 4 4 3" xfId="11726" xr:uid="{C66F5752-4C2B-4F4A-8F25-ADA193AEE1F0}"/>
    <cellStyle name="Odstotek 2 3 4 4 3 2" xfId="11727" xr:uid="{42A9B110-E3E3-4F42-8A5D-DD2E626DAEAB}"/>
    <cellStyle name="Odstotek 2 3 4 4 4" xfId="11728" xr:uid="{9C05EE54-922B-4925-900E-C98CBDD63B33}"/>
    <cellStyle name="Odstotek 2 3 4 5" xfId="11729" xr:uid="{85445871-905B-46F4-961D-16AB5E77E4A3}"/>
    <cellStyle name="Odstotek 2 3 4 5 2" xfId="11730" xr:uid="{B69FC3D2-24D0-493A-86D5-E0846C96EDC4}"/>
    <cellStyle name="Odstotek 2 3 4 5 2 2" xfId="11731" xr:uid="{026F7355-C34C-4F33-9FC5-A7A16EA17CB4}"/>
    <cellStyle name="Odstotek 2 3 4 5 2 2 2" xfId="11732" xr:uid="{16DE868C-1321-410E-9CBF-BD233D8DDC16}"/>
    <cellStyle name="Odstotek 2 3 4 5 2 3" xfId="11733" xr:uid="{823E627F-F4CB-4F2F-B45F-49E95CC93CF4}"/>
    <cellStyle name="Odstotek 2 3 4 5 3" xfId="11734" xr:uid="{77C75276-EECB-41D6-A99B-74ED630707A6}"/>
    <cellStyle name="Odstotek 2 3 4 5 3 2" xfId="11735" xr:uid="{F72E20B9-D97A-4031-B8C3-3592CECC220D}"/>
    <cellStyle name="Odstotek 2 3 4 5 4" xfId="11736" xr:uid="{13F4DFB9-E5EE-410B-8223-7B5B162B7956}"/>
    <cellStyle name="Odstotek 2 3 4 6" xfId="11737" xr:uid="{1D3B4745-BB77-4F77-B4FC-8BC9C01CAE1D}"/>
    <cellStyle name="Odstotek 2 3 4 6 2" xfId="11738" xr:uid="{A349BBE2-673D-466F-A34B-F4064DF26350}"/>
    <cellStyle name="Odstotek 2 3 4 6 2 2" xfId="11739" xr:uid="{1553AA9B-48E4-4F31-9F2E-C2A2A8A72605}"/>
    <cellStyle name="Odstotek 2 3 4 6 2 2 2" xfId="11740" xr:uid="{8A2DB770-84E4-48E0-A9E8-C9B50CEAC8C7}"/>
    <cellStyle name="Odstotek 2 3 4 6 2 3" xfId="11741" xr:uid="{B0164BB2-F6A6-41D7-BB71-FE72CC491583}"/>
    <cellStyle name="Odstotek 2 3 4 6 3" xfId="11742" xr:uid="{69A56E42-6E6E-4791-B6AD-5E7CB195B762}"/>
    <cellStyle name="Odstotek 2 3 4 6 3 2" xfId="11743" xr:uid="{33F34AB9-8229-4AB4-868F-2B7D68056914}"/>
    <cellStyle name="Odstotek 2 3 4 6 4" xfId="11744" xr:uid="{9548498F-C4BF-4AE6-9B97-C4CECB6D065A}"/>
    <cellStyle name="Odstotek 2 3 4 7" xfId="11745" xr:uid="{9CEC3B98-F1D7-472E-89B0-6AC3BAE144EC}"/>
    <cellStyle name="Odstotek 2 3 4 7 2" xfId="11746" xr:uid="{27A36A9E-0FFE-4B81-AE6E-9742334F616B}"/>
    <cellStyle name="Odstotek 2 3 4 7 2 2" xfId="11747" xr:uid="{8524AD48-78C1-4721-AB13-CDCDCAC0250D}"/>
    <cellStyle name="Odstotek 2 3 4 7 2 2 2" xfId="11748" xr:uid="{F3B58AFF-F369-4988-B3E9-1EC14C808293}"/>
    <cellStyle name="Odstotek 2 3 4 7 2 3" xfId="11749" xr:uid="{1AF9690D-C37D-4F77-8646-203F7D6E8E8C}"/>
    <cellStyle name="Odstotek 2 3 4 7 3" xfId="11750" xr:uid="{50E96C43-ADC6-409A-8476-923CE1990D6D}"/>
    <cellStyle name="Odstotek 2 3 4 7 3 2" xfId="11751" xr:uid="{11CD0A02-C0AD-4130-B752-C45C2EB4538D}"/>
    <cellStyle name="Odstotek 2 3 4 7 4" xfId="11752" xr:uid="{72F42605-FFFE-487A-805B-C55D79C17D14}"/>
    <cellStyle name="Odstotek 2 3 4 8" xfId="11753" xr:uid="{629640FF-B41F-47D6-BE37-471FCDB196B6}"/>
    <cellStyle name="Odstotek 2 3 4 8 2" xfId="11754" xr:uid="{6E1971C7-6067-4C0E-A9B1-E3FF7BBA6975}"/>
    <cellStyle name="Odstotek 2 3 4 8 2 2" xfId="11755" xr:uid="{162F3660-E7F6-4724-BEF5-A0F58EEACAF8}"/>
    <cellStyle name="Odstotek 2 3 4 8 2 2 2" xfId="11756" xr:uid="{71F90C91-E591-4550-81F2-E79D95684202}"/>
    <cellStyle name="Odstotek 2 3 4 8 2 3" xfId="11757" xr:uid="{9FD02DE9-57C6-4D59-8130-9CBEBBBDB00F}"/>
    <cellStyle name="Odstotek 2 3 4 8 3" xfId="11758" xr:uid="{0371B3FB-0ECA-4D7C-90D6-D15A9ACC4FA7}"/>
    <cellStyle name="Odstotek 2 3 4 8 3 2" xfId="11759" xr:uid="{A0D232B2-A3E7-4ACF-B8DE-ED01F3CF34C3}"/>
    <cellStyle name="Odstotek 2 3 4 8 4" xfId="11760" xr:uid="{27FE185E-0C71-4922-B81E-631CAD77D391}"/>
    <cellStyle name="Odstotek 2 3 4 9" xfId="11761" xr:uid="{54EC3F41-83BA-4971-822F-955EFF104F31}"/>
    <cellStyle name="Odstotek 2 3 4 9 2" xfId="11762" xr:uid="{4137A949-EA2F-4E74-B992-F5DBF68C8421}"/>
    <cellStyle name="Odstotek 2 3 4 9 2 2" xfId="11763" xr:uid="{50096FCD-F08D-4817-BE5D-43BC2B820E72}"/>
    <cellStyle name="Odstotek 2 3 4 9 2 2 2" xfId="11764" xr:uid="{67FE92CE-D9B2-4DFE-BDDA-2B1791C9E7AA}"/>
    <cellStyle name="Odstotek 2 3 4 9 2 3" xfId="11765" xr:uid="{DBC3947F-4F90-4A7B-B523-E9FB21917628}"/>
    <cellStyle name="Odstotek 2 3 4 9 3" xfId="11766" xr:uid="{00DEB9D6-8FDD-4D85-8ADD-CD33BE4FFCFE}"/>
    <cellStyle name="Odstotek 2 3 4 9 3 2" xfId="11767" xr:uid="{55C7E31B-8CCB-4C8A-907E-66C19A809B8B}"/>
    <cellStyle name="Odstotek 2 3 4 9 4" xfId="11768" xr:uid="{14FEE420-FEE2-40B4-9FF7-2C1371142E69}"/>
    <cellStyle name="Odstotek 2 3 5" xfId="11769" xr:uid="{9182863B-50B5-4DA0-9FC0-47300B8D1BDE}"/>
    <cellStyle name="Odstotek 2 3 5 2" xfId="11770" xr:uid="{3051592E-C76A-4E82-B520-D78F2A9AB96B}"/>
    <cellStyle name="Odstotek 2 3 5 2 2" xfId="11771" xr:uid="{AD1C9E88-4C09-49F9-AD3E-FDAA5C47A1C9}"/>
    <cellStyle name="Odstotek 2 3 5 2 2 2" xfId="11772" xr:uid="{DA8369D6-8387-4DD9-89FA-549186332C9D}"/>
    <cellStyle name="Odstotek 2 3 5 2 2 2 2" xfId="11773" xr:uid="{504C1CBB-A555-41B3-A62D-D68C13D352A3}"/>
    <cellStyle name="Odstotek 2 3 5 2 2 3" xfId="11774" xr:uid="{BBDA4503-B24B-49EF-A0FA-4240790ACA30}"/>
    <cellStyle name="Odstotek 2 3 5 2 3" xfId="11775" xr:uid="{57C85A45-84DF-45AA-94FC-89F797BEA9F0}"/>
    <cellStyle name="Odstotek 2 3 5 2 3 2" xfId="11776" xr:uid="{AF155EA5-7E05-4CAD-9A25-AAFAF792C32C}"/>
    <cellStyle name="Odstotek 2 3 5 2 4" xfId="11777" xr:uid="{2562A9C9-1A29-4063-9929-CFD1C0AFA7AF}"/>
    <cellStyle name="Odstotek 2 3 5 3" xfId="11778" xr:uid="{7A3A6AA0-FF01-402A-A916-BCA0B849BF49}"/>
    <cellStyle name="Odstotek 2 3 5 3 2" xfId="11779" xr:uid="{C6DCE75F-5D47-42E7-B7DC-AD7AF7D76B4C}"/>
    <cellStyle name="Odstotek 2 3 5 3 2 2" xfId="11780" xr:uid="{A8F27840-8A4C-4296-8F41-F7EBAB054A6D}"/>
    <cellStyle name="Odstotek 2 3 5 3 3" xfId="11781" xr:uid="{10FAC254-9EAA-4D7C-A382-6EFEC0D6AB8C}"/>
    <cellStyle name="Odstotek 2 3 5 4" xfId="11782" xr:uid="{2BD72C73-EF61-4CDC-9990-8CC722A226D4}"/>
    <cellStyle name="Odstotek 2 3 5 4 2" xfId="11783" xr:uid="{A6C81394-0D8C-4E4C-88F5-C0CDB585B4B7}"/>
    <cellStyle name="Odstotek 2 3 5 5" xfId="11784" xr:uid="{87BE2036-B713-4CD9-9099-D09CEF493813}"/>
    <cellStyle name="Odstotek 2 3 6" xfId="11785" xr:uid="{F49784CF-57DF-4E64-B251-4DA375F8EAF7}"/>
    <cellStyle name="Odstotek 2 3 6 2" xfId="11786" xr:uid="{53C3A097-BD03-4B03-884E-DBB0D3349B9A}"/>
    <cellStyle name="Odstotek 2 3 6 2 2" xfId="11787" xr:uid="{85660CED-015F-4EDF-A320-D020C6DF515D}"/>
    <cellStyle name="Odstotek 2 3 6 2 2 2" xfId="11788" xr:uid="{70A6B847-469E-4DC8-9E10-29D63A6C2C00}"/>
    <cellStyle name="Odstotek 2 3 6 2 2 2 2" xfId="11789" xr:uid="{0161B0B9-3813-4D4C-831A-16F929705B16}"/>
    <cellStyle name="Odstotek 2 3 6 2 2 3" xfId="11790" xr:uid="{0C658A91-2EBC-4BC8-BC56-15D89C47ADA9}"/>
    <cellStyle name="Odstotek 2 3 6 2 3" xfId="11791" xr:uid="{0D68892E-9889-4994-8F01-E4183663F009}"/>
    <cellStyle name="Odstotek 2 3 6 2 3 2" xfId="11792" xr:uid="{CF5B7C2E-49CA-4532-B2E6-D58B2789176E}"/>
    <cellStyle name="Odstotek 2 3 6 2 4" xfId="11793" xr:uid="{DA3D47C0-1173-490C-B95F-181B1C8B189F}"/>
    <cellStyle name="Odstotek 2 3 6 3" xfId="11794" xr:uid="{24106765-9FDC-4D5E-9EEA-6DB9AEB29E6A}"/>
    <cellStyle name="Odstotek 2 3 6 3 2" xfId="11795" xr:uid="{7E5E2A28-EC56-4AFC-B53B-DB3527D5DC18}"/>
    <cellStyle name="Odstotek 2 3 6 3 2 2" xfId="11796" xr:uid="{E4109418-D04A-43E9-8641-26FD75F128E3}"/>
    <cellStyle name="Odstotek 2 3 6 3 3" xfId="11797" xr:uid="{9FC8FB9B-5210-4E3A-A9B2-E50544588F96}"/>
    <cellStyle name="Odstotek 2 3 6 4" xfId="11798" xr:uid="{2755D0FD-967F-45F2-8235-B03EF3772E92}"/>
    <cellStyle name="Odstotek 2 3 6 4 2" xfId="11799" xr:uid="{E45086D1-B3A0-4EBC-9093-7EFDA1FBCF7C}"/>
    <cellStyle name="Odstotek 2 3 6 5" xfId="11800" xr:uid="{EFB042BE-CF51-4ABC-85E2-61CBBA9EE733}"/>
    <cellStyle name="Odstotek 2 3 7" xfId="11801" xr:uid="{BDBACC9D-2911-4597-9A22-2AB883D5A658}"/>
    <cellStyle name="Odstotek 2 3 7 2" xfId="11802" xr:uid="{3277EA08-B97D-41A9-9501-78AB1347BF8A}"/>
    <cellStyle name="Odstotek 2 3 7 2 2" xfId="11803" xr:uid="{6A87FCBB-1856-479E-BBBA-8BC1CCF2158A}"/>
    <cellStyle name="Odstotek 2 3 7 2 2 2" xfId="11804" xr:uid="{F4F56409-434F-4763-8A03-7C472F50E25B}"/>
    <cellStyle name="Odstotek 2 3 7 2 2 2 2" xfId="11805" xr:uid="{E215CB08-3369-45D7-A6E5-BA82A756C6C7}"/>
    <cellStyle name="Odstotek 2 3 7 2 2 3" xfId="11806" xr:uid="{D08B114A-4183-4660-BB3D-1D65FA7E1ACD}"/>
    <cellStyle name="Odstotek 2 3 7 2 3" xfId="11807" xr:uid="{58964C89-CABF-417E-85C8-943EDE625752}"/>
    <cellStyle name="Odstotek 2 3 7 2 3 2" xfId="11808" xr:uid="{0BD1D9FA-294D-4A04-8653-0E1153F260D2}"/>
    <cellStyle name="Odstotek 2 3 7 2 4" xfId="11809" xr:uid="{C8A9A876-7A38-497B-BFD6-1B1B8ED4811F}"/>
    <cellStyle name="Odstotek 2 3 7 3" xfId="11810" xr:uid="{BB426079-76C5-4C70-892B-E3AC21AF276D}"/>
    <cellStyle name="Odstotek 2 3 7 3 2" xfId="11811" xr:uid="{D949102B-77B1-4380-9EBF-A7702A86CAA8}"/>
    <cellStyle name="Odstotek 2 3 7 3 2 2" xfId="11812" xr:uid="{D3AD0CC6-6720-445B-898D-5C061A1B3B91}"/>
    <cellStyle name="Odstotek 2 3 7 3 3" xfId="11813" xr:uid="{5EF91821-377C-4073-B9FE-5561915BD819}"/>
    <cellStyle name="Odstotek 2 3 7 4" xfId="11814" xr:uid="{2103D3E0-F540-44A7-A995-C5FDB290798F}"/>
    <cellStyle name="Odstotek 2 3 7 4 2" xfId="11815" xr:uid="{D1A7EC73-4878-438D-A088-AC1C66D4C21B}"/>
    <cellStyle name="Odstotek 2 3 7 5" xfId="11816" xr:uid="{05133AA2-3234-4564-8FED-051FFAE57E18}"/>
    <cellStyle name="Odstotek 2 3 8" xfId="11817" xr:uid="{257EAC73-2F99-4057-8B94-BAECE0CAE3CE}"/>
    <cellStyle name="Odstotek 2 3 8 2" xfId="11818" xr:uid="{AEDFA26B-31BD-439B-B512-0AB6F91BAA01}"/>
    <cellStyle name="Odstotek 2 3 8 2 2" xfId="11819" xr:uid="{3B92A9A5-30C0-4B3E-A27B-8FA687C2E767}"/>
    <cellStyle name="Odstotek 2 3 8 2 2 2" xfId="11820" xr:uid="{3C978104-332F-4AAE-8AC5-A1BFDDF6317A}"/>
    <cellStyle name="Odstotek 2 3 8 2 2 2 2" xfId="11821" xr:uid="{10F0683B-E84F-474E-A62B-621AA0A34F40}"/>
    <cellStyle name="Odstotek 2 3 8 2 2 3" xfId="11822" xr:uid="{96CF275E-9F49-4BA3-B617-957C8D4441F9}"/>
    <cellStyle name="Odstotek 2 3 8 2 3" xfId="11823" xr:uid="{F26C282B-AC40-4104-A809-285D584B293D}"/>
    <cellStyle name="Odstotek 2 3 8 2 3 2" xfId="11824" xr:uid="{D562C9BF-77E7-418B-88D6-4A48EF4B24A7}"/>
    <cellStyle name="Odstotek 2 3 8 2 4" xfId="11825" xr:uid="{45DD509F-6E51-4216-B9A7-FBFE2002506F}"/>
    <cellStyle name="Odstotek 2 3 8 3" xfId="11826" xr:uid="{E7A98DBB-A576-4E0A-8D71-4AA8DF7A01BE}"/>
    <cellStyle name="Odstotek 2 3 8 3 2" xfId="11827" xr:uid="{A9A56C92-329E-4B9E-94FE-9679C4E34991}"/>
    <cellStyle name="Odstotek 2 3 8 3 2 2" xfId="11828" xr:uid="{970D446A-DF99-4BA8-B228-DDC8EDD026A0}"/>
    <cellStyle name="Odstotek 2 3 8 3 3" xfId="11829" xr:uid="{FB8D12E1-4D85-4F20-A157-9A38AC246967}"/>
    <cellStyle name="Odstotek 2 3 8 4" xfId="11830" xr:uid="{5C0F76D0-1B6B-42BD-8F55-25FE0CE9FEF4}"/>
    <cellStyle name="Odstotek 2 3 8 4 2" xfId="11831" xr:uid="{ADF4204F-F0F4-4059-A4DA-3B07D81BB2F5}"/>
    <cellStyle name="Odstotek 2 3 8 5" xfId="11832" xr:uid="{83B4B1A7-6BF4-43E6-BC22-52A1C223C625}"/>
    <cellStyle name="Odstotek 2 3 9" xfId="11833" xr:uid="{5CED076E-F515-4B57-BAC0-45FC9EC0C403}"/>
    <cellStyle name="Odstotek 2 3 9 2" xfId="11834" xr:uid="{08E815A7-E030-49DE-9D52-0C01CCB82B91}"/>
    <cellStyle name="Odstotek 2 3 9 2 2" xfId="11835" xr:uid="{846D8E86-50BE-4014-A90E-584A2B881B36}"/>
    <cellStyle name="Odstotek 2 3 9 2 2 2" xfId="11836" xr:uid="{AE57EF1C-A3E7-45CF-A99B-B66EE0BBA054}"/>
    <cellStyle name="Odstotek 2 3 9 2 2 2 2" xfId="11837" xr:uid="{7C480A6B-EAE9-488E-9691-39117A98CAB7}"/>
    <cellStyle name="Odstotek 2 3 9 2 2 3" xfId="11838" xr:uid="{57869537-6C90-4226-8A32-90A426943407}"/>
    <cellStyle name="Odstotek 2 3 9 2 3" xfId="11839" xr:uid="{9091928F-16AF-48A1-BDFA-FB15751BB0A7}"/>
    <cellStyle name="Odstotek 2 3 9 2 3 2" xfId="11840" xr:uid="{661A9B75-37D6-4EA0-9F70-B2B64534E37A}"/>
    <cellStyle name="Odstotek 2 3 9 2 4" xfId="11841" xr:uid="{8FBC7399-081C-4CF9-AB2F-FCA9CEAA5C39}"/>
    <cellStyle name="Odstotek 2 3 9 3" xfId="11842" xr:uid="{B91BA1DE-D21E-49AE-A063-D207C512DEC5}"/>
    <cellStyle name="Odstotek 2 3 9 3 2" xfId="11843" xr:uid="{5D6BF663-E124-4CE3-A35D-B2DF6AC3B222}"/>
    <cellStyle name="Odstotek 2 3 9 3 2 2" xfId="11844" xr:uid="{EB7BDDBA-AC0E-4027-9225-9D320A70C438}"/>
    <cellStyle name="Odstotek 2 3 9 3 3" xfId="11845" xr:uid="{4F96A09A-1A0A-4782-B583-A1DE73FE0108}"/>
    <cellStyle name="Odstotek 2 3 9 4" xfId="11846" xr:uid="{CF5C1D17-F217-4D96-A86C-BFCD0C811CC4}"/>
    <cellStyle name="Odstotek 2 3 9 4 2" xfId="11847" xr:uid="{44E869BB-78DD-4DB4-BC05-349445A26F83}"/>
    <cellStyle name="Odstotek 2 3 9 5" xfId="11848" xr:uid="{0CE0ADE4-2593-4915-968B-2F76959D1CFF}"/>
    <cellStyle name="Odstotek 2 4" xfId="11849" xr:uid="{632CFBC9-F810-49C6-9BC0-6F83BABB1EC7}"/>
    <cellStyle name="Odstotek 2 4 2" xfId="11850" xr:uid="{987F18CD-8895-468F-9951-CD0BF5D00A43}"/>
    <cellStyle name="Odstotek 2 4 2 2" xfId="11851" xr:uid="{648F2D93-2DD7-41E2-8C83-D7E9D38DDB7D}"/>
    <cellStyle name="Odstotek 2 4 2 2 2" xfId="11852" xr:uid="{9FD0EB1F-74D4-472F-9EBE-5EA5A282BFBD}"/>
    <cellStyle name="Odstotek 2 4 2 3" xfId="11853" xr:uid="{6683CF66-FAAE-4FA0-9276-81BB6B8DDE41}"/>
    <cellStyle name="Odstotek 2 4 3" xfId="11854" xr:uid="{7D27CB24-7D4D-4DB6-95F1-DBD67495CFD0}"/>
    <cellStyle name="Odstotek 2 4 3 2" xfId="11855" xr:uid="{CC3D4866-EE0B-4895-82BC-FAC41655C5AA}"/>
    <cellStyle name="Odstotek 2 4 4" xfId="11856" xr:uid="{F5E108AB-7889-4E8E-AB54-BAF636125E7F}"/>
    <cellStyle name="Odstotek 2 5" xfId="11857" xr:uid="{CA872078-F514-4FDD-9405-B8603FEE55BD}"/>
    <cellStyle name="Odstotek 2 5 2" xfId="11858" xr:uid="{677A0DB7-A4A3-4617-AF01-661E15CC27A4}"/>
    <cellStyle name="Odstotek 2 5 2 2" xfId="11859" xr:uid="{171D8635-CDDC-4D8A-B949-18B69182F07D}"/>
    <cellStyle name="Odstotek 2 5 2 2 2" xfId="11860" xr:uid="{F072AEE3-3934-4204-B2FF-BCCE2D31153B}"/>
    <cellStyle name="Odstotek 2 5 2 3" xfId="11861" xr:uid="{846E01D6-69FA-4687-8F2A-2441FD275B8C}"/>
    <cellStyle name="Odstotek 2 5 3" xfId="11862" xr:uid="{4A9ECDE9-5608-4123-B77B-EDA0FF96136F}"/>
    <cellStyle name="Odstotek 2 5 3 2" xfId="11863" xr:uid="{C7EE7025-F25A-46C4-8F6A-13E7AB9EDDFA}"/>
    <cellStyle name="Odstotek 2 5 4" xfId="11864" xr:uid="{BA6E797E-DC46-4B6D-9078-5FDD2EB36816}"/>
    <cellStyle name="Odstotek 2 6" xfId="11865" xr:uid="{152A02A6-0C11-44C8-83C2-854EBBA152DB}"/>
    <cellStyle name="Odstotek 2 6 2" xfId="11866" xr:uid="{515A7C68-24F2-48D5-BD27-61078C93C80C}"/>
    <cellStyle name="Odstotek 2 7" xfId="11867" xr:uid="{0FD73FD9-C0E5-4B8D-BD93-B2A066CB7280}"/>
    <cellStyle name="Odstotek 2 8" xfId="11868" xr:uid="{A6FBF104-B93E-4698-8FAD-2536E13DE7C4}"/>
    <cellStyle name="Odstotek 2 9" xfId="14879" xr:uid="{6F6AD919-F96D-480C-8063-81C4841B7409}"/>
    <cellStyle name="Odstotek 3" xfId="364" xr:uid="{7BA1B252-4E52-4751-BBC1-211B69BEDF9E}"/>
    <cellStyle name="Odstotek 3 10" xfId="11870" xr:uid="{885658CA-DFEE-4460-A638-03621A942419}"/>
    <cellStyle name="Odstotek 3 10 2" xfId="11871" xr:uid="{C001B5CB-52B1-4B0E-A0DE-5519B0EF2DD1}"/>
    <cellStyle name="Odstotek 3 10 2 2" xfId="11872" xr:uid="{5F1A9DF6-5940-4F18-A068-A4963A9F5E18}"/>
    <cellStyle name="Odstotek 3 10 2 2 2" xfId="11873" xr:uid="{498B26E1-01EB-40C1-A128-9DECC48EF31E}"/>
    <cellStyle name="Odstotek 3 10 2 2 2 2" xfId="11874" xr:uid="{8ACBF126-A80D-4059-AA23-86809B3BDADB}"/>
    <cellStyle name="Odstotek 3 10 2 2 3" xfId="11875" xr:uid="{7944A263-647A-4279-857D-BBD22D61D7DB}"/>
    <cellStyle name="Odstotek 3 10 2 3" xfId="11876" xr:uid="{2D6336AC-660B-4DE7-8010-902B0BD71A81}"/>
    <cellStyle name="Odstotek 3 10 2 3 2" xfId="11877" xr:uid="{84841F79-8F6C-4F76-A0D6-7A5D1E33293F}"/>
    <cellStyle name="Odstotek 3 10 2 4" xfId="11878" xr:uid="{9C756DC7-5721-406C-B85A-4934897B2713}"/>
    <cellStyle name="Odstotek 3 10 3" xfId="11879" xr:uid="{DDC2B2F2-0584-451F-90CE-3EE10C34A45C}"/>
    <cellStyle name="Odstotek 3 10 3 2" xfId="11880" xr:uid="{5DD1E2BB-114E-4984-8089-71C928A29181}"/>
    <cellStyle name="Odstotek 3 10 3 2 2" xfId="11881" xr:uid="{D6CDA801-EB2B-4150-A2C3-F00AA76F6C71}"/>
    <cellStyle name="Odstotek 3 10 3 3" xfId="11882" xr:uid="{85C5483D-EDAC-40C9-BB78-4089E2604310}"/>
    <cellStyle name="Odstotek 3 10 4" xfId="11883" xr:uid="{C6E8B9B0-24BF-48E7-98B1-DFB75B910FC4}"/>
    <cellStyle name="Odstotek 3 10 4 2" xfId="11884" xr:uid="{09EF7591-A8A5-4828-8537-804CA5CA2B34}"/>
    <cellStyle name="Odstotek 3 10 5" xfId="11885" xr:uid="{AF0B2CD3-3D30-4733-9E98-10243D3676E7}"/>
    <cellStyle name="Odstotek 3 11" xfId="11886" xr:uid="{D08E0952-2E20-45B3-9199-11D003D54B16}"/>
    <cellStyle name="Odstotek 3 11 2" xfId="11887" xr:uid="{91779552-E0BA-47A5-A8B6-95C234B0CC5A}"/>
    <cellStyle name="Odstotek 3 11 2 2" xfId="11888" xr:uid="{9BFBC7CF-111E-4AAE-8A00-F80A364DA750}"/>
    <cellStyle name="Odstotek 3 11 2 2 2" xfId="11889" xr:uid="{0A0DD6D5-1D30-4DB9-8E86-A969985CF97F}"/>
    <cellStyle name="Odstotek 3 11 2 3" xfId="11890" xr:uid="{80E8DBDE-3E9F-4B74-94F6-8F9F6B9585CA}"/>
    <cellStyle name="Odstotek 3 11 3" xfId="11891" xr:uid="{C2DB7B27-AA0A-4D2E-9F88-E13FD0998009}"/>
    <cellStyle name="Odstotek 3 11 3 2" xfId="11892" xr:uid="{7F23527E-DFC2-420D-A1A6-50D1E04DAD86}"/>
    <cellStyle name="Odstotek 3 11 4" xfId="11893" xr:uid="{BF7E42D4-816C-4403-8E17-B4CCD8B15CC4}"/>
    <cellStyle name="Odstotek 3 12" xfId="11894" xr:uid="{5948F5D5-140F-4B6D-964D-4B9212F04EAC}"/>
    <cellStyle name="Odstotek 3 12 2" xfId="11895" xr:uid="{2CF0E4CF-7975-4F2E-83CC-E8C84A9AE533}"/>
    <cellStyle name="Odstotek 3 12 2 2" xfId="11896" xr:uid="{EE43937A-F4AD-4C41-970B-2858A8F7AE4B}"/>
    <cellStyle name="Odstotek 3 12 2 2 2" xfId="11897" xr:uid="{029832BC-B5DA-41E6-8727-FFEBD5F8C606}"/>
    <cellStyle name="Odstotek 3 12 2 3" xfId="11898" xr:uid="{3C733575-E30C-4F3C-9B0C-44FC8EF5028F}"/>
    <cellStyle name="Odstotek 3 12 3" xfId="11899" xr:uid="{4C87936C-3A2D-49F2-9B10-6E2875A7B0EB}"/>
    <cellStyle name="Odstotek 3 12 3 2" xfId="11900" xr:uid="{18592603-A1DF-492A-92A9-C3C2FE21BCF0}"/>
    <cellStyle name="Odstotek 3 12 4" xfId="11901" xr:uid="{049EAF9D-5907-4F02-9E2D-E4E9B322D816}"/>
    <cellStyle name="Odstotek 3 13" xfId="11902" xr:uid="{5A11A2C3-7C83-459E-9404-5282AFAAACC1}"/>
    <cellStyle name="Odstotek 3 13 2" xfId="11903" xr:uid="{A3C16E57-DAD1-4F69-978F-67A973BAF847}"/>
    <cellStyle name="Odstotek 3 13 2 2" xfId="11904" xr:uid="{C0CBC6B8-0EE2-4CBF-A3E8-83317F47615C}"/>
    <cellStyle name="Odstotek 3 13 3" xfId="11905" xr:uid="{1E9269D3-8733-4749-8910-CFF0482A05F2}"/>
    <cellStyle name="Odstotek 3 14" xfId="11906" xr:uid="{04C6A1C5-FC2B-4991-B486-30F9A22297D5}"/>
    <cellStyle name="Odstotek 3 14 2" xfId="11907" xr:uid="{25B66FBB-3466-4610-9382-ABD11CFDCF67}"/>
    <cellStyle name="Odstotek 3 15" xfId="11908" xr:uid="{1FF067C2-C7B8-4BCE-9EC8-2691264F3B96}"/>
    <cellStyle name="Odstotek 3 16" xfId="11869" xr:uid="{179773D5-D9D6-4429-B117-BEBD45D5B4FD}"/>
    <cellStyle name="Odstotek 3 2" xfId="11909" xr:uid="{457F8EB7-F519-4420-BBE2-4E8C201D0430}"/>
    <cellStyle name="Odstotek 3 2 2" xfId="11910" xr:uid="{6800851C-4210-4A67-BF60-941C9A8180DE}"/>
    <cellStyle name="Odstotek 3 2 3" xfId="11911" xr:uid="{57A19A33-AFF5-4114-8DE8-6AA1F68EECA4}"/>
    <cellStyle name="Odstotek 3 2 3 2" xfId="11912" xr:uid="{5387D616-4154-4E90-92E3-E89B7DAA63A5}"/>
    <cellStyle name="Odstotek 3 2 3 2 2" xfId="11913" xr:uid="{7CC745F5-C9F3-496D-85CD-FDF3B9CC2FDA}"/>
    <cellStyle name="Odstotek 3 2 3 2 2 2" xfId="11914" xr:uid="{FDF7656E-1FE1-484B-8EC5-3D8A17DB7400}"/>
    <cellStyle name="Odstotek 3 2 3 2 3" xfId="11915" xr:uid="{30B7F6CE-FA31-4271-8357-99420FDE02B3}"/>
    <cellStyle name="Odstotek 3 2 3 3" xfId="11916" xr:uid="{B8981A17-8FD9-4C2F-A4DB-08EC9A662D8D}"/>
    <cellStyle name="Odstotek 3 2 3 3 2" xfId="11917" xr:uid="{C80866C6-199A-4155-8CB3-CA40C34F214B}"/>
    <cellStyle name="Odstotek 3 2 3 4" xfId="11918" xr:uid="{F3AB563C-0F18-480C-8CA7-78E8BEBDADED}"/>
    <cellStyle name="Odstotek 3 3" xfId="11919" xr:uid="{C42B94A8-80CE-4D88-9903-A65005B4EB96}"/>
    <cellStyle name="Odstotek 3 3 10" xfId="11920" xr:uid="{97714BD1-BAA7-4394-A85F-6EB32C7E90EB}"/>
    <cellStyle name="Odstotek 3 3 10 2" xfId="11921" xr:uid="{3FAA795A-B55E-46DE-B637-D762629F577B}"/>
    <cellStyle name="Odstotek 3 3 10 2 2" xfId="11922" xr:uid="{73DD350C-B64D-4802-99CF-4540D48966E7}"/>
    <cellStyle name="Odstotek 3 3 10 2 2 2" xfId="11923" xr:uid="{E02C4FA2-5540-4B7A-84B5-C6F50E74CBFB}"/>
    <cellStyle name="Odstotek 3 3 10 2 3" xfId="11924" xr:uid="{3C83E491-DB21-45AF-A22E-2427E1F5E559}"/>
    <cellStyle name="Odstotek 3 3 10 3" xfId="11925" xr:uid="{6DD81C29-4520-4018-AE95-BF867EFAAAAD}"/>
    <cellStyle name="Odstotek 3 3 10 3 2" xfId="11926" xr:uid="{43072467-5C50-413D-BCBC-F83867C56A51}"/>
    <cellStyle name="Odstotek 3 3 10 4" xfId="11927" xr:uid="{167BA15F-FCE4-4D88-9F91-50B39E6595E5}"/>
    <cellStyle name="Odstotek 3 3 11" xfId="11928" xr:uid="{CB731B4E-E01A-4F51-B27B-1710B91B3487}"/>
    <cellStyle name="Odstotek 3 3 11 2" xfId="11929" xr:uid="{FCE9DCCC-CE0A-41D8-B528-7CF5BCE35026}"/>
    <cellStyle name="Odstotek 3 3 11 2 2" xfId="11930" xr:uid="{21A84986-9EEA-4B6E-BBEB-FF585F32A79F}"/>
    <cellStyle name="Odstotek 3 3 11 2 2 2" xfId="11931" xr:uid="{C03426EF-3E14-45C0-A10B-6A239A443D6F}"/>
    <cellStyle name="Odstotek 3 3 11 2 3" xfId="11932" xr:uid="{71E99583-E836-4082-8788-46FF1728F1F7}"/>
    <cellStyle name="Odstotek 3 3 11 3" xfId="11933" xr:uid="{CA479B73-A21E-4B33-BC7D-55387FC13C01}"/>
    <cellStyle name="Odstotek 3 3 11 3 2" xfId="11934" xr:uid="{4FBB1217-48EB-4703-965B-1DA1FE7EF986}"/>
    <cellStyle name="Odstotek 3 3 11 4" xfId="11935" xr:uid="{9B21340C-D95B-4068-8F47-178DA2D8F9D5}"/>
    <cellStyle name="Odstotek 3 3 12" xfId="11936" xr:uid="{7FD0CDB9-E8E7-405B-A900-4058EE2BA414}"/>
    <cellStyle name="Odstotek 3 3 12 2" xfId="11937" xr:uid="{F5753897-C292-491C-989E-7901B80A1E2E}"/>
    <cellStyle name="Odstotek 3 3 12 2 2" xfId="11938" xr:uid="{BDBC42AB-D917-4038-97CF-85F15818253A}"/>
    <cellStyle name="Odstotek 3 3 12 3" xfId="11939" xr:uid="{6703CCB5-584E-4150-8C75-7B57B0275B55}"/>
    <cellStyle name="Odstotek 3 3 13" xfId="11940" xr:uid="{255FF636-1870-487A-912F-39C23D57261B}"/>
    <cellStyle name="Odstotek 3 3 13 2" xfId="11941" xr:uid="{8CA0CF55-6F50-41A1-9647-F8734B01E150}"/>
    <cellStyle name="Odstotek 3 3 14" xfId="11942" xr:uid="{D2FA5BA1-6EEE-464E-9F72-9BB689368D0F}"/>
    <cellStyle name="Odstotek 3 3 2" xfId="11943" xr:uid="{79538E90-F037-496F-B10E-452315C0D64A}"/>
    <cellStyle name="Odstotek 3 3 2 10" xfId="11944" xr:uid="{A500E597-1338-4F62-90DA-CC0A3EFC987A}"/>
    <cellStyle name="Odstotek 3 3 2 10 2" xfId="11945" xr:uid="{715CD911-7CCD-489B-8CF5-A9CBBF0338EE}"/>
    <cellStyle name="Odstotek 3 3 2 10 2 2" xfId="11946" xr:uid="{CF4CC582-F991-4873-B041-4CC33E5860E2}"/>
    <cellStyle name="Odstotek 3 3 2 10 3" xfId="11947" xr:uid="{E2D7129D-AD0B-486F-B3DE-D321A71D2C7A}"/>
    <cellStyle name="Odstotek 3 3 2 11" xfId="11948" xr:uid="{452B8637-461B-402B-B88B-B4D726DE90CC}"/>
    <cellStyle name="Odstotek 3 3 2 11 2" xfId="11949" xr:uid="{AC429D74-6529-4A65-B1FC-DF3678124170}"/>
    <cellStyle name="Odstotek 3 3 2 12" xfId="11950" xr:uid="{6824A26C-9A42-4172-8C67-2F97861B9F1A}"/>
    <cellStyle name="Odstotek 3 3 2 2" xfId="11951" xr:uid="{C29D4C13-7238-48C1-832B-1458FCCC1F39}"/>
    <cellStyle name="Odstotek 3 3 2 2 10" xfId="11952" xr:uid="{FDD87532-180D-46F1-AF4B-529C5C590046}"/>
    <cellStyle name="Odstotek 3 3 2 2 10 2" xfId="11953" xr:uid="{85A34633-2E33-4BFC-AD24-46A0433EDACB}"/>
    <cellStyle name="Odstotek 3 3 2 2 11" xfId="11954" xr:uid="{E8256EB6-E184-4892-BADC-7DC8FA8A4D86}"/>
    <cellStyle name="Odstotek 3 3 2 2 2" xfId="11955" xr:uid="{CC8C5861-FC00-4381-9C58-880FECAF0212}"/>
    <cellStyle name="Odstotek 3 3 2 2 2 2" xfId="11956" xr:uid="{393C575D-6719-4073-AA2A-CA1AF176185C}"/>
    <cellStyle name="Odstotek 3 3 2 2 2 2 2" xfId="11957" xr:uid="{E5FA0BAC-ACEA-470B-8A6C-9C80AF751ED5}"/>
    <cellStyle name="Odstotek 3 3 2 2 2 2 2 2" xfId="11958" xr:uid="{D1102807-E439-4C9C-88EE-C54AA0592DCF}"/>
    <cellStyle name="Odstotek 3 3 2 2 2 2 3" xfId="11959" xr:uid="{7D622001-76E9-428E-9130-44257D3C98CC}"/>
    <cellStyle name="Odstotek 3 3 2 2 2 3" xfId="11960" xr:uid="{4896BF8C-2AEE-4B06-B260-489DC85006FB}"/>
    <cellStyle name="Odstotek 3 3 2 2 2 3 2" xfId="11961" xr:uid="{6E15F867-8DB8-45A2-A2D8-7B3B51C2C616}"/>
    <cellStyle name="Odstotek 3 3 2 2 2 4" xfId="11962" xr:uid="{574D6404-C7CC-44A1-AA3F-4518364685F8}"/>
    <cellStyle name="Odstotek 3 3 2 2 3" xfId="11963" xr:uid="{8DBF1913-7FB6-4716-8DD7-56C86558EA35}"/>
    <cellStyle name="Odstotek 3 3 2 2 3 2" xfId="11964" xr:uid="{3FD0D422-921E-4D62-A883-01DD6BC423FC}"/>
    <cellStyle name="Odstotek 3 3 2 2 3 2 2" xfId="11965" xr:uid="{B8B20073-B7E1-4F87-B3B1-A86384EA2385}"/>
    <cellStyle name="Odstotek 3 3 2 2 3 2 2 2" xfId="11966" xr:uid="{21841EA4-8CF3-4D62-9956-E66A05B8A6BF}"/>
    <cellStyle name="Odstotek 3 3 2 2 3 2 3" xfId="11967" xr:uid="{EE3784CD-B023-41DF-AF3A-5A45966B13E2}"/>
    <cellStyle name="Odstotek 3 3 2 2 3 3" xfId="11968" xr:uid="{6AF745E2-5224-41F5-997C-B9AA239DBC4F}"/>
    <cellStyle name="Odstotek 3 3 2 2 3 3 2" xfId="11969" xr:uid="{BAA04CB6-CA9A-4DF1-B4DB-574821BB369D}"/>
    <cellStyle name="Odstotek 3 3 2 2 3 4" xfId="11970" xr:uid="{83985E5A-44D3-40EF-BFBB-CBDDEE4E65FC}"/>
    <cellStyle name="Odstotek 3 3 2 2 4" xfId="11971" xr:uid="{F0925123-A0DE-485A-A4C4-5F5B83494B37}"/>
    <cellStyle name="Odstotek 3 3 2 2 4 2" xfId="11972" xr:uid="{5018DC11-04C8-4B8B-94E8-5E03F7EB262D}"/>
    <cellStyle name="Odstotek 3 3 2 2 4 2 2" xfId="11973" xr:uid="{80113648-AC1D-48F2-A152-27260B251C5F}"/>
    <cellStyle name="Odstotek 3 3 2 2 4 2 2 2" xfId="11974" xr:uid="{1934298A-D493-4D8F-81F6-022F3794EC2B}"/>
    <cellStyle name="Odstotek 3 3 2 2 4 2 3" xfId="11975" xr:uid="{221838A7-B427-456B-9D3D-0983BBC50A8E}"/>
    <cellStyle name="Odstotek 3 3 2 2 4 3" xfId="11976" xr:uid="{F828A5C5-D89C-46EC-B151-5DFDD16519BD}"/>
    <cellStyle name="Odstotek 3 3 2 2 4 3 2" xfId="11977" xr:uid="{D6649A56-F9D9-4CC9-B6E9-5F71151EE396}"/>
    <cellStyle name="Odstotek 3 3 2 2 4 4" xfId="11978" xr:uid="{6D1035B4-1376-41DD-8A30-57F9A660DFF8}"/>
    <cellStyle name="Odstotek 3 3 2 2 5" xfId="11979" xr:uid="{2739A4FA-661B-4EAA-A1CD-71C42978DDEE}"/>
    <cellStyle name="Odstotek 3 3 2 2 5 2" xfId="11980" xr:uid="{E8012646-61BD-44A1-BB2D-CF4472381DCF}"/>
    <cellStyle name="Odstotek 3 3 2 2 5 2 2" xfId="11981" xr:uid="{51A3A51C-B095-49B9-BCF4-DDD5D1E06557}"/>
    <cellStyle name="Odstotek 3 3 2 2 5 2 2 2" xfId="11982" xr:uid="{148440A5-5B6A-46D8-AE2C-31E5792BF7E6}"/>
    <cellStyle name="Odstotek 3 3 2 2 5 2 3" xfId="11983" xr:uid="{09205BD6-1F94-4F8A-A3F8-DEA538940E0F}"/>
    <cellStyle name="Odstotek 3 3 2 2 5 3" xfId="11984" xr:uid="{554C8D25-671A-4676-B65F-1536C9849321}"/>
    <cellStyle name="Odstotek 3 3 2 2 5 3 2" xfId="11985" xr:uid="{0A3FEAD0-DDF4-4018-A11D-3190975B82BD}"/>
    <cellStyle name="Odstotek 3 3 2 2 5 4" xfId="11986" xr:uid="{C4FAD66F-C325-4D87-A1C9-16CD46FD475C}"/>
    <cellStyle name="Odstotek 3 3 2 2 6" xfId="11987" xr:uid="{8F2A1504-1ED9-4371-A667-A2BEC0FF4709}"/>
    <cellStyle name="Odstotek 3 3 2 2 6 2" xfId="11988" xr:uid="{DC9719B6-6615-495D-979D-D486B8627571}"/>
    <cellStyle name="Odstotek 3 3 2 2 6 2 2" xfId="11989" xr:uid="{85394C67-80B4-467E-8731-1EB6BDEF78AA}"/>
    <cellStyle name="Odstotek 3 3 2 2 6 2 2 2" xfId="11990" xr:uid="{E9E425F0-A321-413C-A901-AF2113E147E7}"/>
    <cellStyle name="Odstotek 3 3 2 2 6 2 3" xfId="11991" xr:uid="{5152E78A-456C-4519-96B5-A2890A11AAEE}"/>
    <cellStyle name="Odstotek 3 3 2 2 6 3" xfId="11992" xr:uid="{D3086B61-B36F-42C5-AE6C-071065396625}"/>
    <cellStyle name="Odstotek 3 3 2 2 6 3 2" xfId="11993" xr:uid="{4F44B15D-3D8C-46BA-897D-AB0B739534E5}"/>
    <cellStyle name="Odstotek 3 3 2 2 6 4" xfId="11994" xr:uid="{178D848B-A3D3-422C-8E67-3E4F9B1B8307}"/>
    <cellStyle name="Odstotek 3 3 2 2 7" xfId="11995" xr:uid="{09195992-5D14-43AF-9DBA-B4A6C265334F}"/>
    <cellStyle name="Odstotek 3 3 2 2 7 2" xfId="11996" xr:uid="{2309D2B9-C04D-4EF4-A2FA-0592F1E828D3}"/>
    <cellStyle name="Odstotek 3 3 2 2 7 2 2" xfId="11997" xr:uid="{549C7B41-BBC2-4791-997A-36D3D4EC08E3}"/>
    <cellStyle name="Odstotek 3 3 2 2 7 2 2 2" xfId="11998" xr:uid="{42C0D165-A3B9-4DC2-B50A-DCE9D3B55375}"/>
    <cellStyle name="Odstotek 3 3 2 2 7 2 3" xfId="11999" xr:uid="{CAD28C8A-D584-4E92-8F94-4DACE4A36D88}"/>
    <cellStyle name="Odstotek 3 3 2 2 7 3" xfId="12000" xr:uid="{13FC1F6E-5FD3-48D9-98B0-99D4A37CBEE2}"/>
    <cellStyle name="Odstotek 3 3 2 2 7 3 2" xfId="12001" xr:uid="{CA418D55-0A4E-4CF0-B6AA-02174A742A0B}"/>
    <cellStyle name="Odstotek 3 3 2 2 7 4" xfId="12002" xr:uid="{BDE64D2A-94FB-4FA7-865D-16BFE22ABE12}"/>
    <cellStyle name="Odstotek 3 3 2 2 8" xfId="12003" xr:uid="{81536023-7095-4E1E-8DD3-222BBFC30B66}"/>
    <cellStyle name="Odstotek 3 3 2 2 8 2" xfId="12004" xr:uid="{59536B25-BE2A-40C3-9926-6AAACDFDB747}"/>
    <cellStyle name="Odstotek 3 3 2 2 8 2 2" xfId="12005" xr:uid="{EE33B48D-5B1A-43F3-B34B-B319D7E29EC6}"/>
    <cellStyle name="Odstotek 3 3 2 2 8 2 2 2" xfId="12006" xr:uid="{C44BABD0-C0AC-4D37-A7E7-EABCC6DEB03D}"/>
    <cellStyle name="Odstotek 3 3 2 2 8 2 3" xfId="12007" xr:uid="{4C27B4DD-5B82-425E-BDAE-5B4B24293018}"/>
    <cellStyle name="Odstotek 3 3 2 2 8 3" xfId="12008" xr:uid="{BB2AD6A3-4917-4925-8ABE-7ED53E9688A5}"/>
    <cellStyle name="Odstotek 3 3 2 2 8 3 2" xfId="12009" xr:uid="{57EED172-EA6C-4ECA-8B03-EDE400BBB74F}"/>
    <cellStyle name="Odstotek 3 3 2 2 8 4" xfId="12010" xr:uid="{34D3D0B5-D422-4834-A214-BB3B838401B7}"/>
    <cellStyle name="Odstotek 3 3 2 2 9" xfId="12011" xr:uid="{1B759598-CC0D-47C2-B994-E14CD0BB9F37}"/>
    <cellStyle name="Odstotek 3 3 2 2 9 2" xfId="12012" xr:uid="{7B1BE8D5-13EC-4E64-9BD4-F66F704284EC}"/>
    <cellStyle name="Odstotek 3 3 2 2 9 2 2" xfId="12013" xr:uid="{4E2C3366-FD20-4C33-ADA8-55A833FFC2E1}"/>
    <cellStyle name="Odstotek 3 3 2 2 9 3" xfId="12014" xr:uid="{2C45EA50-21BA-42AC-867C-5F649B75FAB8}"/>
    <cellStyle name="Odstotek 3 3 2 3" xfId="12015" xr:uid="{21905269-6223-4014-8344-33D8C4ECD947}"/>
    <cellStyle name="Odstotek 3 3 2 3 2" xfId="12016" xr:uid="{16B54C66-D991-4427-AB59-F4727751D7F4}"/>
    <cellStyle name="Odstotek 3 3 2 3 2 2" xfId="12017" xr:uid="{6870A4B0-D316-4C1C-A258-D69DCD68EC0D}"/>
    <cellStyle name="Odstotek 3 3 2 3 2 2 2" xfId="12018" xr:uid="{93F4FD74-C0B8-41FF-8286-25C2AA7B71A3}"/>
    <cellStyle name="Odstotek 3 3 2 3 2 3" xfId="12019" xr:uid="{36AE262A-80DF-49FF-B2D3-10B666755693}"/>
    <cellStyle name="Odstotek 3 3 2 3 3" xfId="12020" xr:uid="{C69EC7DD-91E1-46B3-AD59-DC49268B2ED0}"/>
    <cellStyle name="Odstotek 3 3 2 3 3 2" xfId="12021" xr:uid="{A931E069-55D9-4001-B25E-83941DCF5599}"/>
    <cellStyle name="Odstotek 3 3 2 3 4" xfId="12022" xr:uid="{B7EA3CE0-7360-4FF1-8A2A-3DFD2B67AE24}"/>
    <cellStyle name="Odstotek 3 3 2 4" xfId="12023" xr:uid="{33D53395-95D0-4CC6-AEE3-07CDE2D40D70}"/>
    <cellStyle name="Odstotek 3 3 2 4 2" xfId="12024" xr:uid="{4540ED69-1B85-4DC7-BE2A-2A3C79A033AD}"/>
    <cellStyle name="Odstotek 3 3 2 4 2 2" xfId="12025" xr:uid="{430B2088-D9CC-4335-9BBA-E27A2A081FC9}"/>
    <cellStyle name="Odstotek 3 3 2 4 2 2 2" xfId="12026" xr:uid="{FAC2F3F3-68CF-4002-8731-65297A79D665}"/>
    <cellStyle name="Odstotek 3 3 2 4 2 3" xfId="12027" xr:uid="{D396F7A4-7861-42F8-B041-7600C651D7E2}"/>
    <cellStyle name="Odstotek 3 3 2 4 3" xfId="12028" xr:uid="{1FC65556-6F88-40A7-9682-6C5084C890A1}"/>
    <cellStyle name="Odstotek 3 3 2 4 3 2" xfId="12029" xr:uid="{E665C3DE-564F-4610-89F6-0E329F4BE66F}"/>
    <cellStyle name="Odstotek 3 3 2 4 4" xfId="12030" xr:uid="{7B485E4A-9A6D-42DE-91A0-489F61FADA84}"/>
    <cellStyle name="Odstotek 3 3 2 5" xfId="12031" xr:uid="{A2C7CEDD-C2B9-4F65-B5B1-F35B4752FA6D}"/>
    <cellStyle name="Odstotek 3 3 2 5 2" xfId="12032" xr:uid="{9AC6479E-791A-450E-B9E0-AB60B11C6567}"/>
    <cellStyle name="Odstotek 3 3 2 5 2 2" xfId="12033" xr:uid="{6C495789-837F-45F9-BD63-3E6C7079BB73}"/>
    <cellStyle name="Odstotek 3 3 2 5 2 2 2" xfId="12034" xr:uid="{82B67FB5-535D-4FBB-A1B7-6F9630E60D50}"/>
    <cellStyle name="Odstotek 3 3 2 5 2 3" xfId="12035" xr:uid="{E3490908-60B2-42C7-BA44-39C86896A9B0}"/>
    <cellStyle name="Odstotek 3 3 2 5 3" xfId="12036" xr:uid="{7622B796-A9D8-48EA-9AB1-CDD64E95FB9A}"/>
    <cellStyle name="Odstotek 3 3 2 5 3 2" xfId="12037" xr:uid="{D73536FA-02A2-4C4E-BB33-44C546D3511F}"/>
    <cellStyle name="Odstotek 3 3 2 5 4" xfId="12038" xr:uid="{08B7232C-FD2B-48F4-B2E0-EB03B4AA4278}"/>
    <cellStyle name="Odstotek 3 3 2 6" xfId="12039" xr:uid="{F7726A39-3328-447F-9002-A6D92ED77B0F}"/>
    <cellStyle name="Odstotek 3 3 2 6 2" xfId="12040" xr:uid="{626D0AF0-3326-4C25-AF44-646B01212E58}"/>
    <cellStyle name="Odstotek 3 3 2 6 2 2" xfId="12041" xr:uid="{0B8FECD3-B60E-4FBB-997D-C814381BFD27}"/>
    <cellStyle name="Odstotek 3 3 2 6 2 2 2" xfId="12042" xr:uid="{48217E02-3079-470F-A6EF-9C16A1B0C752}"/>
    <cellStyle name="Odstotek 3 3 2 6 2 3" xfId="12043" xr:uid="{75F8528A-7AF5-46F1-96BD-BC39695648DB}"/>
    <cellStyle name="Odstotek 3 3 2 6 3" xfId="12044" xr:uid="{46BF2D90-863F-4EE8-9AF2-2A190A68B8D6}"/>
    <cellStyle name="Odstotek 3 3 2 6 3 2" xfId="12045" xr:uid="{88EA7ACE-456E-478B-ACA5-1431887CD924}"/>
    <cellStyle name="Odstotek 3 3 2 6 4" xfId="12046" xr:uid="{EFAC243E-8C07-4FDB-AC7C-1909D27CA0EA}"/>
    <cellStyle name="Odstotek 3 3 2 7" xfId="12047" xr:uid="{0B8E3052-2A0F-4EDF-9B5F-14775FCD3AC7}"/>
    <cellStyle name="Odstotek 3 3 2 7 2" xfId="12048" xr:uid="{F9917FC6-ED53-49D1-B56C-7A3974B10869}"/>
    <cellStyle name="Odstotek 3 3 2 7 2 2" xfId="12049" xr:uid="{21330272-6BC1-4EE1-8952-5024B2623C12}"/>
    <cellStyle name="Odstotek 3 3 2 7 2 2 2" xfId="12050" xr:uid="{468AEFEE-C31F-4148-A6FD-A9EE356A835D}"/>
    <cellStyle name="Odstotek 3 3 2 7 2 3" xfId="12051" xr:uid="{136F0456-DC61-4E34-8360-78C8865F9C3F}"/>
    <cellStyle name="Odstotek 3 3 2 7 3" xfId="12052" xr:uid="{9629AF7D-0E20-43CD-868F-D02852749DA8}"/>
    <cellStyle name="Odstotek 3 3 2 7 3 2" xfId="12053" xr:uid="{FDADF26A-9D37-432C-8B2D-DFDB9D3375AA}"/>
    <cellStyle name="Odstotek 3 3 2 7 4" xfId="12054" xr:uid="{2B58F116-1A91-49F0-A3EF-6336E6FE72DC}"/>
    <cellStyle name="Odstotek 3 3 2 8" xfId="12055" xr:uid="{806AA04A-7C08-4278-9B1A-37CD48EED680}"/>
    <cellStyle name="Odstotek 3 3 2 8 2" xfId="12056" xr:uid="{8CE9D38C-2B23-4C8F-86F7-1CE6200A7338}"/>
    <cellStyle name="Odstotek 3 3 2 8 2 2" xfId="12057" xr:uid="{CE264150-0D39-46FB-967B-1BB05E85FA84}"/>
    <cellStyle name="Odstotek 3 3 2 8 2 2 2" xfId="12058" xr:uid="{EF8F4FEA-CFC8-441C-86FF-D7A0E309B64A}"/>
    <cellStyle name="Odstotek 3 3 2 8 2 3" xfId="12059" xr:uid="{911A1AC8-6887-4D53-BB53-56A3B2CD4018}"/>
    <cellStyle name="Odstotek 3 3 2 8 3" xfId="12060" xr:uid="{CF1B86AE-DBDF-4714-88B4-C411615C714F}"/>
    <cellStyle name="Odstotek 3 3 2 8 3 2" xfId="12061" xr:uid="{80CDFE79-6EFC-4A66-8C11-229C6BB5FD04}"/>
    <cellStyle name="Odstotek 3 3 2 8 4" xfId="12062" xr:uid="{29453CFD-95AB-4425-91CF-E7EE8A7DB160}"/>
    <cellStyle name="Odstotek 3 3 2 9" xfId="12063" xr:uid="{803649F0-DDDB-418C-9252-BFC20AC970D7}"/>
    <cellStyle name="Odstotek 3 3 2 9 2" xfId="12064" xr:uid="{0AE483DA-4F82-4623-B22D-C0CA12DAF0D8}"/>
    <cellStyle name="Odstotek 3 3 2 9 2 2" xfId="12065" xr:uid="{3168E180-D729-4F78-B0F1-6CFF74B29479}"/>
    <cellStyle name="Odstotek 3 3 2 9 2 2 2" xfId="12066" xr:uid="{E0258123-57E2-4C44-A033-44E57065D54D}"/>
    <cellStyle name="Odstotek 3 3 2 9 2 3" xfId="12067" xr:uid="{BB29B3CB-E3A2-4DF4-881A-B95CABEBAEAD}"/>
    <cellStyle name="Odstotek 3 3 2 9 3" xfId="12068" xr:uid="{127BA7E4-CE1A-46C3-A475-BADFF76CCF2A}"/>
    <cellStyle name="Odstotek 3 3 2 9 3 2" xfId="12069" xr:uid="{21C7A407-F1FD-41EA-B303-1D241F485959}"/>
    <cellStyle name="Odstotek 3 3 2 9 4" xfId="12070" xr:uid="{F2524D66-E47B-4520-9327-D38DE3207678}"/>
    <cellStyle name="Odstotek 3 3 3" xfId="12071" xr:uid="{AD11E4D2-0C68-4DFD-8FDA-43D6186C582B}"/>
    <cellStyle name="Odstotek 3 3 3 10" xfId="12072" xr:uid="{641FFDE8-1400-4E7A-AECA-A4325B538666}"/>
    <cellStyle name="Odstotek 3 3 3 10 2" xfId="12073" xr:uid="{C4FDD19B-F98C-40F9-A3A7-9AE65222B9C3}"/>
    <cellStyle name="Odstotek 3 3 3 11" xfId="12074" xr:uid="{3C88E21D-9576-4458-9CDC-3F828CE41CBC}"/>
    <cellStyle name="Odstotek 3 3 3 2" xfId="12075" xr:uid="{BCAD7DDF-AA82-4B07-A690-6BBC11B89F69}"/>
    <cellStyle name="Odstotek 3 3 3 2 2" xfId="12076" xr:uid="{102146C1-01F1-4AB2-80DE-DEBF04609D86}"/>
    <cellStyle name="Odstotek 3 3 3 2 2 2" xfId="12077" xr:uid="{2FA9A699-BC7F-4DC7-B499-5C58BD4705A9}"/>
    <cellStyle name="Odstotek 3 3 3 2 2 2 2" xfId="12078" xr:uid="{0BCA554C-D90A-4DFA-91FC-920596F0E001}"/>
    <cellStyle name="Odstotek 3 3 3 2 2 3" xfId="12079" xr:uid="{50159C72-DEF1-4C92-B205-B32F42FF1C7A}"/>
    <cellStyle name="Odstotek 3 3 3 2 3" xfId="12080" xr:uid="{B68BAF9A-BB2B-406F-A9F7-ECED11FB0235}"/>
    <cellStyle name="Odstotek 3 3 3 2 3 2" xfId="12081" xr:uid="{D5E4575B-F272-4401-9BC3-FAB001495D81}"/>
    <cellStyle name="Odstotek 3 3 3 2 4" xfId="12082" xr:uid="{7A4EC96B-9CCA-4AE0-AA4C-8D54CCFB2C7E}"/>
    <cellStyle name="Odstotek 3 3 3 3" xfId="12083" xr:uid="{E8E67EFC-50D2-4136-9846-B0139596E72F}"/>
    <cellStyle name="Odstotek 3 3 3 3 2" xfId="12084" xr:uid="{C0792417-CD3A-48FC-BEE8-E41324FFF384}"/>
    <cellStyle name="Odstotek 3 3 3 3 2 2" xfId="12085" xr:uid="{D17F6316-F3D4-4EA2-A130-E3C2287B0932}"/>
    <cellStyle name="Odstotek 3 3 3 3 2 2 2" xfId="12086" xr:uid="{0E477E35-F959-4814-B07A-F15FE20F6B6D}"/>
    <cellStyle name="Odstotek 3 3 3 3 2 3" xfId="12087" xr:uid="{691ABEF4-A1E3-42CF-80E9-8D4F1370B6E9}"/>
    <cellStyle name="Odstotek 3 3 3 3 3" xfId="12088" xr:uid="{7ED09F73-FB73-4D57-B747-1FE67D4C81FC}"/>
    <cellStyle name="Odstotek 3 3 3 3 3 2" xfId="12089" xr:uid="{ACAE85EA-C16E-4C95-B9DF-F1387F93096E}"/>
    <cellStyle name="Odstotek 3 3 3 3 4" xfId="12090" xr:uid="{96D23D7F-165E-4578-8448-26E86B528B24}"/>
    <cellStyle name="Odstotek 3 3 3 4" xfId="12091" xr:uid="{7CA12895-7488-4191-994E-965A85EDF58C}"/>
    <cellStyle name="Odstotek 3 3 3 4 2" xfId="12092" xr:uid="{15099245-9835-48D7-A81E-7E2E8829D051}"/>
    <cellStyle name="Odstotek 3 3 3 4 2 2" xfId="12093" xr:uid="{DC531E42-4E90-4D47-9514-6BDB5EE482D8}"/>
    <cellStyle name="Odstotek 3 3 3 4 2 2 2" xfId="12094" xr:uid="{25F52FBE-7D15-470A-A17E-041CE9966806}"/>
    <cellStyle name="Odstotek 3 3 3 4 2 3" xfId="12095" xr:uid="{1130F1D9-524A-4F6D-9050-EB1BBB8C74CD}"/>
    <cellStyle name="Odstotek 3 3 3 4 3" xfId="12096" xr:uid="{7AB7BB1C-4DF6-4A5D-818E-7698CF215676}"/>
    <cellStyle name="Odstotek 3 3 3 4 3 2" xfId="12097" xr:uid="{2D78ABA8-5DD3-4130-9F5B-95C82B10A51B}"/>
    <cellStyle name="Odstotek 3 3 3 4 4" xfId="12098" xr:uid="{7E0B7DA3-0449-4461-9511-6C53E15A2F7F}"/>
    <cellStyle name="Odstotek 3 3 3 5" xfId="12099" xr:uid="{B633D744-E242-47B9-930B-F1FF0E34871A}"/>
    <cellStyle name="Odstotek 3 3 3 5 2" xfId="12100" xr:uid="{43CD00A2-CE82-4B04-BD53-A1521173D3B7}"/>
    <cellStyle name="Odstotek 3 3 3 5 2 2" xfId="12101" xr:uid="{B1AF8D40-EAD7-4636-A1D5-7668697C5CE7}"/>
    <cellStyle name="Odstotek 3 3 3 5 2 2 2" xfId="12102" xr:uid="{EF44986C-8CC4-446E-9226-60AB27D780E3}"/>
    <cellStyle name="Odstotek 3 3 3 5 2 3" xfId="12103" xr:uid="{36E3891C-DAB5-4D69-B5D0-CF6C92EA2BB6}"/>
    <cellStyle name="Odstotek 3 3 3 5 3" xfId="12104" xr:uid="{A464E07A-D8F6-4F3F-AC4C-C08A3CCB33DF}"/>
    <cellStyle name="Odstotek 3 3 3 5 3 2" xfId="12105" xr:uid="{F826D56D-A334-42EB-8C6F-F77E05DF6B71}"/>
    <cellStyle name="Odstotek 3 3 3 5 4" xfId="12106" xr:uid="{D78CF81D-0F91-40D6-9C6C-AC11F5835C64}"/>
    <cellStyle name="Odstotek 3 3 3 6" xfId="12107" xr:uid="{5D9DBC27-8981-46FA-B77A-E6B976BA34B3}"/>
    <cellStyle name="Odstotek 3 3 3 6 2" xfId="12108" xr:uid="{D80CC836-F93C-4759-91C4-85A42F52A902}"/>
    <cellStyle name="Odstotek 3 3 3 6 2 2" xfId="12109" xr:uid="{FEA41EF1-A09C-4453-AC19-6AB3A3739EB9}"/>
    <cellStyle name="Odstotek 3 3 3 6 2 2 2" xfId="12110" xr:uid="{8A9F9D0C-F921-4C78-9A54-B1CC34717604}"/>
    <cellStyle name="Odstotek 3 3 3 6 2 3" xfId="12111" xr:uid="{926A711E-445D-4AD6-8B8D-A9E8D52C670B}"/>
    <cellStyle name="Odstotek 3 3 3 6 3" xfId="12112" xr:uid="{0639ADC9-8684-4D59-B0F3-81DC2C930B9E}"/>
    <cellStyle name="Odstotek 3 3 3 6 3 2" xfId="12113" xr:uid="{CE570C42-F498-461B-9783-DDC7F9B4C695}"/>
    <cellStyle name="Odstotek 3 3 3 6 4" xfId="12114" xr:uid="{414AB41A-E6E5-47B4-B824-8538754CE353}"/>
    <cellStyle name="Odstotek 3 3 3 7" xfId="12115" xr:uid="{0719CB27-C327-4197-9572-FB123067E8C1}"/>
    <cellStyle name="Odstotek 3 3 3 7 2" xfId="12116" xr:uid="{226D25BD-37F8-4B6E-A612-A826C9F1B6AC}"/>
    <cellStyle name="Odstotek 3 3 3 7 2 2" xfId="12117" xr:uid="{02172930-59D6-4C55-99E9-C4E504826968}"/>
    <cellStyle name="Odstotek 3 3 3 7 2 2 2" xfId="12118" xr:uid="{3D0897F5-AD7D-4878-9BFF-B6F5A2794D8C}"/>
    <cellStyle name="Odstotek 3 3 3 7 2 3" xfId="12119" xr:uid="{B167EA86-9749-4997-AF0C-B78098CF1B58}"/>
    <cellStyle name="Odstotek 3 3 3 7 3" xfId="12120" xr:uid="{C05F86D1-963F-4524-8AB2-68A0455830AC}"/>
    <cellStyle name="Odstotek 3 3 3 7 3 2" xfId="12121" xr:uid="{F288DE8C-3842-4C5D-8AD8-6C467D09400D}"/>
    <cellStyle name="Odstotek 3 3 3 7 4" xfId="12122" xr:uid="{9E748447-139D-46EA-8AB5-90194AA2D2CE}"/>
    <cellStyle name="Odstotek 3 3 3 8" xfId="12123" xr:uid="{0118C7B7-74FA-4579-926B-6B219774CA2D}"/>
    <cellStyle name="Odstotek 3 3 3 8 2" xfId="12124" xr:uid="{F0E7A800-61D3-4D99-9D00-72FDD2604651}"/>
    <cellStyle name="Odstotek 3 3 3 8 2 2" xfId="12125" xr:uid="{DDD16F41-DE0D-4C0F-844E-F664E2150B74}"/>
    <cellStyle name="Odstotek 3 3 3 8 2 2 2" xfId="12126" xr:uid="{086E3F1E-3355-4D22-AEF0-85BE310274E8}"/>
    <cellStyle name="Odstotek 3 3 3 8 2 3" xfId="12127" xr:uid="{33F7FC27-14FE-46AD-B83C-CF18BE8EBE2E}"/>
    <cellStyle name="Odstotek 3 3 3 8 3" xfId="12128" xr:uid="{E7F5BB97-D03B-4EDF-839C-C21CDE5CC80B}"/>
    <cellStyle name="Odstotek 3 3 3 8 3 2" xfId="12129" xr:uid="{52BD4409-51B8-4C2A-A44B-F3577912670B}"/>
    <cellStyle name="Odstotek 3 3 3 8 4" xfId="12130" xr:uid="{50E20712-943B-4476-9BD6-5226220E7339}"/>
    <cellStyle name="Odstotek 3 3 3 9" xfId="12131" xr:uid="{7BB9F41E-A110-4560-87C5-8F61AC13643F}"/>
    <cellStyle name="Odstotek 3 3 3 9 2" xfId="12132" xr:uid="{BA2CC897-06E8-4A98-9EA7-60AD14560D29}"/>
    <cellStyle name="Odstotek 3 3 3 9 2 2" xfId="12133" xr:uid="{4157B4DF-6DF7-430A-8CEB-BD17E868D360}"/>
    <cellStyle name="Odstotek 3 3 3 9 3" xfId="12134" xr:uid="{DE91FF5D-EB0F-41A0-BAB1-D07BBA0CE7DA}"/>
    <cellStyle name="Odstotek 3 3 4" xfId="12135" xr:uid="{769802FE-247E-4613-BFAE-01B2BBD45598}"/>
    <cellStyle name="Odstotek 3 3 4 2" xfId="12136" xr:uid="{C91A2860-C42A-4F55-9BE6-E292571E1D13}"/>
    <cellStyle name="Odstotek 3 3 4 2 2" xfId="12137" xr:uid="{3E75E417-CC5C-4A85-A440-87A30551AA1C}"/>
    <cellStyle name="Odstotek 3 3 4 2 2 2" xfId="12138" xr:uid="{5718CFC7-FC70-453D-8D99-C3EC30DD2602}"/>
    <cellStyle name="Odstotek 3 3 4 2 3" xfId="12139" xr:uid="{A8EE9A7A-44CA-44DF-8BB4-D6A916B0D9D0}"/>
    <cellStyle name="Odstotek 3 3 4 3" xfId="12140" xr:uid="{9F04331D-65C0-4969-8D4E-91D05AA09DF8}"/>
    <cellStyle name="Odstotek 3 3 4 3 2" xfId="12141" xr:uid="{78CC6A05-7DC5-48FA-B06B-E89128A8BF0F}"/>
    <cellStyle name="Odstotek 3 3 4 4" xfId="12142" xr:uid="{ACA2A964-D4C1-4563-896C-0146E3D2C84C}"/>
    <cellStyle name="Odstotek 3 3 5" xfId="12143" xr:uid="{0758E57D-70AC-411A-B548-A0E9490516E9}"/>
    <cellStyle name="Odstotek 3 3 5 2" xfId="12144" xr:uid="{F7141560-63E2-4AD3-B122-180F4A8726C9}"/>
    <cellStyle name="Odstotek 3 3 5 2 2" xfId="12145" xr:uid="{874D715E-2531-4781-909C-D4F2F5E28140}"/>
    <cellStyle name="Odstotek 3 3 5 2 2 2" xfId="12146" xr:uid="{1ACEB83C-7D5A-4D65-8116-13D323F15226}"/>
    <cellStyle name="Odstotek 3 3 5 2 3" xfId="12147" xr:uid="{18B5B8EF-3D3F-4C80-A84C-B6A937ADF8F9}"/>
    <cellStyle name="Odstotek 3 3 5 3" xfId="12148" xr:uid="{93C0FB00-A86A-4321-A282-14AEF56D4369}"/>
    <cellStyle name="Odstotek 3 3 5 3 2" xfId="12149" xr:uid="{AD2BFB09-46D8-4D3A-9995-B01779C1C562}"/>
    <cellStyle name="Odstotek 3 3 5 4" xfId="12150" xr:uid="{FFBEFEFB-5FAB-4367-8358-4B5E180B6727}"/>
    <cellStyle name="Odstotek 3 3 6" xfId="12151" xr:uid="{BC2F1346-C29A-40ED-B86E-D84418849D4E}"/>
    <cellStyle name="Odstotek 3 3 6 2" xfId="12152" xr:uid="{3CDFFE4E-4885-4E63-A2FB-742FCCA87951}"/>
    <cellStyle name="Odstotek 3 3 6 2 2" xfId="12153" xr:uid="{FA0B8AC7-9C46-4DE2-A365-0E72017EBB94}"/>
    <cellStyle name="Odstotek 3 3 6 2 2 2" xfId="12154" xr:uid="{17F6D5F6-7268-489A-9C71-4FA83BB5C0CF}"/>
    <cellStyle name="Odstotek 3 3 6 2 3" xfId="12155" xr:uid="{6D2AF8DA-9CAB-4D90-A173-4A595E8EBC25}"/>
    <cellStyle name="Odstotek 3 3 6 3" xfId="12156" xr:uid="{1CE0A40B-3DE2-4E4A-9B08-BBBA34C61192}"/>
    <cellStyle name="Odstotek 3 3 6 3 2" xfId="12157" xr:uid="{7011F4ED-74BA-4D78-9F06-CCC8B163C1AD}"/>
    <cellStyle name="Odstotek 3 3 6 4" xfId="12158" xr:uid="{CE973201-C6DD-45C4-B907-8489C1230D1E}"/>
    <cellStyle name="Odstotek 3 3 7" xfId="12159" xr:uid="{60A50694-3F80-4F7F-934F-ED0B8251E5FB}"/>
    <cellStyle name="Odstotek 3 3 7 2" xfId="12160" xr:uid="{9E3A20A2-EC3B-4162-BE02-A21AEC1B5C6F}"/>
    <cellStyle name="Odstotek 3 3 7 2 2" xfId="12161" xr:uid="{82912567-E493-45DE-BB55-EBF2F9ACF77C}"/>
    <cellStyle name="Odstotek 3 3 7 2 2 2" xfId="12162" xr:uid="{ADEE95D6-984E-4635-8F07-EB655C8B4F00}"/>
    <cellStyle name="Odstotek 3 3 7 2 3" xfId="12163" xr:uid="{382FEBA3-08F1-4EA7-B4D7-DBC0FE42D9AC}"/>
    <cellStyle name="Odstotek 3 3 7 3" xfId="12164" xr:uid="{AFC377C2-70B6-4D41-8FE4-F36FCEE6BBE7}"/>
    <cellStyle name="Odstotek 3 3 7 3 2" xfId="12165" xr:uid="{6BFCB7FE-82B1-4D0C-B629-F8FFBF497D35}"/>
    <cellStyle name="Odstotek 3 3 7 4" xfId="12166" xr:uid="{8B8E3423-8C7F-4D49-A11A-39A22DA8388F}"/>
    <cellStyle name="Odstotek 3 3 8" xfId="12167" xr:uid="{AFC25DEE-92F5-4562-B28D-C853780D65A4}"/>
    <cellStyle name="Odstotek 3 3 8 2" xfId="12168" xr:uid="{387784A8-664E-4EB0-94BC-B872411EF2B6}"/>
    <cellStyle name="Odstotek 3 3 8 2 2" xfId="12169" xr:uid="{0B3C2645-160B-40E8-9C0C-0D08655EAFC9}"/>
    <cellStyle name="Odstotek 3 3 8 2 2 2" xfId="12170" xr:uid="{CEA703BF-5D11-4771-B570-03784F0A057B}"/>
    <cellStyle name="Odstotek 3 3 8 2 3" xfId="12171" xr:uid="{E00FD9F9-5605-4CFE-9584-37B7C5DC69C4}"/>
    <cellStyle name="Odstotek 3 3 8 3" xfId="12172" xr:uid="{28FD4969-E44E-450C-B2E3-601F80321606}"/>
    <cellStyle name="Odstotek 3 3 8 3 2" xfId="12173" xr:uid="{C9D65F5B-E787-4F5A-BF84-DB2D32D57F24}"/>
    <cellStyle name="Odstotek 3 3 8 4" xfId="12174" xr:uid="{2B55629D-1631-4BA6-953D-A01C4311979B}"/>
    <cellStyle name="Odstotek 3 3 9" xfId="12175" xr:uid="{0194F86E-2D46-4654-BE16-155D1A53EE69}"/>
    <cellStyle name="Odstotek 3 3 9 2" xfId="12176" xr:uid="{F9F79002-A0F1-488D-8B60-C4DFA6744D04}"/>
    <cellStyle name="Odstotek 3 3 9 2 2" xfId="12177" xr:uid="{CC290F03-4DC7-494B-9491-94B187AECA21}"/>
    <cellStyle name="Odstotek 3 3 9 2 2 2" xfId="12178" xr:uid="{9218F7A1-F792-487C-95E3-51544D6A3F7A}"/>
    <cellStyle name="Odstotek 3 3 9 2 3" xfId="12179" xr:uid="{8ECBEA1E-30E1-47BE-93F9-1F6DBBCC842B}"/>
    <cellStyle name="Odstotek 3 3 9 3" xfId="12180" xr:uid="{58F52EFB-9DF0-40BF-A31A-4D5A698B6CFA}"/>
    <cellStyle name="Odstotek 3 3 9 3 2" xfId="12181" xr:uid="{ED566022-22D5-40D6-90E6-CA025E3099AC}"/>
    <cellStyle name="Odstotek 3 3 9 4" xfId="12182" xr:uid="{227E9F6A-48A6-49E8-8F72-F2A114F7E3DC}"/>
    <cellStyle name="Odstotek 3 4" xfId="12183" xr:uid="{A41D30D4-4986-459A-A201-44D56237BD5A}"/>
    <cellStyle name="Odstotek 3 4 10" xfId="12184" xr:uid="{FF6A87CD-F18A-45F1-862E-61A0377E9058}"/>
    <cellStyle name="Odstotek 3 4 10 2" xfId="12185" xr:uid="{3A646FD8-34D0-4C42-9495-81D1BAC8C789}"/>
    <cellStyle name="Odstotek 3 4 10 2 2" xfId="12186" xr:uid="{0150FD82-BE05-4294-AFB2-F1366381FE09}"/>
    <cellStyle name="Odstotek 3 4 10 2 2 2" xfId="12187" xr:uid="{51729C5B-AFC0-41B6-AA0B-5EEEA89F0D1F}"/>
    <cellStyle name="Odstotek 3 4 10 2 3" xfId="12188" xr:uid="{18EA87E5-A513-40CB-B21C-4F0D3184B3E6}"/>
    <cellStyle name="Odstotek 3 4 10 3" xfId="12189" xr:uid="{DBB2946A-FEE0-4E8C-BDDE-96EB11B3DCCC}"/>
    <cellStyle name="Odstotek 3 4 10 3 2" xfId="12190" xr:uid="{13B503E2-FED2-400A-AF4D-DC6A7C4916B5}"/>
    <cellStyle name="Odstotek 3 4 10 4" xfId="12191" xr:uid="{E79BF33F-1EA6-4D79-83BC-43CE972185C8}"/>
    <cellStyle name="Odstotek 3 4 11" xfId="12192" xr:uid="{E1655F9A-D371-4881-BC24-0A1A2BEB61AC}"/>
    <cellStyle name="Odstotek 3 4 11 2" xfId="12193" xr:uid="{3679F5E0-1B42-4440-9D11-F02808084AFC}"/>
    <cellStyle name="Odstotek 3 4 11 2 2" xfId="12194" xr:uid="{AAAE9C66-AA05-411D-A3FB-4C059E7DB155}"/>
    <cellStyle name="Odstotek 3 4 11 3" xfId="12195" xr:uid="{03FF3B01-C37E-444D-9A9D-135AFAE0E0A8}"/>
    <cellStyle name="Odstotek 3 4 12" xfId="12196" xr:uid="{C26EDD33-B61C-465A-8139-D6C5F9D0E36A}"/>
    <cellStyle name="Odstotek 3 4 12 2" xfId="12197" xr:uid="{24E94CB3-F12C-44D3-A591-2CEFAE64999B}"/>
    <cellStyle name="Odstotek 3 4 13" xfId="12198" xr:uid="{3074942E-37C7-457E-B2F7-0E134A38D853}"/>
    <cellStyle name="Odstotek 3 4 2" xfId="12199" xr:uid="{30BD5BAE-639B-4D56-98AA-B477334A1E84}"/>
    <cellStyle name="Odstotek 3 4 2 10" xfId="12200" xr:uid="{E350ADBA-C553-40DE-9FD3-F93595CEEF69}"/>
    <cellStyle name="Odstotek 3 4 2 10 2" xfId="12201" xr:uid="{264A3438-7A1D-4EE9-841C-9E7EA897FC3E}"/>
    <cellStyle name="Odstotek 3 4 2 11" xfId="12202" xr:uid="{97980FC2-A2F4-44FA-82E5-EFA056EFA733}"/>
    <cellStyle name="Odstotek 3 4 2 2" xfId="12203" xr:uid="{1836EBBE-BCFA-4340-88FA-FC5F88D728DF}"/>
    <cellStyle name="Odstotek 3 4 2 2 2" xfId="12204" xr:uid="{FBD4AD7A-143E-49EA-A590-28BB32D44848}"/>
    <cellStyle name="Odstotek 3 4 2 2 2 2" xfId="12205" xr:uid="{F0AF867F-AADF-4398-A10D-773DB3FCA8B2}"/>
    <cellStyle name="Odstotek 3 4 2 2 2 2 2" xfId="12206" xr:uid="{6606FEDD-24CC-4690-863C-BBB36E04BC13}"/>
    <cellStyle name="Odstotek 3 4 2 2 2 3" xfId="12207" xr:uid="{A29A92F2-60A9-4609-A38E-8DF90DC2253F}"/>
    <cellStyle name="Odstotek 3 4 2 2 3" xfId="12208" xr:uid="{F0B067A2-392B-4261-9B3B-E355216B12EC}"/>
    <cellStyle name="Odstotek 3 4 2 2 3 2" xfId="12209" xr:uid="{E1C28067-690E-4ADD-A15A-6FA5DE48C299}"/>
    <cellStyle name="Odstotek 3 4 2 2 4" xfId="12210" xr:uid="{1E5C8807-CC6B-4534-B829-AC63DCB3FC33}"/>
    <cellStyle name="Odstotek 3 4 2 3" xfId="12211" xr:uid="{A67B383F-25E8-463C-9B22-DBA9EFD1BC9F}"/>
    <cellStyle name="Odstotek 3 4 2 3 2" xfId="12212" xr:uid="{34357612-23CE-43FE-8661-67C4E7E377D3}"/>
    <cellStyle name="Odstotek 3 4 2 3 2 2" xfId="12213" xr:uid="{39A7778B-A9BA-4DBF-BE56-923621721BA3}"/>
    <cellStyle name="Odstotek 3 4 2 3 2 2 2" xfId="12214" xr:uid="{8329ADF3-3E8D-44C1-B0E2-B0F882E3CE83}"/>
    <cellStyle name="Odstotek 3 4 2 3 2 3" xfId="12215" xr:uid="{131ADEE2-C7B8-438A-9459-81956DC901A4}"/>
    <cellStyle name="Odstotek 3 4 2 3 3" xfId="12216" xr:uid="{2BA7D79F-51FC-4E20-A2F3-5F4BE8061643}"/>
    <cellStyle name="Odstotek 3 4 2 3 3 2" xfId="12217" xr:uid="{E3454E6D-D112-483C-9104-7D0BE9B96835}"/>
    <cellStyle name="Odstotek 3 4 2 3 4" xfId="12218" xr:uid="{A184A93E-7A5B-44BD-944D-A62DC3BEF23B}"/>
    <cellStyle name="Odstotek 3 4 2 4" xfId="12219" xr:uid="{453D2637-F066-496F-8E2C-D962FD4EB3A0}"/>
    <cellStyle name="Odstotek 3 4 2 4 2" xfId="12220" xr:uid="{A0BEFCEE-C7BF-4096-9942-E8E133E59827}"/>
    <cellStyle name="Odstotek 3 4 2 4 2 2" xfId="12221" xr:uid="{FB4CE9EB-0DAB-4DDA-85D2-9E94034DDBAB}"/>
    <cellStyle name="Odstotek 3 4 2 4 2 2 2" xfId="12222" xr:uid="{C99E3285-420D-475D-A63C-C99A222523F5}"/>
    <cellStyle name="Odstotek 3 4 2 4 2 3" xfId="12223" xr:uid="{FB81D219-0DBD-47AC-8618-12D302F06083}"/>
    <cellStyle name="Odstotek 3 4 2 4 3" xfId="12224" xr:uid="{6D0FC57E-191C-4A4F-8557-413AE5508E1F}"/>
    <cellStyle name="Odstotek 3 4 2 4 3 2" xfId="12225" xr:uid="{DAEB63BB-FD38-4C25-86C4-333EB2DBEA80}"/>
    <cellStyle name="Odstotek 3 4 2 4 4" xfId="12226" xr:uid="{6116F133-4B30-4243-B3D9-C9EC4FD22E33}"/>
    <cellStyle name="Odstotek 3 4 2 5" xfId="12227" xr:uid="{DB42196B-C34F-4261-B705-5F65AAB0D6BE}"/>
    <cellStyle name="Odstotek 3 4 2 5 2" xfId="12228" xr:uid="{620411FB-656A-46D4-934B-24C44FC01DFB}"/>
    <cellStyle name="Odstotek 3 4 2 5 2 2" xfId="12229" xr:uid="{C45E2430-E4C6-4374-8C39-1F86C9B146E4}"/>
    <cellStyle name="Odstotek 3 4 2 5 2 2 2" xfId="12230" xr:uid="{66F00D76-F841-4848-8EA6-4ED4A6A10851}"/>
    <cellStyle name="Odstotek 3 4 2 5 2 3" xfId="12231" xr:uid="{F315D013-C786-446D-B060-47C4087DEB16}"/>
    <cellStyle name="Odstotek 3 4 2 5 3" xfId="12232" xr:uid="{5DC63D0E-9FA2-4E34-BAE2-F48C482CF583}"/>
    <cellStyle name="Odstotek 3 4 2 5 3 2" xfId="12233" xr:uid="{257961DE-6801-4AEC-B003-C8351086DF7F}"/>
    <cellStyle name="Odstotek 3 4 2 5 4" xfId="12234" xr:uid="{6671220F-0485-458F-AA72-EEABE68A404A}"/>
    <cellStyle name="Odstotek 3 4 2 6" xfId="12235" xr:uid="{3C664B7A-634D-4D41-A18E-11C85635E65B}"/>
    <cellStyle name="Odstotek 3 4 2 6 2" xfId="12236" xr:uid="{0718F6CA-4EF0-4B66-B716-CC61CF584DD7}"/>
    <cellStyle name="Odstotek 3 4 2 6 2 2" xfId="12237" xr:uid="{9A646272-6DFF-4180-BFF1-DBF206634A41}"/>
    <cellStyle name="Odstotek 3 4 2 6 2 2 2" xfId="12238" xr:uid="{22A0CC4D-0C08-441F-9062-F31F1611C583}"/>
    <cellStyle name="Odstotek 3 4 2 6 2 3" xfId="12239" xr:uid="{B34ED7A5-677D-4B3D-8E61-2346E0F88F12}"/>
    <cellStyle name="Odstotek 3 4 2 6 3" xfId="12240" xr:uid="{F1541668-D8A9-4D7A-B852-0F414A3C98AC}"/>
    <cellStyle name="Odstotek 3 4 2 6 3 2" xfId="12241" xr:uid="{212928AB-FD62-4DB4-8867-CC6FC2845881}"/>
    <cellStyle name="Odstotek 3 4 2 6 4" xfId="12242" xr:uid="{9AA6DFB6-F2D4-4DB7-8561-ABFDAF67A402}"/>
    <cellStyle name="Odstotek 3 4 2 7" xfId="12243" xr:uid="{60FBDC63-3EFD-4731-AA48-A97F06896C3E}"/>
    <cellStyle name="Odstotek 3 4 2 7 2" xfId="12244" xr:uid="{3AFDB6F2-F9B6-4BEE-8112-0CAF6549AD15}"/>
    <cellStyle name="Odstotek 3 4 2 7 2 2" xfId="12245" xr:uid="{95379740-EFC4-4534-A9DB-83FC28201CA0}"/>
    <cellStyle name="Odstotek 3 4 2 7 2 2 2" xfId="12246" xr:uid="{D4BB5D19-3BB6-4070-8270-DC0F5FF720AA}"/>
    <cellStyle name="Odstotek 3 4 2 7 2 3" xfId="12247" xr:uid="{84F68161-9D12-4BC6-AB4B-7EB39AA45494}"/>
    <cellStyle name="Odstotek 3 4 2 7 3" xfId="12248" xr:uid="{B6B35388-5279-4A91-BC77-0EB41C80E71F}"/>
    <cellStyle name="Odstotek 3 4 2 7 3 2" xfId="12249" xr:uid="{00E1D236-B2FB-429F-BD00-92865B6CB78D}"/>
    <cellStyle name="Odstotek 3 4 2 7 4" xfId="12250" xr:uid="{5BCA5F3B-C5DF-4150-A2E1-E366BF81A967}"/>
    <cellStyle name="Odstotek 3 4 2 8" xfId="12251" xr:uid="{71C8FA43-9E94-4B01-B514-079337B9E39B}"/>
    <cellStyle name="Odstotek 3 4 2 8 2" xfId="12252" xr:uid="{D70D887A-763A-4E31-99BE-28B2F2D34E4B}"/>
    <cellStyle name="Odstotek 3 4 2 8 2 2" xfId="12253" xr:uid="{C07DEAAE-205F-4B53-8BAA-FDA10F06D7A9}"/>
    <cellStyle name="Odstotek 3 4 2 8 2 2 2" xfId="12254" xr:uid="{505CF72B-0392-4E24-882E-046E520F12E9}"/>
    <cellStyle name="Odstotek 3 4 2 8 2 3" xfId="12255" xr:uid="{9511A0D6-3938-4850-86B5-AF07975FE096}"/>
    <cellStyle name="Odstotek 3 4 2 8 3" xfId="12256" xr:uid="{B77E0F3D-0044-4C8A-9EB7-21DA9610C461}"/>
    <cellStyle name="Odstotek 3 4 2 8 3 2" xfId="12257" xr:uid="{BBD7FDE5-08F0-4DCF-8218-3EE0B6A4C1DB}"/>
    <cellStyle name="Odstotek 3 4 2 8 4" xfId="12258" xr:uid="{59848030-D750-4F51-9DE1-6014385CE567}"/>
    <cellStyle name="Odstotek 3 4 2 9" xfId="12259" xr:uid="{7C244D15-E53B-486D-A1B5-216CC042BA7D}"/>
    <cellStyle name="Odstotek 3 4 2 9 2" xfId="12260" xr:uid="{3835FFB6-7EC3-41A4-8606-43906EBBACFA}"/>
    <cellStyle name="Odstotek 3 4 2 9 2 2" xfId="12261" xr:uid="{45821FB3-1474-445B-912B-01860DC9187B}"/>
    <cellStyle name="Odstotek 3 4 2 9 3" xfId="12262" xr:uid="{342140AE-A33E-4EB9-A720-C4B072DB3AF0}"/>
    <cellStyle name="Odstotek 3 4 3" xfId="12263" xr:uid="{E03E4E1B-1121-4063-A1EF-59005440DDE9}"/>
    <cellStyle name="Odstotek 3 4 3 2" xfId="12264" xr:uid="{1AF769A8-C3A7-454C-9FC2-6F8A278A1CC3}"/>
    <cellStyle name="Odstotek 3 4 3 2 2" xfId="12265" xr:uid="{281C8063-E919-4651-9A49-CC614489A808}"/>
    <cellStyle name="Odstotek 3 4 3 2 2 2" xfId="12266" xr:uid="{F84C814D-E658-4187-B91E-79CB2FC1BFAE}"/>
    <cellStyle name="Odstotek 3 4 3 2 3" xfId="12267" xr:uid="{8E296330-18F9-4569-85FB-8AD30EB7C70F}"/>
    <cellStyle name="Odstotek 3 4 3 3" xfId="12268" xr:uid="{1E99C2BB-4912-4E36-86DA-CC2FF742519E}"/>
    <cellStyle name="Odstotek 3 4 3 3 2" xfId="12269" xr:uid="{DCE38195-CBBA-4D72-B460-5EE7F55D41B4}"/>
    <cellStyle name="Odstotek 3 4 3 4" xfId="12270" xr:uid="{5C318C0D-C7EA-4CA1-BEAC-6619E4EE5448}"/>
    <cellStyle name="Odstotek 3 4 4" xfId="12271" xr:uid="{5BE6F42C-EBC7-4703-8F2C-74DA8151B7E7}"/>
    <cellStyle name="Odstotek 3 4 4 2" xfId="12272" xr:uid="{B5FB710D-B84F-4855-B7DF-ED8EB62901FB}"/>
    <cellStyle name="Odstotek 3 4 4 2 2" xfId="12273" xr:uid="{72024799-CEAD-410C-B92F-A5FA5B3CA1EF}"/>
    <cellStyle name="Odstotek 3 4 4 2 2 2" xfId="12274" xr:uid="{9C55753B-8B43-4B2F-AE60-55A46CC5B624}"/>
    <cellStyle name="Odstotek 3 4 4 2 3" xfId="12275" xr:uid="{75947AA5-4182-498E-9031-0CF3E09B2E0F}"/>
    <cellStyle name="Odstotek 3 4 4 3" xfId="12276" xr:uid="{84C40ACC-B904-43AC-A1E5-0969E8E93C75}"/>
    <cellStyle name="Odstotek 3 4 4 3 2" xfId="12277" xr:uid="{24D83180-F12B-411B-807A-B590DE6CB533}"/>
    <cellStyle name="Odstotek 3 4 4 4" xfId="12278" xr:uid="{A44C2229-3D3D-422E-8D16-14FA07A9A39D}"/>
    <cellStyle name="Odstotek 3 4 5" xfId="12279" xr:uid="{D177F7A9-15AC-4AA0-9DDB-6C923CC7A6B2}"/>
    <cellStyle name="Odstotek 3 4 5 2" xfId="12280" xr:uid="{E9B80ABD-003A-40D0-9782-AA65A653DD02}"/>
    <cellStyle name="Odstotek 3 4 5 2 2" xfId="12281" xr:uid="{5144B09A-7156-4451-9C43-EF96613A14C5}"/>
    <cellStyle name="Odstotek 3 4 5 2 2 2" xfId="12282" xr:uid="{A925C164-7DC7-4F63-A066-078320B1D7D0}"/>
    <cellStyle name="Odstotek 3 4 5 2 3" xfId="12283" xr:uid="{86353D2A-AF25-47B1-9525-2678AED16247}"/>
    <cellStyle name="Odstotek 3 4 5 3" xfId="12284" xr:uid="{FC193CF7-B849-4014-9332-D87A1FA66E6B}"/>
    <cellStyle name="Odstotek 3 4 5 3 2" xfId="12285" xr:uid="{3B2438E0-5D17-4498-9FD5-89FDF85A5F11}"/>
    <cellStyle name="Odstotek 3 4 5 4" xfId="12286" xr:uid="{EF717D6A-AC3D-46F5-AA6C-78C8D2B9AAAF}"/>
    <cellStyle name="Odstotek 3 4 6" xfId="12287" xr:uid="{06EF580F-11DE-4D2E-968F-36336910164B}"/>
    <cellStyle name="Odstotek 3 4 6 2" xfId="12288" xr:uid="{D78AB5C4-E900-404F-A502-373177212FF1}"/>
    <cellStyle name="Odstotek 3 4 6 2 2" xfId="12289" xr:uid="{FAC93DAD-52AE-4373-85A5-5436EA14B0A0}"/>
    <cellStyle name="Odstotek 3 4 6 2 2 2" xfId="12290" xr:uid="{A7CFA185-7939-458E-BEBE-6E36AD661259}"/>
    <cellStyle name="Odstotek 3 4 6 2 3" xfId="12291" xr:uid="{E43E9124-6FD6-44F9-85BC-F3FD6B8144A6}"/>
    <cellStyle name="Odstotek 3 4 6 3" xfId="12292" xr:uid="{90E17DE9-E5F9-43AF-B3C6-7ECFF6A76AE0}"/>
    <cellStyle name="Odstotek 3 4 6 3 2" xfId="12293" xr:uid="{EBD26AD1-3311-40E9-8B8E-73BFA3981EE7}"/>
    <cellStyle name="Odstotek 3 4 6 4" xfId="12294" xr:uid="{4F27355B-5825-493E-AFA9-449782F29B8D}"/>
    <cellStyle name="Odstotek 3 4 7" xfId="12295" xr:uid="{F4CE0836-81ED-4CC0-9EE2-A28A942ECFA5}"/>
    <cellStyle name="Odstotek 3 4 7 2" xfId="12296" xr:uid="{9A6BA7F3-0C2E-4D29-956B-8C8EDCF35454}"/>
    <cellStyle name="Odstotek 3 4 7 2 2" xfId="12297" xr:uid="{01A470E4-4D9E-42CC-B0E5-744E2CE6FF01}"/>
    <cellStyle name="Odstotek 3 4 7 2 2 2" xfId="12298" xr:uid="{C503F54B-F1BA-4185-97B9-59411766AD9B}"/>
    <cellStyle name="Odstotek 3 4 7 2 3" xfId="12299" xr:uid="{01B051ED-BA0E-4155-AC4A-3CDF62195996}"/>
    <cellStyle name="Odstotek 3 4 7 3" xfId="12300" xr:uid="{6408B22A-6B6F-4B5E-A20A-D5BD234466E9}"/>
    <cellStyle name="Odstotek 3 4 7 3 2" xfId="12301" xr:uid="{5AB473A5-AFE5-440A-A2D7-A0F4F15B1797}"/>
    <cellStyle name="Odstotek 3 4 7 4" xfId="12302" xr:uid="{C1CC7B96-CCB7-419A-98B6-1C8D128893CC}"/>
    <cellStyle name="Odstotek 3 4 8" xfId="12303" xr:uid="{B6DA771B-5D08-4096-9AD1-98E3C897CB0E}"/>
    <cellStyle name="Odstotek 3 4 8 2" xfId="12304" xr:uid="{EF707743-C5E3-44DC-84F8-81484BFF0668}"/>
    <cellStyle name="Odstotek 3 4 8 2 2" xfId="12305" xr:uid="{38E58DCB-2197-4BEE-8ED3-B7915C655E38}"/>
    <cellStyle name="Odstotek 3 4 8 2 2 2" xfId="12306" xr:uid="{591F0C69-42D1-4465-B333-0021111A61F2}"/>
    <cellStyle name="Odstotek 3 4 8 2 3" xfId="12307" xr:uid="{E026000D-3390-4716-8286-EDF5219FF9F5}"/>
    <cellStyle name="Odstotek 3 4 8 3" xfId="12308" xr:uid="{A7649766-D788-4CE8-8EA9-9C3E024A8CBC}"/>
    <cellStyle name="Odstotek 3 4 8 3 2" xfId="12309" xr:uid="{04D0BF31-2723-4380-BA86-7D39895263D8}"/>
    <cellStyle name="Odstotek 3 4 8 4" xfId="12310" xr:uid="{BDE71A30-6F18-469D-8339-F10993FADD94}"/>
    <cellStyle name="Odstotek 3 4 9" xfId="12311" xr:uid="{498AA079-C90E-4DBC-AE60-D8F01CBFC645}"/>
    <cellStyle name="Odstotek 3 4 9 2" xfId="12312" xr:uid="{AEB03255-0724-48A7-9844-2DD4900CA296}"/>
    <cellStyle name="Odstotek 3 4 9 2 2" xfId="12313" xr:uid="{081AC67A-7C6F-4B27-94D9-755C2A4FB25C}"/>
    <cellStyle name="Odstotek 3 4 9 2 2 2" xfId="12314" xr:uid="{37384092-1536-4A9F-BA5F-DF5E773A94FF}"/>
    <cellStyle name="Odstotek 3 4 9 2 3" xfId="12315" xr:uid="{B845EC15-C019-4728-9F50-7EA4F4244A28}"/>
    <cellStyle name="Odstotek 3 4 9 3" xfId="12316" xr:uid="{A7831A6E-E338-4F0C-B76F-0FE0A83EEFF0}"/>
    <cellStyle name="Odstotek 3 4 9 3 2" xfId="12317" xr:uid="{05FAA153-2F8F-4AB7-BF67-01D5C2F2B6D5}"/>
    <cellStyle name="Odstotek 3 4 9 4" xfId="12318" xr:uid="{166277D1-BD3E-4A88-9C69-35E39F1BFAF6}"/>
    <cellStyle name="Odstotek 3 5" xfId="12319" xr:uid="{3A7B22F2-842F-4E0E-A5D9-04E906329894}"/>
    <cellStyle name="Odstotek 3 5 10" xfId="12320" xr:uid="{A563E7F1-5308-4C37-835B-99FF4819F42E}"/>
    <cellStyle name="Odstotek 3 5 10 2" xfId="12321" xr:uid="{3C72008E-12A7-489E-966A-2554DA4A0F33}"/>
    <cellStyle name="Odstotek 3 5 10 2 2" xfId="12322" xr:uid="{8B3FD2D7-1FE4-484E-8FCC-2BCD7950109C}"/>
    <cellStyle name="Odstotek 3 5 10 3" xfId="12323" xr:uid="{E0B5DF0B-ABBB-4E81-8707-3BAF83AAD6FD}"/>
    <cellStyle name="Odstotek 3 5 11" xfId="12324" xr:uid="{E463B1A0-B830-48B6-B563-AE0FAEF933F8}"/>
    <cellStyle name="Odstotek 3 5 11 2" xfId="12325" xr:uid="{AA4083FC-8B2C-4054-81B5-358E11ED051F}"/>
    <cellStyle name="Odstotek 3 5 12" xfId="12326" xr:uid="{2F0CE232-8BD0-44FD-8728-21D36EF2A667}"/>
    <cellStyle name="Odstotek 3 5 2" xfId="12327" xr:uid="{F3B44BF5-D564-401E-9685-21E4FA01423C}"/>
    <cellStyle name="Odstotek 3 5 2 2" xfId="12328" xr:uid="{88E85FFA-D8F9-4E99-B820-BE7BBEEAC6C6}"/>
    <cellStyle name="Odstotek 3 5 2 2 2" xfId="12329" xr:uid="{7F4FF85A-4B54-4B0A-B03D-7F361889D429}"/>
    <cellStyle name="Odstotek 3 5 2 2 2 2" xfId="12330" xr:uid="{97CDE7AB-4FFD-4639-92BD-BECA593CB8B9}"/>
    <cellStyle name="Odstotek 3 5 2 2 3" xfId="12331" xr:uid="{2D01FE44-B032-4078-BC93-5F88377D576D}"/>
    <cellStyle name="Odstotek 3 5 2 3" xfId="12332" xr:uid="{9A2689E3-C87B-4279-8E08-DF1E7EC0FC45}"/>
    <cellStyle name="Odstotek 3 5 2 3 2" xfId="12333" xr:uid="{C2416531-81A8-4275-ACD1-DB4A9B7A6F7D}"/>
    <cellStyle name="Odstotek 3 5 2 4" xfId="12334" xr:uid="{6BF4AD5E-DF8E-46FF-A89B-2EDABD2BE0A8}"/>
    <cellStyle name="Odstotek 3 5 3" xfId="12335" xr:uid="{A5A5C5A9-C4A7-4983-A22B-2DA279367A91}"/>
    <cellStyle name="Odstotek 3 5 3 2" xfId="12336" xr:uid="{F710884D-EA3B-4689-B8B9-C3D7B77E2AA8}"/>
    <cellStyle name="Odstotek 3 5 3 2 2" xfId="12337" xr:uid="{0AD41978-D7E1-4D2E-873C-18CB3DA9549D}"/>
    <cellStyle name="Odstotek 3 5 3 2 2 2" xfId="12338" xr:uid="{2777BE33-CE7A-4BB1-83E8-32E179B9616D}"/>
    <cellStyle name="Odstotek 3 5 3 2 3" xfId="12339" xr:uid="{8EDD3937-B696-4ACA-A61C-4825D1020677}"/>
    <cellStyle name="Odstotek 3 5 3 3" xfId="12340" xr:uid="{010E875F-FA79-4C37-854D-55997FC59A28}"/>
    <cellStyle name="Odstotek 3 5 3 3 2" xfId="12341" xr:uid="{FD5857DD-E752-4DB9-827E-E1A179D05646}"/>
    <cellStyle name="Odstotek 3 5 3 4" xfId="12342" xr:uid="{515192DB-8A87-422A-ACDC-BE2A77BAFBF1}"/>
    <cellStyle name="Odstotek 3 5 4" xfId="12343" xr:uid="{20579AB6-1097-4FB3-B333-56CDEC191DF3}"/>
    <cellStyle name="Odstotek 3 5 4 2" xfId="12344" xr:uid="{541503C9-4E95-4A9D-91FE-395FFC58F354}"/>
    <cellStyle name="Odstotek 3 5 4 2 2" xfId="12345" xr:uid="{ACA79314-4DBE-4FDE-A3CF-32DFE90C5571}"/>
    <cellStyle name="Odstotek 3 5 4 2 2 2" xfId="12346" xr:uid="{9A541D30-39C3-4BE1-BA33-C2AB79B4C4C3}"/>
    <cellStyle name="Odstotek 3 5 4 2 3" xfId="12347" xr:uid="{34CF0641-D89A-4B0A-ADC8-78E95D3BB57E}"/>
    <cellStyle name="Odstotek 3 5 4 3" xfId="12348" xr:uid="{D02D72CF-5B7B-4444-B258-265F6AE19BFD}"/>
    <cellStyle name="Odstotek 3 5 4 3 2" xfId="12349" xr:uid="{C41AD962-35D7-4EBF-A8A0-5EF05970A0BE}"/>
    <cellStyle name="Odstotek 3 5 4 4" xfId="12350" xr:uid="{4B9433DF-E901-42FB-AFA7-2AAD06A141A2}"/>
    <cellStyle name="Odstotek 3 5 5" xfId="12351" xr:uid="{BFF9A945-9524-4A2A-921F-F0AE31CF6738}"/>
    <cellStyle name="Odstotek 3 5 5 2" xfId="12352" xr:uid="{9BECFB1E-FEC0-4EBA-9EF8-98656EFF9D4B}"/>
    <cellStyle name="Odstotek 3 5 5 2 2" xfId="12353" xr:uid="{043CF640-0F49-41E6-B86D-394334EA956B}"/>
    <cellStyle name="Odstotek 3 5 5 2 2 2" xfId="12354" xr:uid="{3C53EE17-DD3F-4C85-A591-C26A5E85D525}"/>
    <cellStyle name="Odstotek 3 5 5 2 3" xfId="12355" xr:uid="{57B51968-9DA8-415E-A436-A837584AC63E}"/>
    <cellStyle name="Odstotek 3 5 5 3" xfId="12356" xr:uid="{21EF3AD7-5105-4348-B0F6-B1A1CBEE0C3F}"/>
    <cellStyle name="Odstotek 3 5 5 3 2" xfId="12357" xr:uid="{8F5AD61B-9B95-4ADB-8EBF-C1BDDDE1810A}"/>
    <cellStyle name="Odstotek 3 5 5 4" xfId="12358" xr:uid="{C9D58934-2919-4E98-B423-E21BB4D35E89}"/>
    <cellStyle name="Odstotek 3 5 6" xfId="12359" xr:uid="{F30FF4A5-715E-496B-9588-750C792DA32F}"/>
    <cellStyle name="Odstotek 3 5 6 2" xfId="12360" xr:uid="{D0E8851A-2B67-42B4-A95E-5910F2E6C3D0}"/>
    <cellStyle name="Odstotek 3 5 6 2 2" xfId="12361" xr:uid="{88630BE1-6D86-4BFC-AE0E-B79A17977522}"/>
    <cellStyle name="Odstotek 3 5 6 2 2 2" xfId="12362" xr:uid="{71506B63-83AD-4AA2-B98B-2F785D55477B}"/>
    <cellStyle name="Odstotek 3 5 6 2 3" xfId="12363" xr:uid="{CCB7734A-B591-43AA-B9EB-276C0E0C60AB}"/>
    <cellStyle name="Odstotek 3 5 6 3" xfId="12364" xr:uid="{3095C5E3-3AE8-4328-9CAA-A6B493CCF7E8}"/>
    <cellStyle name="Odstotek 3 5 6 3 2" xfId="12365" xr:uid="{68689FE7-EF9C-4448-8AA6-644568F3B6ED}"/>
    <cellStyle name="Odstotek 3 5 6 4" xfId="12366" xr:uid="{9F032A23-DEF3-47E6-99D6-A32FE0AA156B}"/>
    <cellStyle name="Odstotek 3 5 7" xfId="12367" xr:uid="{5829086B-9303-4FEE-A975-B61892D872C3}"/>
    <cellStyle name="Odstotek 3 5 7 2" xfId="12368" xr:uid="{311BECE0-AE0B-4AA3-94E8-0A6B2FFA98A6}"/>
    <cellStyle name="Odstotek 3 5 7 2 2" xfId="12369" xr:uid="{5FE699A1-96E3-47FE-AB5D-43E648FAC2F4}"/>
    <cellStyle name="Odstotek 3 5 7 2 2 2" xfId="12370" xr:uid="{4BD995A6-EA21-44F8-B2B9-6D6D2E943827}"/>
    <cellStyle name="Odstotek 3 5 7 2 3" xfId="12371" xr:uid="{6BEB7DFB-20D8-4D62-903B-DB05B0C21A7F}"/>
    <cellStyle name="Odstotek 3 5 7 3" xfId="12372" xr:uid="{DF505ABE-2161-42E3-969E-075EB4EFEAFA}"/>
    <cellStyle name="Odstotek 3 5 7 3 2" xfId="12373" xr:uid="{C3494AEA-B181-4BB7-BA20-F4854B5A59A8}"/>
    <cellStyle name="Odstotek 3 5 7 4" xfId="12374" xr:uid="{EE420DBA-9FF8-47F1-827E-EA94694F5356}"/>
    <cellStyle name="Odstotek 3 5 8" xfId="12375" xr:uid="{668E939E-DCB9-4727-BF7A-F9710CB789E9}"/>
    <cellStyle name="Odstotek 3 5 8 2" xfId="12376" xr:uid="{4246DE53-E9A4-40FB-977F-5EF53471034F}"/>
    <cellStyle name="Odstotek 3 5 8 2 2" xfId="12377" xr:uid="{B4FECD00-77B4-4DD9-A49A-02F89947DCBC}"/>
    <cellStyle name="Odstotek 3 5 8 2 2 2" xfId="12378" xr:uid="{B140F91A-2637-4852-93E9-45EB3A5B716E}"/>
    <cellStyle name="Odstotek 3 5 8 2 3" xfId="12379" xr:uid="{1498BC69-3624-4857-8B06-181A83DD185E}"/>
    <cellStyle name="Odstotek 3 5 8 3" xfId="12380" xr:uid="{47B75199-CE19-457F-B5A2-BC0305BC5086}"/>
    <cellStyle name="Odstotek 3 5 8 3 2" xfId="12381" xr:uid="{EBC5D964-9278-4E64-9F11-2F3F1851D5E1}"/>
    <cellStyle name="Odstotek 3 5 8 4" xfId="12382" xr:uid="{DAA68F2E-C2FC-416B-9A2B-0A99E816F4B1}"/>
    <cellStyle name="Odstotek 3 5 9" xfId="12383" xr:uid="{FE7060BB-95A0-4E47-B9A7-51EA3A486F2B}"/>
    <cellStyle name="Odstotek 3 5 9 2" xfId="12384" xr:uid="{BE226F0E-2B6D-4471-A1B2-3D23587772D4}"/>
    <cellStyle name="Odstotek 3 5 9 2 2" xfId="12385" xr:uid="{6DFCE146-9ED1-44BD-9CDF-D502F58E3BBB}"/>
    <cellStyle name="Odstotek 3 5 9 2 2 2" xfId="12386" xr:uid="{D9B4F6F0-3E6A-4C72-B8B8-415B706E1079}"/>
    <cellStyle name="Odstotek 3 5 9 2 3" xfId="12387" xr:uid="{C0068D89-C4FD-4CB4-8758-8A8117F71C71}"/>
    <cellStyle name="Odstotek 3 5 9 3" xfId="12388" xr:uid="{139F24C0-C557-4996-BF5C-9E8A09024BA9}"/>
    <cellStyle name="Odstotek 3 5 9 3 2" xfId="12389" xr:uid="{F6E5E481-6FA0-43CD-882C-AD9D6DF75857}"/>
    <cellStyle name="Odstotek 3 5 9 4" xfId="12390" xr:uid="{11C7B36E-67D8-4155-ACD3-87D1ED38B587}"/>
    <cellStyle name="Odstotek 3 6" xfId="12391" xr:uid="{5A71A7F9-C289-4027-B6CA-F259AC3C482D}"/>
    <cellStyle name="Odstotek 3 6 2" xfId="12392" xr:uid="{08EB2FA4-2EDF-40A9-88A5-18BDD938977C}"/>
    <cellStyle name="Odstotek 3 6 2 2" xfId="12393" xr:uid="{C8E16562-9F01-418E-A125-0B32CFA9C97B}"/>
    <cellStyle name="Odstotek 3 6 2 2 2" xfId="12394" xr:uid="{846FCEA7-9736-4E18-87FB-11E8771B0BE9}"/>
    <cellStyle name="Odstotek 3 6 2 2 2 2" xfId="12395" xr:uid="{034751A4-9268-4F5B-BA4D-6D8E94A8D2B1}"/>
    <cellStyle name="Odstotek 3 6 2 2 3" xfId="12396" xr:uid="{5FCE5BF8-4C5E-46F4-8472-3D5A74D5C14D}"/>
    <cellStyle name="Odstotek 3 6 2 3" xfId="12397" xr:uid="{C2CD44BF-39BE-461E-BD85-245E2BDD3904}"/>
    <cellStyle name="Odstotek 3 6 2 3 2" xfId="12398" xr:uid="{29399FDD-3790-4925-8D57-7040B80B480A}"/>
    <cellStyle name="Odstotek 3 6 2 4" xfId="12399" xr:uid="{9F62D815-A45B-4B51-8A7D-99CD341C39C9}"/>
    <cellStyle name="Odstotek 3 6 3" xfId="12400" xr:uid="{E8AD4423-8327-4428-9DA8-967A64C6659E}"/>
    <cellStyle name="Odstotek 3 6 3 2" xfId="12401" xr:uid="{E0C151A1-49BF-4E4D-8790-992C6F84A3D3}"/>
    <cellStyle name="Odstotek 3 6 3 2 2" xfId="12402" xr:uid="{582E6D1D-5FA3-4672-96F1-7C3DC05E0F9A}"/>
    <cellStyle name="Odstotek 3 6 3 3" xfId="12403" xr:uid="{1025380A-9A84-4B57-ABF0-5944E9023F70}"/>
    <cellStyle name="Odstotek 3 6 4" xfId="12404" xr:uid="{54ECF952-B7F9-403F-8C14-24AC4169EDF2}"/>
    <cellStyle name="Odstotek 3 6 4 2" xfId="12405" xr:uid="{35A6BA61-80FC-44BB-AF74-3D7D1B04A1E7}"/>
    <cellStyle name="Odstotek 3 6 5" xfId="12406" xr:uid="{5C67BA1A-0C3D-4ECA-BA5C-CFA822FE0F67}"/>
    <cellStyle name="Odstotek 3 7" xfId="12407" xr:uid="{D934D705-6145-4529-A2E4-5E026732C76C}"/>
    <cellStyle name="Odstotek 3 7 2" xfId="12408" xr:uid="{8734A773-E8D0-4AF6-A120-A79E4F36CBB3}"/>
    <cellStyle name="Odstotek 3 7 2 2" xfId="12409" xr:uid="{99903FA1-A500-4F6B-B7B4-32594296F378}"/>
    <cellStyle name="Odstotek 3 7 2 2 2" xfId="12410" xr:uid="{C6409099-DF65-4E46-B1F7-E6A6409A536B}"/>
    <cellStyle name="Odstotek 3 7 2 2 2 2" xfId="12411" xr:uid="{28A5B941-3EAC-48A7-9E44-836F1AA1D25A}"/>
    <cellStyle name="Odstotek 3 7 2 2 3" xfId="12412" xr:uid="{E639C1B5-105E-4B0C-A5D9-0C4672C18852}"/>
    <cellStyle name="Odstotek 3 7 2 3" xfId="12413" xr:uid="{472C95A6-DD0A-4CCA-BE5D-42C02A0793EA}"/>
    <cellStyle name="Odstotek 3 7 2 3 2" xfId="12414" xr:uid="{A70A4617-5F65-46AE-AC4B-0352E88E1AAA}"/>
    <cellStyle name="Odstotek 3 7 2 4" xfId="12415" xr:uid="{C77BA7C1-F823-4725-99D6-C41AEFB523C5}"/>
    <cellStyle name="Odstotek 3 7 3" xfId="12416" xr:uid="{EFEA4E0D-596F-4BF4-B255-F4CED60414FE}"/>
    <cellStyle name="Odstotek 3 7 3 2" xfId="12417" xr:uid="{6876A068-0643-4151-960E-B1C7A06F5801}"/>
    <cellStyle name="Odstotek 3 7 3 2 2" xfId="12418" xr:uid="{9D1458BB-BE9F-4A0A-9A45-8866098583DA}"/>
    <cellStyle name="Odstotek 3 7 3 3" xfId="12419" xr:uid="{99E85477-70BE-4FD7-ACDA-AF4FB4EA4181}"/>
    <cellStyle name="Odstotek 3 7 4" xfId="12420" xr:uid="{661B4345-8576-4C43-A538-3B7BB5B9BCD6}"/>
    <cellStyle name="Odstotek 3 7 4 2" xfId="12421" xr:uid="{5B558571-29F0-4828-B927-202D6FC4C2F6}"/>
    <cellStyle name="Odstotek 3 7 5" xfId="12422" xr:uid="{75A9F73B-3ECC-430D-8061-E0FFCAB453F1}"/>
    <cellStyle name="Odstotek 3 8" xfId="12423" xr:uid="{93073AB3-58AB-447D-AE1A-74133FC82572}"/>
    <cellStyle name="Odstotek 3 8 2" xfId="12424" xr:uid="{D6E84EAE-4DF7-464D-B1A9-9520ECF8FC6A}"/>
    <cellStyle name="Odstotek 3 8 2 2" xfId="12425" xr:uid="{65415255-D9F8-4713-8A2E-E7BE71289452}"/>
    <cellStyle name="Odstotek 3 8 2 2 2" xfId="12426" xr:uid="{1D67107A-10E9-4632-8D63-1AD5DEE706E8}"/>
    <cellStyle name="Odstotek 3 8 2 2 2 2" xfId="12427" xr:uid="{EA890F71-08E9-4D18-A6C5-374CB7461F3E}"/>
    <cellStyle name="Odstotek 3 8 2 2 3" xfId="12428" xr:uid="{27DA76E9-9A13-40B5-8AA7-BBBAC8D9FAB0}"/>
    <cellStyle name="Odstotek 3 8 2 3" xfId="12429" xr:uid="{53146E7D-5239-4F3F-828A-73F53FBFB1B0}"/>
    <cellStyle name="Odstotek 3 8 2 3 2" xfId="12430" xr:uid="{7A6B3FE6-0777-435E-9E7A-595DAAAC8971}"/>
    <cellStyle name="Odstotek 3 8 2 4" xfId="12431" xr:uid="{171B80F3-936E-45F3-BF93-9AD6C03DBFC7}"/>
    <cellStyle name="Odstotek 3 8 3" xfId="12432" xr:uid="{F3ED83F3-FE0A-4935-8AF1-76C3E7F3D452}"/>
    <cellStyle name="Odstotek 3 8 3 2" xfId="12433" xr:uid="{32F0319A-C5F0-4F72-BE9B-841CDA896D53}"/>
    <cellStyle name="Odstotek 3 8 3 2 2" xfId="12434" xr:uid="{146F3243-043E-4003-B6EA-50010B1220F7}"/>
    <cellStyle name="Odstotek 3 8 3 3" xfId="12435" xr:uid="{C2993A4F-1CDB-42DA-B1B9-A03104D8F360}"/>
    <cellStyle name="Odstotek 3 8 4" xfId="12436" xr:uid="{DB018BEB-B029-4F7D-AB01-BDFA5E61EA7C}"/>
    <cellStyle name="Odstotek 3 8 4 2" xfId="12437" xr:uid="{250BADF3-CE5A-4657-B555-AD0F92C87336}"/>
    <cellStyle name="Odstotek 3 8 5" xfId="12438" xr:uid="{8A56C56A-4B85-455E-8062-6AB90BC1BB8C}"/>
    <cellStyle name="Odstotek 3 9" xfId="12439" xr:uid="{D1C97B7F-4427-4DB0-B689-8393D21DAF2D}"/>
    <cellStyle name="Odstotek 3 9 2" xfId="12440" xr:uid="{4502C0B8-410C-4FD8-9856-F8E6FFA01047}"/>
    <cellStyle name="Odstotek 3 9 2 2" xfId="12441" xr:uid="{4C3B9C91-2A3F-47DD-9622-E6D353707EA4}"/>
    <cellStyle name="Odstotek 3 9 2 2 2" xfId="12442" xr:uid="{002BDA99-CD6E-461D-BCA2-42C231A145E1}"/>
    <cellStyle name="Odstotek 3 9 2 2 2 2" xfId="12443" xr:uid="{09925FA9-7A7A-495E-B7F1-AD7DD3D2E8F5}"/>
    <cellStyle name="Odstotek 3 9 2 2 3" xfId="12444" xr:uid="{B6B11DBD-9690-4B94-B35D-058D49AE842A}"/>
    <cellStyle name="Odstotek 3 9 2 3" xfId="12445" xr:uid="{CC0024F6-1986-4B98-9923-4F0DF9E7D59F}"/>
    <cellStyle name="Odstotek 3 9 2 3 2" xfId="12446" xr:uid="{583D0902-F5D5-44D2-924C-F0F0D020A90F}"/>
    <cellStyle name="Odstotek 3 9 2 4" xfId="12447" xr:uid="{BFBE30D0-DB0E-4639-BF6A-5B0C27C3DC88}"/>
    <cellStyle name="Odstotek 3 9 3" xfId="12448" xr:uid="{3109E84E-4A76-4118-963A-9BE6354C57FA}"/>
    <cellStyle name="Odstotek 3 9 3 2" xfId="12449" xr:uid="{62709E95-2DB1-41F0-9AD8-B64D228FCFF5}"/>
    <cellStyle name="Odstotek 3 9 3 2 2" xfId="12450" xr:uid="{A369C338-B8EB-42A4-AECC-B81D47E56F6F}"/>
    <cellStyle name="Odstotek 3 9 3 3" xfId="12451" xr:uid="{4A2C6186-2E94-43FB-B6D7-E5B2E2EE8A2A}"/>
    <cellStyle name="Odstotek 3 9 4" xfId="12452" xr:uid="{4CFA29D6-7EA8-4438-AD54-D330C7F1EB6F}"/>
    <cellStyle name="Odstotek 3 9 4 2" xfId="12453" xr:uid="{169DDC1C-FC70-4F18-93D3-FC278FBDC964}"/>
    <cellStyle name="Odstotek 3 9 5" xfId="12454" xr:uid="{6A3B5481-00C3-4ADD-9B63-B1D1370DBD32}"/>
    <cellStyle name="Odstotek 4" xfId="377" xr:uid="{170C2E15-E60C-4640-9DC3-A13549C133F0}"/>
    <cellStyle name="Odstotek 4 2" xfId="12456" xr:uid="{848441CD-4461-43BD-ACD3-9ECF7CD649B1}"/>
    <cellStyle name="Odstotek 4 3" xfId="12455" xr:uid="{6AD0DE6C-4069-4E69-AACC-9331A64DFCFB}"/>
    <cellStyle name="Odstotek 5" xfId="384" xr:uid="{70EECAE8-77CD-4495-BB1B-1FD164C476E0}"/>
    <cellStyle name="Odstotek 5 2" xfId="507" xr:uid="{E949E715-CB76-4985-9244-F63D227930C3}"/>
    <cellStyle name="Odstotek 5 2 2" xfId="12459" xr:uid="{892D68A9-279C-4767-A1C5-14000E2D786A}"/>
    <cellStyle name="Odstotek 5 2 3" xfId="12458" xr:uid="{76E34806-1E25-4857-99C2-CA1462DC8E11}"/>
    <cellStyle name="Odstotek 5 3" xfId="12460" xr:uid="{B41FB940-A81E-4A92-97A6-ADFF47C4A431}"/>
    <cellStyle name="Odstotek 5 4" xfId="12457" xr:uid="{8A9DECD1-2ECA-4D27-A2C6-1DFC29C6C04C}"/>
    <cellStyle name="Odstotek 6" xfId="12461" xr:uid="{E6D48EBD-AB72-4691-A38E-168152D171EA}"/>
    <cellStyle name="Odstotek 6 10" xfId="12462" xr:uid="{B694159A-B8D7-4B3C-BA37-DAA20B186FBC}"/>
    <cellStyle name="Odstotek 6 10 2" xfId="12463" xr:uid="{1C0873FA-2F89-4C79-B721-F653EE0414A8}"/>
    <cellStyle name="Odstotek 6 10 2 2" xfId="12464" xr:uid="{52F28FB7-9D72-4823-9E35-0F4DA501796C}"/>
    <cellStyle name="Odstotek 6 10 2 2 2" xfId="12465" xr:uid="{E06049C3-D1CE-49A1-82A1-15266E1FE8F7}"/>
    <cellStyle name="Odstotek 6 10 2 3" xfId="12466" xr:uid="{CE429978-CF24-4F8B-85C6-AB9299D80741}"/>
    <cellStyle name="Odstotek 6 10 3" xfId="12467" xr:uid="{BC1A4900-8E1A-4231-A487-6A403740FECA}"/>
    <cellStyle name="Odstotek 6 10 3 2" xfId="12468" xr:uid="{FA660EE2-84B5-4D80-9869-1922668F3335}"/>
    <cellStyle name="Odstotek 6 10 4" xfId="12469" xr:uid="{614D5F77-2DAC-4814-9C12-22FB83646389}"/>
    <cellStyle name="Odstotek 6 11" xfId="12470" xr:uid="{BFAC1D16-3264-4B83-B621-8483CF146761}"/>
    <cellStyle name="Odstotek 6 11 2" xfId="12471" xr:uid="{173F1BD1-29F9-4E87-8B5E-22E48A58F891}"/>
    <cellStyle name="Odstotek 6 11 2 2" xfId="12472" xr:uid="{81A598FA-3FA6-4AD1-BAB2-1437788B6F69}"/>
    <cellStyle name="Odstotek 6 11 2 2 2" xfId="12473" xr:uid="{F8986096-9D8C-479C-A9E6-FD663AC2C57B}"/>
    <cellStyle name="Odstotek 6 11 2 3" xfId="12474" xr:uid="{31C781A1-A3CD-4837-904D-0F607BDA56CC}"/>
    <cellStyle name="Odstotek 6 11 3" xfId="12475" xr:uid="{FA47C4F7-E142-44FC-9306-63EFAB07D663}"/>
    <cellStyle name="Odstotek 6 11 3 2" xfId="12476" xr:uid="{EE40D050-67F9-4471-9276-634B8C73DAC4}"/>
    <cellStyle name="Odstotek 6 11 4" xfId="12477" xr:uid="{554BC285-E859-4C04-9AEF-0B22F34CF5A2}"/>
    <cellStyle name="Odstotek 6 12" xfId="12478" xr:uid="{F7F5A99E-F933-4F8B-9E7E-575872AA5D72}"/>
    <cellStyle name="Odstotek 6 12 2" xfId="12479" xr:uid="{BA466F40-4261-49CB-863F-1B85356009DF}"/>
    <cellStyle name="Odstotek 6 12 2 2" xfId="12480" xr:uid="{6D03BEFB-7D42-4F9D-936F-81A443595180}"/>
    <cellStyle name="Odstotek 6 12 3" xfId="12481" xr:uid="{4F3D618B-5829-44D9-9301-C9D84308696D}"/>
    <cellStyle name="Odstotek 6 13" xfId="12482" xr:uid="{A0CEF95D-7F38-4DAF-99C5-F9EB167F26B6}"/>
    <cellStyle name="Odstotek 6 13 2" xfId="12483" xr:uid="{9C014A81-1D5B-4707-973B-C245ABB1BA2E}"/>
    <cellStyle name="Odstotek 6 14" xfId="12484" xr:uid="{BC52D856-C7C6-4419-9158-5A1641C71729}"/>
    <cellStyle name="Odstotek 6 2" xfId="12485" xr:uid="{0138A68D-A5F8-4DB4-A49E-95C994F62288}"/>
    <cellStyle name="Odstotek 6 2 10" xfId="12486" xr:uid="{FA8C22EC-A936-4339-A0D6-44152B35FFF0}"/>
    <cellStyle name="Odstotek 6 2 10 2" xfId="12487" xr:uid="{887E4032-CADA-4E4C-BABA-3F19DC691FFE}"/>
    <cellStyle name="Odstotek 6 2 10 2 2" xfId="12488" xr:uid="{A1B3E01E-019A-4FE6-B313-11489DDF919F}"/>
    <cellStyle name="Odstotek 6 2 10 3" xfId="12489" xr:uid="{E7B5C09A-C1BD-42A6-96A6-77C5BBB100DA}"/>
    <cellStyle name="Odstotek 6 2 11" xfId="12490" xr:uid="{6642F0E0-791E-49DC-AE17-3BD8A28EB738}"/>
    <cellStyle name="Odstotek 6 2 11 2" xfId="12491" xr:uid="{BF54ECAC-B0E4-4FBC-973E-683DF8AF483A}"/>
    <cellStyle name="Odstotek 6 2 12" xfId="12492" xr:uid="{3847282D-CD95-4E61-80CC-362BD296D785}"/>
    <cellStyle name="Odstotek 6 2 2" xfId="12493" xr:uid="{37155EB0-9B54-4035-8EE7-9EA1FDB87AFC}"/>
    <cellStyle name="Odstotek 6 2 2 10" xfId="12494" xr:uid="{195A9B22-BE93-4891-B17C-AF5949B44A6B}"/>
    <cellStyle name="Odstotek 6 2 2 10 2" xfId="12495" xr:uid="{77E18E84-0933-453F-ABF4-1E6D707C3F5B}"/>
    <cellStyle name="Odstotek 6 2 2 11" xfId="12496" xr:uid="{C34666F6-A718-442E-935E-939CAD22F611}"/>
    <cellStyle name="Odstotek 6 2 2 2" xfId="12497" xr:uid="{9D33FAF2-B808-4044-A326-E3091828C0EB}"/>
    <cellStyle name="Odstotek 6 2 2 2 2" xfId="12498" xr:uid="{1CC1B678-CE41-4F66-878D-CF4DA39967B1}"/>
    <cellStyle name="Odstotek 6 2 2 2 2 2" xfId="12499" xr:uid="{88ADA61D-ECD9-48CF-8C68-40C964B16964}"/>
    <cellStyle name="Odstotek 6 2 2 2 2 2 2" xfId="12500" xr:uid="{0AA2DDF9-29E5-4AAC-BCB9-BDF0D2D6193B}"/>
    <cellStyle name="Odstotek 6 2 2 2 2 3" xfId="12501" xr:uid="{24230ADE-4E01-4096-B35E-3B5C002F0A7E}"/>
    <cellStyle name="Odstotek 6 2 2 2 3" xfId="12502" xr:uid="{E1FF0F82-1774-4B9A-9EC1-9879E739E9B3}"/>
    <cellStyle name="Odstotek 6 2 2 2 3 2" xfId="12503" xr:uid="{DA525D50-0803-4A1B-9843-D6EC5D91B652}"/>
    <cellStyle name="Odstotek 6 2 2 2 4" xfId="12504" xr:uid="{74EA4191-99F3-4114-9872-FC99F60A9E69}"/>
    <cellStyle name="Odstotek 6 2 2 3" xfId="12505" xr:uid="{D280DB3A-DF45-404B-8A21-5C2A7C8FEC24}"/>
    <cellStyle name="Odstotek 6 2 2 3 2" xfId="12506" xr:uid="{F8C6C1B2-F078-4792-BBDE-1F75FC1B332D}"/>
    <cellStyle name="Odstotek 6 2 2 3 2 2" xfId="12507" xr:uid="{2AD8B27B-90D6-4CD5-A9A1-CD2899806521}"/>
    <cellStyle name="Odstotek 6 2 2 3 2 2 2" xfId="12508" xr:uid="{8A625915-6CB3-4972-B0A5-E6EA441B6323}"/>
    <cellStyle name="Odstotek 6 2 2 3 2 3" xfId="12509" xr:uid="{477A27BC-4018-401A-ACAD-7F811D647B0F}"/>
    <cellStyle name="Odstotek 6 2 2 3 3" xfId="12510" xr:uid="{879B8B7D-E1A3-490D-928C-57767F6CF9D8}"/>
    <cellStyle name="Odstotek 6 2 2 3 3 2" xfId="12511" xr:uid="{96B34310-8656-45F7-9092-F2E01FC1B161}"/>
    <cellStyle name="Odstotek 6 2 2 3 4" xfId="12512" xr:uid="{8E8DCD84-5A47-4D7C-B749-91E3F20F20ED}"/>
    <cellStyle name="Odstotek 6 2 2 4" xfId="12513" xr:uid="{2715FA4A-D426-4B73-AE0F-F943C5034777}"/>
    <cellStyle name="Odstotek 6 2 2 4 2" xfId="12514" xr:uid="{98CC7088-EB5B-4D33-8A4B-D7A55E185FF0}"/>
    <cellStyle name="Odstotek 6 2 2 4 2 2" xfId="12515" xr:uid="{08D3015F-E99E-4B8F-8C3B-3F55B1964EC8}"/>
    <cellStyle name="Odstotek 6 2 2 4 2 2 2" xfId="12516" xr:uid="{197E55BB-81D4-449B-A9CC-3220AF717657}"/>
    <cellStyle name="Odstotek 6 2 2 4 2 3" xfId="12517" xr:uid="{7EE00191-A4A4-416E-8192-35EB6B38040B}"/>
    <cellStyle name="Odstotek 6 2 2 4 3" xfId="12518" xr:uid="{2092D874-B775-4353-98FE-43452722AF62}"/>
    <cellStyle name="Odstotek 6 2 2 4 3 2" xfId="12519" xr:uid="{5B291B76-68AB-4BA3-815E-8DF36FAEF7DA}"/>
    <cellStyle name="Odstotek 6 2 2 4 4" xfId="12520" xr:uid="{8C71CFD7-7E96-45B7-ACE2-72249033A1F6}"/>
    <cellStyle name="Odstotek 6 2 2 5" xfId="12521" xr:uid="{266706E4-693B-49F4-A4CF-022148476E71}"/>
    <cellStyle name="Odstotek 6 2 2 5 2" xfId="12522" xr:uid="{F1D4E598-D9BD-4E59-812E-81227C78FE20}"/>
    <cellStyle name="Odstotek 6 2 2 5 2 2" xfId="12523" xr:uid="{AB248353-E77D-4D92-AB8B-C24495C2430F}"/>
    <cellStyle name="Odstotek 6 2 2 5 2 2 2" xfId="12524" xr:uid="{74AE8CC5-CBA8-4344-8C7E-FFC360992E4D}"/>
    <cellStyle name="Odstotek 6 2 2 5 2 3" xfId="12525" xr:uid="{B526AF2C-5B4D-4EAA-BC38-6C2BC4F89E53}"/>
    <cellStyle name="Odstotek 6 2 2 5 3" xfId="12526" xr:uid="{A690112C-5381-4824-B0AB-D80ECD0009D5}"/>
    <cellStyle name="Odstotek 6 2 2 5 3 2" xfId="12527" xr:uid="{903C1BD6-C037-456D-AACB-EA5EBF8DA0FA}"/>
    <cellStyle name="Odstotek 6 2 2 5 4" xfId="12528" xr:uid="{D9A2DC13-7EC4-4942-BD9B-A499384FD893}"/>
    <cellStyle name="Odstotek 6 2 2 6" xfId="12529" xr:uid="{794F6001-8131-4072-852E-B17C1FF5F559}"/>
    <cellStyle name="Odstotek 6 2 2 6 2" xfId="12530" xr:uid="{FC20AF62-C2EF-4A57-BBCB-1C2DAACA7389}"/>
    <cellStyle name="Odstotek 6 2 2 6 2 2" xfId="12531" xr:uid="{D03E2A82-CD01-4F57-8A6C-D5C0093F3F61}"/>
    <cellStyle name="Odstotek 6 2 2 6 2 2 2" xfId="12532" xr:uid="{099C8EBA-6D03-49FF-8EBE-ECC7F8D0273F}"/>
    <cellStyle name="Odstotek 6 2 2 6 2 3" xfId="12533" xr:uid="{1C583785-8C4F-41CA-A61A-D6AD897C9E3B}"/>
    <cellStyle name="Odstotek 6 2 2 6 3" xfId="12534" xr:uid="{0F9DC4C0-BD01-4B0B-8F2D-24C3B6ED0F93}"/>
    <cellStyle name="Odstotek 6 2 2 6 3 2" xfId="12535" xr:uid="{33A8D2D7-72A1-4FB2-9A76-E34FFA9D08A5}"/>
    <cellStyle name="Odstotek 6 2 2 6 4" xfId="12536" xr:uid="{EB90269A-A776-48CE-843F-6D8A187A2078}"/>
    <cellStyle name="Odstotek 6 2 2 7" xfId="12537" xr:uid="{3FE03045-3F13-4C5A-A6EC-4D235EB7D354}"/>
    <cellStyle name="Odstotek 6 2 2 7 2" xfId="12538" xr:uid="{14B70DAA-3444-40ED-8162-2EC3FCDA49A6}"/>
    <cellStyle name="Odstotek 6 2 2 7 2 2" xfId="12539" xr:uid="{97EBF4CA-2F2F-4648-B2D8-469516B03EE2}"/>
    <cellStyle name="Odstotek 6 2 2 7 2 2 2" xfId="12540" xr:uid="{8258AA6C-ED85-4464-938E-5C2BD3CD420F}"/>
    <cellStyle name="Odstotek 6 2 2 7 2 3" xfId="12541" xr:uid="{37046F77-53B7-4746-B0F0-D6A113DE575D}"/>
    <cellStyle name="Odstotek 6 2 2 7 3" xfId="12542" xr:uid="{DADF79EA-AE78-4D92-8275-E0C83BD779E6}"/>
    <cellStyle name="Odstotek 6 2 2 7 3 2" xfId="12543" xr:uid="{93558BCD-FFD8-4C93-9808-0208EA50F4BD}"/>
    <cellStyle name="Odstotek 6 2 2 7 4" xfId="12544" xr:uid="{057C3E2A-70EC-42E8-98B8-712B203539A4}"/>
    <cellStyle name="Odstotek 6 2 2 8" xfId="12545" xr:uid="{995CF7DB-5CD9-4C35-90BB-BB12D79D2CED}"/>
    <cellStyle name="Odstotek 6 2 2 8 2" xfId="12546" xr:uid="{80F69685-0291-42A3-8CD7-9E5E03B803C2}"/>
    <cellStyle name="Odstotek 6 2 2 8 2 2" xfId="12547" xr:uid="{8909AFF7-A285-4AF1-A9F4-32B0DCDCB7C8}"/>
    <cellStyle name="Odstotek 6 2 2 8 2 2 2" xfId="12548" xr:uid="{9A8FA0B6-D130-46B3-8468-2D49F698AB0C}"/>
    <cellStyle name="Odstotek 6 2 2 8 2 3" xfId="12549" xr:uid="{086125BB-6356-451F-A4D1-541F6C6327C0}"/>
    <cellStyle name="Odstotek 6 2 2 8 3" xfId="12550" xr:uid="{295D1ED4-AD3D-4A2A-AD53-2EED234C1CB0}"/>
    <cellStyle name="Odstotek 6 2 2 8 3 2" xfId="12551" xr:uid="{3F954EA5-3A9A-480B-B218-FC842C2CF3A6}"/>
    <cellStyle name="Odstotek 6 2 2 8 4" xfId="12552" xr:uid="{71FD1D85-B9E9-4937-A9C8-3D97625481DF}"/>
    <cellStyle name="Odstotek 6 2 2 9" xfId="12553" xr:uid="{73609E4A-6D10-4829-8D38-EC46AF7B84D5}"/>
    <cellStyle name="Odstotek 6 2 2 9 2" xfId="12554" xr:uid="{E0B06496-D177-4F29-9A50-1B3EFB6EC413}"/>
    <cellStyle name="Odstotek 6 2 2 9 2 2" xfId="12555" xr:uid="{04BD4081-22C8-4964-A595-4961A703850D}"/>
    <cellStyle name="Odstotek 6 2 2 9 3" xfId="12556" xr:uid="{9B47F8B0-3D81-44D5-A059-388C78F1BADC}"/>
    <cellStyle name="Odstotek 6 2 3" xfId="12557" xr:uid="{75C6FFF1-C70D-465A-968C-38BC53B154C7}"/>
    <cellStyle name="Odstotek 6 2 3 2" xfId="12558" xr:uid="{C3A5EC59-0DE5-4692-BE54-B3409878BA31}"/>
    <cellStyle name="Odstotek 6 2 3 2 2" xfId="12559" xr:uid="{8A17C2D5-6064-49B0-A772-505F903977EB}"/>
    <cellStyle name="Odstotek 6 2 3 2 2 2" xfId="12560" xr:uid="{7824831C-0FEB-4EB5-B719-BAA411FF10C5}"/>
    <cellStyle name="Odstotek 6 2 3 2 3" xfId="12561" xr:uid="{001777A3-5E54-4BDE-84DF-EB0221EE4990}"/>
    <cellStyle name="Odstotek 6 2 3 3" xfId="12562" xr:uid="{3C316C17-966D-418D-ACAE-92A9BB0EA68B}"/>
    <cellStyle name="Odstotek 6 2 3 3 2" xfId="12563" xr:uid="{56125BB0-98A7-4E12-AD4C-44A2E5519CE4}"/>
    <cellStyle name="Odstotek 6 2 3 4" xfId="12564" xr:uid="{24474918-81CB-4181-93EC-7027E2688B20}"/>
    <cellStyle name="Odstotek 6 2 4" xfId="12565" xr:uid="{A5C82B48-F285-4A4E-B438-B6580EBF79F6}"/>
    <cellStyle name="Odstotek 6 2 4 2" xfId="12566" xr:uid="{838EE89C-FBAF-45F9-96B7-CBA18E1BF579}"/>
    <cellStyle name="Odstotek 6 2 4 2 2" xfId="12567" xr:uid="{295091C3-C3B4-41C5-A37D-BE05DD1FCB18}"/>
    <cellStyle name="Odstotek 6 2 4 2 2 2" xfId="12568" xr:uid="{F5D673BA-3B7F-4663-9DF8-B5A4C81CB4C7}"/>
    <cellStyle name="Odstotek 6 2 4 2 3" xfId="12569" xr:uid="{95048AF9-C430-4F39-8A51-EC2328CC7507}"/>
    <cellStyle name="Odstotek 6 2 4 3" xfId="12570" xr:uid="{0AD2DB32-8E35-44E8-A9A1-4F292714886B}"/>
    <cellStyle name="Odstotek 6 2 4 3 2" xfId="12571" xr:uid="{2D055F90-D3DE-471B-A87F-6D34F3CCA699}"/>
    <cellStyle name="Odstotek 6 2 4 4" xfId="12572" xr:uid="{F20D4270-795D-415E-B7C0-A311531CB927}"/>
    <cellStyle name="Odstotek 6 2 5" xfId="12573" xr:uid="{4B338F0A-9720-467C-887D-9E2D0307CA57}"/>
    <cellStyle name="Odstotek 6 2 5 2" xfId="12574" xr:uid="{82C531FD-0222-432B-91D1-6AF61DE71A2E}"/>
    <cellStyle name="Odstotek 6 2 5 2 2" xfId="12575" xr:uid="{4371E998-B879-4318-B32A-705DA71020BE}"/>
    <cellStyle name="Odstotek 6 2 5 2 2 2" xfId="12576" xr:uid="{5F4AE972-518F-4206-B8C8-B6466E77100E}"/>
    <cellStyle name="Odstotek 6 2 5 2 3" xfId="12577" xr:uid="{2ED27CAE-7372-4111-AAD4-F57B28FC5093}"/>
    <cellStyle name="Odstotek 6 2 5 3" xfId="12578" xr:uid="{52A13E5A-6445-4873-9559-F54BB7CB157C}"/>
    <cellStyle name="Odstotek 6 2 5 3 2" xfId="12579" xr:uid="{92D74B1C-895A-4DD0-B7A6-622C7A344F4B}"/>
    <cellStyle name="Odstotek 6 2 5 4" xfId="12580" xr:uid="{9C4E5092-264F-4CE5-8FBC-953873D7628E}"/>
    <cellStyle name="Odstotek 6 2 6" xfId="12581" xr:uid="{36E46241-FD87-4C9B-8D5E-B8447534DE58}"/>
    <cellStyle name="Odstotek 6 2 6 2" xfId="12582" xr:uid="{A7A02F51-E7D7-4D96-ABEC-84FC8B32E1A2}"/>
    <cellStyle name="Odstotek 6 2 6 2 2" xfId="12583" xr:uid="{CB4D924F-CE7E-4CDC-ACA6-3414A0D60084}"/>
    <cellStyle name="Odstotek 6 2 6 2 2 2" xfId="12584" xr:uid="{2E2D75B8-ABD6-4990-8DD6-4A724E95C690}"/>
    <cellStyle name="Odstotek 6 2 6 2 3" xfId="12585" xr:uid="{250EBC09-9580-46D7-82A2-07EA9BA8B40C}"/>
    <cellStyle name="Odstotek 6 2 6 3" xfId="12586" xr:uid="{E321C382-8CD2-49F4-BAA6-6202975034D1}"/>
    <cellStyle name="Odstotek 6 2 6 3 2" xfId="12587" xr:uid="{57EB9DB8-6223-410E-8C1B-D6C7C6911C01}"/>
    <cellStyle name="Odstotek 6 2 6 4" xfId="12588" xr:uid="{C5511C26-5BF6-4F44-8CDC-0098A3930E3B}"/>
    <cellStyle name="Odstotek 6 2 7" xfId="12589" xr:uid="{26D0AC10-96BF-432F-BFAD-DD0929CE40F9}"/>
    <cellStyle name="Odstotek 6 2 7 2" xfId="12590" xr:uid="{49065A74-1142-44E9-8AE5-743846C42827}"/>
    <cellStyle name="Odstotek 6 2 7 2 2" xfId="12591" xr:uid="{8425CFEA-2D19-4023-9092-B03A13E252B2}"/>
    <cellStyle name="Odstotek 6 2 7 2 2 2" xfId="12592" xr:uid="{277771CA-FCCC-4F7A-BE1C-F1991C304848}"/>
    <cellStyle name="Odstotek 6 2 7 2 3" xfId="12593" xr:uid="{AA8569D4-3D26-4631-BBFC-4CF3ACB8F8AB}"/>
    <cellStyle name="Odstotek 6 2 7 3" xfId="12594" xr:uid="{79662D6D-BECB-4ECF-AC15-12E512870923}"/>
    <cellStyle name="Odstotek 6 2 7 3 2" xfId="12595" xr:uid="{53E726D9-FAC6-4808-9CE8-373853CD1306}"/>
    <cellStyle name="Odstotek 6 2 7 4" xfId="12596" xr:uid="{26E883EA-E3C9-4286-A1A1-96E3FFBC32B8}"/>
    <cellStyle name="Odstotek 6 2 8" xfId="12597" xr:uid="{E8128B9E-A535-413A-8108-4285E78F3C4E}"/>
    <cellStyle name="Odstotek 6 2 8 2" xfId="12598" xr:uid="{483FD91D-9C2A-41BA-B4E7-DB28C68530FD}"/>
    <cellStyle name="Odstotek 6 2 8 2 2" xfId="12599" xr:uid="{7F3C52FA-5888-459F-90BF-5C47832CE2E2}"/>
    <cellStyle name="Odstotek 6 2 8 2 2 2" xfId="12600" xr:uid="{385C2439-4656-45A0-9FC1-943043F73009}"/>
    <cellStyle name="Odstotek 6 2 8 2 3" xfId="12601" xr:uid="{93738BC2-4D69-4E08-B03F-C10F7BE5BDBE}"/>
    <cellStyle name="Odstotek 6 2 8 3" xfId="12602" xr:uid="{A39658C7-AB0D-4842-8127-4A3D9601F9E3}"/>
    <cellStyle name="Odstotek 6 2 8 3 2" xfId="12603" xr:uid="{E5AE17A9-89AF-4094-9109-496486471F13}"/>
    <cellStyle name="Odstotek 6 2 8 4" xfId="12604" xr:uid="{FCAD14E1-EEB0-48AB-A91F-B5C3A60621E8}"/>
    <cellStyle name="Odstotek 6 2 9" xfId="12605" xr:uid="{2EA65F48-B936-4B09-9A48-AA4D5A182A07}"/>
    <cellStyle name="Odstotek 6 2 9 2" xfId="12606" xr:uid="{DF4F6888-28A0-4FA5-9EC9-3EC7A638C8C1}"/>
    <cellStyle name="Odstotek 6 2 9 2 2" xfId="12607" xr:uid="{48A0A844-871B-4731-A4B8-B25493A81F8D}"/>
    <cellStyle name="Odstotek 6 2 9 2 2 2" xfId="12608" xr:uid="{59090FBB-13AA-4375-B381-DFA3A9F9A9D3}"/>
    <cellStyle name="Odstotek 6 2 9 2 3" xfId="12609" xr:uid="{73DDD7B6-33A2-47B2-87EA-6235869B934C}"/>
    <cellStyle name="Odstotek 6 2 9 3" xfId="12610" xr:uid="{44EEF69D-41E8-4623-B93A-30A820971964}"/>
    <cellStyle name="Odstotek 6 2 9 3 2" xfId="12611" xr:uid="{9AE45C5F-AA02-42AA-B77F-08F469B637D8}"/>
    <cellStyle name="Odstotek 6 2 9 4" xfId="12612" xr:uid="{F1FBC96F-8077-4568-8E19-B934A32BD88A}"/>
    <cellStyle name="Odstotek 6 3" xfId="12613" xr:uid="{288E1801-B285-4680-99FE-8632029BCDEF}"/>
    <cellStyle name="Odstotek 6 3 10" xfId="12614" xr:uid="{9046FD48-D097-4C01-A7B8-5A1F365E3864}"/>
    <cellStyle name="Odstotek 6 3 10 2" xfId="12615" xr:uid="{71763A1E-3EF8-4F66-8E44-867113BED131}"/>
    <cellStyle name="Odstotek 6 3 11" xfId="12616" xr:uid="{61E2ED2B-4C1F-4298-AAD7-9ED66B0BAD83}"/>
    <cellStyle name="Odstotek 6 3 2" xfId="12617" xr:uid="{1D6ED2F3-7648-4D4E-8C60-E1B7AE2627E5}"/>
    <cellStyle name="Odstotek 6 3 2 2" xfId="12618" xr:uid="{DFD51689-8948-44F6-9DD0-B6994B7D840B}"/>
    <cellStyle name="Odstotek 6 3 2 2 2" xfId="12619" xr:uid="{A0CCDCE6-CEE9-4641-A6B0-7FA649A4A177}"/>
    <cellStyle name="Odstotek 6 3 2 2 2 2" xfId="12620" xr:uid="{DDC4E6A4-3637-4A17-806F-86A920E62B4E}"/>
    <cellStyle name="Odstotek 6 3 2 2 3" xfId="12621" xr:uid="{7AA46083-D8F8-456D-931C-603403EF764A}"/>
    <cellStyle name="Odstotek 6 3 2 3" xfId="12622" xr:uid="{062A130D-BA2B-4639-8510-5381C1B9E27E}"/>
    <cellStyle name="Odstotek 6 3 2 3 2" xfId="12623" xr:uid="{517C06A9-B6BA-45B5-AFF9-ADCD08B9B431}"/>
    <cellStyle name="Odstotek 6 3 2 4" xfId="12624" xr:uid="{B2751793-1C86-4733-9BA4-DEA3227A5A08}"/>
    <cellStyle name="Odstotek 6 3 3" xfId="12625" xr:uid="{6B819C7F-8C55-423C-8139-1B71E89227A7}"/>
    <cellStyle name="Odstotek 6 3 3 2" xfId="12626" xr:uid="{37F3D369-B98A-4EF5-AC65-31132FECAB73}"/>
    <cellStyle name="Odstotek 6 3 3 2 2" xfId="12627" xr:uid="{FB21359D-06A7-47E3-833F-C09255CC13E9}"/>
    <cellStyle name="Odstotek 6 3 3 2 2 2" xfId="12628" xr:uid="{FB3CE28D-18FF-4810-8A03-F3DBFE077050}"/>
    <cellStyle name="Odstotek 6 3 3 2 3" xfId="12629" xr:uid="{BF124312-3FB7-491B-8F50-269D34F2BEBA}"/>
    <cellStyle name="Odstotek 6 3 3 3" xfId="12630" xr:uid="{4F69FE1B-6FAB-4F27-BF58-538A72E61B87}"/>
    <cellStyle name="Odstotek 6 3 3 3 2" xfId="12631" xr:uid="{C1B60A12-E435-45A3-B5E8-597921E7E15B}"/>
    <cellStyle name="Odstotek 6 3 3 4" xfId="12632" xr:uid="{46DD54F9-D1D8-4340-9A26-7B9CEB731597}"/>
    <cellStyle name="Odstotek 6 3 4" xfId="12633" xr:uid="{D439D871-D87F-4445-8E79-E452ECDAB18E}"/>
    <cellStyle name="Odstotek 6 3 4 2" xfId="12634" xr:uid="{38F59438-DDD8-44C2-9234-AFE734F1BA81}"/>
    <cellStyle name="Odstotek 6 3 4 2 2" xfId="12635" xr:uid="{FC4A94BB-898C-45F9-8EA4-0F66C0DBE2F6}"/>
    <cellStyle name="Odstotek 6 3 4 2 2 2" xfId="12636" xr:uid="{E58B7ED2-088C-4A4B-B42E-E302886B7BF3}"/>
    <cellStyle name="Odstotek 6 3 4 2 3" xfId="12637" xr:uid="{310615EB-A44B-4C16-92B8-4EB27C57C964}"/>
    <cellStyle name="Odstotek 6 3 4 3" xfId="12638" xr:uid="{62226710-5600-48AA-A4D2-035BD0F82BBD}"/>
    <cellStyle name="Odstotek 6 3 4 3 2" xfId="12639" xr:uid="{637F34BB-A580-40F3-B0DC-163D358B8B47}"/>
    <cellStyle name="Odstotek 6 3 4 4" xfId="12640" xr:uid="{B4AC79E7-2330-48E6-99FF-6BE4BC27F833}"/>
    <cellStyle name="Odstotek 6 3 5" xfId="12641" xr:uid="{816A7E83-00C0-4C3D-84C7-43A6A2E8E576}"/>
    <cellStyle name="Odstotek 6 3 5 2" xfId="12642" xr:uid="{F1431E24-39F5-4573-B2AC-7BEF997BFDF9}"/>
    <cellStyle name="Odstotek 6 3 5 2 2" xfId="12643" xr:uid="{D6435211-CADB-422D-A0A1-3BB48DF5F5BF}"/>
    <cellStyle name="Odstotek 6 3 5 2 2 2" xfId="12644" xr:uid="{402326D5-07A3-4581-94BB-9825995517D7}"/>
    <cellStyle name="Odstotek 6 3 5 2 3" xfId="12645" xr:uid="{86535C72-AFFD-4F7E-A5D1-E124979B6B61}"/>
    <cellStyle name="Odstotek 6 3 5 3" xfId="12646" xr:uid="{EE972876-7787-49C0-9712-13295B1127D3}"/>
    <cellStyle name="Odstotek 6 3 5 3 2" xfId="12647" xr:uid="{81B4436D-35AE-4C15-BBCA-E20964C59BBD}"/>
    <cellStyle name="Odstotek 6 3 5 4" xfId="12648" xr:uid="{9C02DABD-5D3E-4F5A-8FC2-67250F5DA0D6}"/>
    <cellStyle name="Odstotek 6 3 6" xfId="12649" xr:uid="{FC91FDB1-97B9-44BF-BF61-02A1127229BB}"/>
    <cellStyle name="Odstotek 6 3 6 2" xfId="12650" xr:uid="{D550A436-A983-475D-B3C3-3BEB550114B5}"/>
    <cellStyle name="Odstotek 6 3 6 2 2" xfId="12651" xr:uid="{9C11088E-7854-4E5D-9A56-29D5E3A76EF9}"/>
    <cellStyle name="Odstotek 6 3 6 2 2 2" xfId="12652" xr:uid="{235AC169-10F5-4312-8868-9395B85CD5FC}"/>
    <cellStyle name="Odstotek 6 3 6 2 3" xfId="12653" xr:uid="{775383DE-7513-4B8D-8A7D-5EF4DC36CFED}"/>
    <cellStyle name="Odstotek 6 3 6 3" xfId="12654" xr:uid="{64AA6369-0053-4C8C-B3C3-D251A0D73E7F}"/>
    <cellStyle name="Odstotek 6 3 6 3 2" xfId="12655" xr:uid="{4F9A15A0-6784-45FF-BC77-B244DCBA7ABA}"/>
    <cellStyle name="Odstotek 6 3 6 4" xfId="12656" xr:uid="{3C130DEC-B527-4DB9-B05B-E32E7F5FDC49}"/>
    <cellStyle name="Odstotek 6 3 7" xfId="12657" xr:uid="{16EE2651-71C8-43F2-81FD-D5273167C0E7}"/>
    <cellStyle name="Odstotek 6 3 7 2" xfId="12658" xr:uid="{8027E741-B321-4089-B530-E3E1E35B3838}"/>
    <cellStyle name="Odstotek 6 3 7 2 2" xfId="12659" xr:uid="{80D96CA1-8111-45E8-A61A-8571AA7003AD}"/>
    <cellStyle name="Odstotek 6 3 7 2 2 2" xfId="12660" xr:uid="{452271C0-F244-493F-B18F-1F192B0740FA}"/>
    <cellStyle name="Odstotek 6 3 7 2 3" xfId="12661" xr:uid="{2C033D0D-AC4B-4828-B53C-CFC4278D8C1D}"/>
    <cellStyle name="Odstotek 6 3 7 3" xfId="12662" xr:uid="{6B82BFFF-020D-4C1B-9220-6253DA367510}"/>
    <cellStyle name="Odstotek 6 3 7 3 2" xfId="12663" xr:uid="{5BC32C5D-685B-4ACC-9C01-8BE8598FEC26}"/>
    <cellStyle name="Odstotek 6 3 7 4" xfId="12664" xr:uid="{E34EAEFC-5FFA-415D-A1C7-3C8C3F97C471}"/>
    <cellStyle name="Odstotek 6 3 8" xfId="12665" xr:uid="{32E7C4E5-1BFC-411D-BF1B-62B3F5B90664}"/>
    <cellStyle name="Odstotek 6 3 8 2" xfId="12666" xr:uid="{09E0D4C8-2BCA-4FB3-9FB8-0342D8031AEA}"/>
    <cellStyle name="Odstotek 6 3 8 2 2" xfId="12667" xr:uid="{8DE20904-2FBB-442B-A462-D2849B55DDF8}"/>
    <cellStyle name="Odstotek 6 3 8 2 2 2" xfId="12668" xr:uid="{202170A8-1FEE-4B2C-A97A-ADC33A4395AF}"/>
    <cellStyle name="Odstotek 6 3 8 2 3" xfId="12669" xr:uid="{F1E9ABB4-EE7A-47BE-A99F-C96F5CCA3EE0}"/>
    <cellStyle name="Odstotek 6 3 8 3" xfId="12670" xr:uid="{A86936D6-2AEF-4329-9529-FD5ABFAB26B1}"/>
    <cellStyle name="Odstotek 6 3 8 3 2" xfId="12671" xr:uid="{C8256102-3626-4EEA-BF07-71A32E48384B}"/>
    <cellStyle name="Odstotek 6 3 8 4" xfId="12672" xr:uid="{400589BE-6FD3-4F11-8195-EA743CFE292A}"/>
    <cellStyle name="Odstotek 6 3 9" xfId="12673" xr:uid="{C35E2134-B8F1-4A21-A2A9-A67C03FC3807}"/>
    <cellStyle name="Odstotek 6 3 9 2" xfId="12674" xr:uid="{6EE80FC4-BAE7-4C27-A377-D3331DA2E58D}"/>
    <cellStyle name="Odstotek 6 3 9 2 2" xfId="12675" xr:uid="{12996D8D-813C-4EF0-9ED8-404AB3AD705B}"/>
    <cellStyle name="Odstotek 6 3 9 3" xfId="12676" xr:uid="{E3AFA93A-FAD9-4D90-95E7-248B87F6FA2E}"/>
    <cellStyle name="Odstotek 6 4" xfId="12677" xr:uid="{CD505AAC-5668-41F2-BF10-2BBD85920F2D}"/>
    <cellStyle name="Odstotek 6 4 2" xfId="12678" xr:uid="{27F4203F-59AA-49BF-9AFA-A4EC36F17005}"/>
    <cellStyle name="Odstotek 6 4 2 2" xfId="12679" xr:uid="{490D1A9B-9D94-4C38-92DA-500B92D3B87D}"/>
    <cellStyle name="Odstotek 6 4 2 2 2" xfId="12680" xr:uid="{CC5BA0A7-F606-48DE-B226-4536ED43EC02}"/>
    <cellStyle name="Odstotek 6 4 2 3" xfId="12681" xr:uid="{E8EE268C-5EFF-49F8-9057-C2F479B4E4F6}"/>
    <cellStyle name="Odstotek 6 4 3" xfId="12682" xr:uid="{D97A138E-7B0B-486B-B9FE-F618E15E9E8A}"/>
    <cellStyle name="Odstotek 6 4 3 2" xfId="12683" xr:uid="{9BF8A971-CA42-4ADF-838C-1746E119B262}"/>
    <cellStyle name="Odstotek 6 4 4" xfId="12684" xr:uid="{0547D661-76E3-49DC-B705-C9F42B9E4C28}"/>
    <cellStyle name="Odstotek 6 5" xfId="12685" xr:uid="{C48C7526-2745-429B-A16A-DDA65AF0CA80}"/>
    <cellStyle name="Odstotek 6 5 2" xfId="12686" xr:uid="{DEDB9C28-7F2B-4A95-B710-09B12AAE85F0}"/>
    <cellStyle name="Odstotek 6 5 2 2" xfId="12687" xr:uid="{68EBCFA5-A46D-4235-A1E2-C05FB44EF213}"/>
    <cellStyle name="Odstotek 6 5 2 2 2" xfId="12688" xr:uid="{5B76E7D9-F132-4BBB-B65A-76BE7BFFC8AD}"/>
    <cellStyle name="Odstotek 6 5 2 3" xfId="12689" xr:uid="{F58C3C8D-9921-47C4-A45A-80B8436BF817}"/>
    <cellStyle name="Odstotek 6 5 3" xfId="12690" xr:uid="{0A3AA1B9-C9F5-4808-B215-9C928F979504}"/>
    <cellStyle name="Odstotek 6 5 3 2" xfId="12691" xr:uid="{EB2CFA00-38A0-4A1E-84A1-0B4A142DD9B4}"/>
    <cellStyle name="Odstotek 6 5 4" xfId="12692" xr:uid="{6FBD9900-B6DC-4321-B4DC-E5AD8E67945A}"/>
    <cellStyle name="Odstotek 6 6" xfId="12693" xr:uid="{12BE9EDE-A4D3-422F-916F-353B7D701981}"/>
    <cellStyle name="Odstotek 6 6 2" xfId="12694" xr:uid="{CE2C538F-736B-4949-B1B2-C53E64F48699}"/>
    <cellStyle name="Odstotek 6 6 2 2" xfId="12695" xr:uid="{F61C6C1A-B68B-4C1C-9AD4-5EB291F52293}"/>
    <cellStyle name="Odstotek 6 6 2 2 2" xfId="12696" xr:uid="{78A17B8F-8473-45A8-8FD4-3C98A343957B}"/>
    <cellStyle name="Odstotek 6 6 2 3" xfId="12697" xr:uid="{09E788EB-FE2B-4698-90C9-372D07FE3E8A}"/>
    <cellStyle name="Odstotek 6 6 3" xfId="12698" xr:uid="{5A791490-557D-4201-8E87-51FF43542F09}"/>
    <cellStyle name="Odstotek 6 6 3 2" xfId="12699" xr:uid="{962A7C9D-3FBF-4C03-B499-F872A3E08825}"/>
    <cellStyle name="Odstotek 6 6 4" xfId="12700" xr:uid="{5CC374FE-7004-451C-A55F-DAA1D64676AB}"/>
    <cellStyle name="Odstotek 6 7" xfId="12701" xr:uid="{0EDE1C07-E6EC-4C4B-AA1B-6703ADD08A61}"/>
    <cellStyle name="Odstotek 6 7 2" xfId="12702" xr:uid="{89E8B6E7-22B7-4E42-9D2D-0EC4EB17742F}"/>
    <cellStyle name="Odstotek 6 7 2 2" xfId="12703" xr:uid="{52F6C3B4-2441-4FA4-9212-2D8EA2FF3A1E}"/>
    <cellStyle name="Odstotek 6 7 2 2 2" xfId="12704" xr:uid="{8FD9A34B-E75A-41D7-9702-A489D3170A6E}"/>
    <cellStyle name="Odstotek 6 7 2 3" xfId="12705" xr:uid="{8B6E7A7E-3ADC-4FA0-B27B-F8ED3167DAF7}"/>
    <cellStyle name="Odstotek 6 7 3" xfId="12706" xr:uid="{87402F88-C5C2-4362-9757-42D56B4A3B8B}"/>
    <cellStyle name="Odstotek 6 7 3 2" xfId="12707" xr:uid="{FD2AA433-0592-410A-8A9F-BABFA1807FC7}"/>
    <cellStyle name="Odstotek 6 7 4" xfId="12708" xr:uid="{A615F63E-C9F2-439A-93F6-23C666F1428A}"/>
    <cellStyle name="Odstotek 6 8" xfId="12709" xr:uid="{B10C1751-2241-4CE9-B927-BC0DDC42AF5C}"/>
    <cellStyle name="Odstotek 6 8 2" xfId="12710" xr:uid="{2E93ED8E-AAD1-4EE6-9C5F-1413F9E9F137}"/>
    <cellStyle name="Odstotek 6 8 2 2" xfId="12711" xr:uid="{0168991B-EB14-442F-8B74-AA29CDE908A5}"/>
    <cellStyle name="Odstotek 6 8 2 2 2" xfId="12712" xr:uid="{3489347F-F62F-409A-8E8E-99BFE0D36EB0}"/>
    <cellStyle name="Odstotek 6 8 2 3" xfId="12713" xr:uid="{85291E3C-930D-4521-B348-A0FDB9B9C1FE}"/>
    <cellStyle name="Odstotek 6 8 3" xfId="12714" xr:uid="{D0A4C420-9F1E-479B-935B-B6A446F2CE55}"/>
    <cellStyle name="Odstotek 6 8 3 2" xfId="12715" xr:uid="{62F961E4-8603-4107-88BC-480902CAE3DE}"/>
    <cellStyle name="Odstotek 6 8 4" xfId="12716" xr:uid="{36A40CF4-5571-49D7-A73A-F895A14FC87B}"/>
    <cellStyle name="Odstotek 6 9" xfId="12717" xr:uid="{B45981CD-7EAD-46E1-B1AF-D7577AA79F2A}"/>
    <cellStyle name="Odstotek 6 9 2" xfId="12718" xr:uid="{BA37C1B3-7902-4094-8F11-06D0D96416F3}"/>
    <cellStyle name="Odstotek 6 9 2 2" xfId="12719" xr:uid="{C3D3ED2E-31A2-4338-A5AF-D92E437D9BFF}"/>
    <cellStyle name="Odstotek 6 9 2 2 2" xfId="12720" xr:uid="{39161FD7-9347-4977-A73F-4C8E5F1AD280}"/>
    <cellStyle name="Odstotek 6 9 2 3" xfId="12721" xr:uid="{9F01FDD6-22CE-403D-B272-76BC1BA0B37D}"/>
    <cellStyle name="Odstotek 6 9 3" xfId="12722" xr:uid="{4B13D3B5-727E-4457-871D-83561EFCEC82}"/>
    <cellStyle name="Odstotek 6 9 3 2" xfId="12723" xr:uid="{9576E41B-2601-4867-BCCE-480C1F81BCAC}"/>
    <cellStyle name="Odstotek 6 9 4" xfId="12724" xr:uid="{1E653BC8-3986-48C8-95D5-F8D8CA471211}"/>
    <cellStyle name="Odstotek 7" xfId="12725" xr:uid="{F8D929BD-878C-43D4-99F5-7D9140D52217}"/>
    <cellStyle name="Odstotek 7 2" xfId="12726" xr:uid="{F27D2E2D-4992-42E9-9FF2-21F154B060EC}"/>
    <cellStyle name="Odstotek 8" xfId="12727" xr:uid="{B8A5FEAF-CA47-429D-8553-B72A626E69F5}"/>
    <cellStyle name="Odstotek 9" xfId="12728" xr:uid="{7B7F6AF4-74CD-441B-8456-D0476755E6B1}"/>
    <cellStyle name="Odstotek 9 10" xfId="12729" xr:uid="{0069ECD2-77B9-484D-A463-AB661E37AEE7}"/>
    <cellStyle name="Odstotek 9 10 2" xfId="12730" xr:uid="{541BAB18-569C-478A-A6E7-D1E3591082D3}"/>
    <cellStyle name="Odstotek 9 10 2 2" xfId="12731" xr:uid="{4A98405E-F091-4416-BC32-CC5D2B9BA9F9}"/>
    <cellStyle name="Odstotek 9 10 3" xfId="12732" xr:uid="{59A4F5D8-8D8B-4CBA-BC9E-3824CAAA598B}"/>
    <cellStyle name="Odstotek 9 11" xfId="12733" xr:uid="{0CA814A3-DDE7-498A-8701-183E1ABC32E5}"/>
    <cellStyle name="Odstotek 9 11 2" xfId="12734" xr:uid="{A2605DA6-2B9E-438B-90DC-B39D63C4A147}"/>
    <cellStyle name="Odstotek 9 12" xfId="12735" xr:uid="{AE3770CE-3F4D-48EC-976F-ECBDCCD02A88}"/>
    <cellStyle name="Odstotek 9 2" xfId="12736" xr:uid="{5FA58ED1-B50B-44E7-9561-CD08C6501622}"/>
    <cellStyle name="Odstotek 9 2 2" xfId="12737" xr:uid="{47573D72-C092-4AB0-86DF-8E1229F41B85}"/>
    <cellStyle name="Odstotek 9 2 2 2" xfId="12738" xr:uid="{D2634E9C-2F4A-4333-8DB8-34B80819E3E8}"/>
    <cellStyle name="Odstotek 9 2 2 2 2" xfId="12739" xr:uid="{A173D31D-7D1B-4261-B3C9-7B38EC74A34C}"/>
    <cellStyle name="Odstotek 9 2 2 3" xfId="12740" xr:uid="{3756EF71-B899-42FC-ACBB-CBB6238751B1}"/>
    <cellStyle name="Odstotek 9 2 3" xfId="12741" xr:uid="{75F64E18-65CB-4DC2-814B-32A76C565CF0}"/>
    <cellStyle name="Odstotek 9 2 3 2" xfId="12742" xr:uid="{4FDA49AC-E14E-40D6-BCB3-F44B515517D8}"/>
    <cellStyle name="Odstotek 9 2 4" xfId="12743" xr:uid="{01B42DBC-D2FA-4A6D-B0EA-A9B4BC2DF211}"/>
    <cellStyle name="Odstotek 9 3" xfId="12744" xr:uid="{6100DFE0-760B-46FF-98E0-6A34A4D136B0}"/>
    <cellStyle name="Odstotek 9 3 2" xfId="12745" xr:uid="{3E7914B2-00A2-4B97-B165-265B98DC994F}"/>
    <cellStyle name="Odstotek 9 3 2 2" xfId="12746" xr:uid="{A4B454BF-732D-4FF7-85B5-EA1FE046EADF}"/>
    <cellStyle name="Odstotek 9 3 2 2 2" xfId="12747" xr:uid="{1A49EABD-EC54-4007-9E6C-1E8449C31CE4}"/>
    <cellStyle name="Odstotek 9 3 2 3" xfId="12748" xr:uid="{FD7D7875-221A-4785-8059-F45294204D67}"/>
    <cellStyle name="Odstotek 9 3 3" xfId="12749" xr:uid="{6B794D92-1916-440E-8FB2-ADFDE015A9B8}"/>
    <cellStyle name="Odstotek 9 3 3 2" xfId="12750" xr:uid="{8671172A-3A60-4A9B-A9CA-B5348A5D8735}"/>
    <cellStyle name="Odstotek 9 3 4" xfId="12751" xr:uid="{919AE034-587D-4E0A-BB03-F6CCAC563588}"/>
    <cellStyle name="Odstotek 9 4" xfId="12752" xr:uid="{B763496E-2D65-4B30-8FEC-0989389597AE}"/>
    <cellStyle name="Odstotek 9 4 2" xfId="12753" xr:uid="{AF3AC383-4179-4356-9545-6B14B4F400E4}"/>
    <cellStyle name="Odstotek 9 4 2 2" xfId="12754" xr:uid="{F0B6157A-AE7E-4B65-A3C2-15F86EB581BB}"/>
    <cellStyle name="Odstotek 9 4 2 2 2" xfId="12755" xr:uid="{E8FC396F-B1EC-4202-B2C3-F0BED33E013A}"/>
    <cellStyle name="Odstotek 9 4 2 3" xfId="12756" xr:uid="{7F55605C-B65B-4CF6-9DB2-E2BEB1024DCC}"/>
    <cellStyle name="Odstotek 9 4 3" xfId="12757" xr:uid="{EC28EE6A-3AE8-470D-A204-C54A25E1A15D}"/>
    <cellStyle name="Odstotek 9 4 3 2" xfId="12758" xr:uid="{9AA06917-CD7F-4D67-BDC7-F77C32F1A523}"/>
    <cellStyle name="Odstotek 9 4 4" xfId="12759" xr:uid="{5DD609FE-9F29-47F2-9BBB-EEAF6DB14823}"/>
    <cellStyle name="Odstotek 9 5" xfId="12760" xr:uid="{55300278-01A5-433E-9C6A-791D15A1309A}"/>
    <cellStyle name="Odstotek 9 5 2" xfId="12761" xr:uid="{2A9182FA-9521-4627-9032-7FAB922165C4}"/>
    <cellStyle name="Odstotek 9 5 2 2" xfId="12762" xr:uid="{318E39D4-ECCE-4265-B02A-AB82711B743B}"/>
    <cellStyle name="Odstotek 9 5 2 2 2" xfId="12763" xr:uid="{7DEE84F1-02DF-4587-B466-A686E28BD4B7}"/>
    <cellStyle name="Odstotek 9 5 2 3" xfId="12764" xr:uid="{683172EA-413A-438F-8FC7-C6F4DE62BE35}"/>
    <cellStyle name="Odstotek 9 5 3" xfId="12765" xr:uid="{2F90568C-EA91-4A88-AE88-F7A1B384B863}"/>
    <cellStyle name="Odstotek 9 5 3 2" xfId="12766" xr:uid="{9514D6FA-2FB0-4C9B-B3BE-56B317630147}"/>
    <cellStyle name="Odstotek 9 5 4" xfId="12767" xr:uid="{041CE4CD-15F4-41D7-A6D6-4813B841CA54}"/>
    <cellStyle name="Odstotek 9 6" xfId="12768" xr:uid="{4AC5FAA4-5B08-4421-A38A-E98204033415}"/>
    <cellStyle name="Odstotek 9 6 2" xfId="12769" xr:uid="{0F1E6290-A387-4668-9B0D-399D60139E18}"/>
    <cellStyle name="Odstotek 9 6 2 2" xfId="12770" xr:uid="{D351E20E-E789-4AEE-860B-76079DA333D2}"/>
    <cellStyle name="Odstotek 9 6 2 2 2" xfId="12771" xr:uid="{6580BD95-F73B-4727-86D5-5F0A3D268349}"/>
    <cellStyle name="Odstotek 9 6 2 3" xfId="12772" xr:uid="{F450ADA6-BF36-4906-875D-E29598177FD1}"/>
    <cellStyle name="Odstotek 9 6 3" xfId="12773" xr:uid="{49CED79D-0C2B-4FD1-9DBF-DA6E8FACD575}"/>
    <cellStyle name="Odstotek 9 6 3 2" xfId="12774" xr:uid="{0890B965-F6BA-4105-B99B-C498149D9193}"/>
    <cellStyle name="Odstotek 9 6 4" xfId="12775" xr:uid="{ED4C1FC8-92DF-4B3F-9EF4-31D4DBF9EC9B}"/>
    <cellStyle name="Odstotek 9 7" xfId="12776" xr:uid="{EE0389E2-EF67-4163-8DD2-9D7551393C25}"/>
    <cellStyle name="Odstotek 9 7 2" xfId="12777" xr:uid="{8D753DB5-5291-4366-B96D-BC8FDEC180EB}"/>
    <cellStyle name="Odstotek 9 7 2 2" xfId="12778" xr:uid="{AC4CC81D-F30C-4378-A07C-B56191D234FF}"/>
    <cellStyle name="Odstotek 9 7 2 2 2" xfId="12779" xr:uid="{71DFEDEB-2466-487A-98A1-D67CC12881CE}"/>
    <cellStyle name="Odstotek 9 7 2 3" xfId="12780" xr:uid="{D182482F-44B5-4386-A0A2-C43B20D480D2}"/>
    <cellStyle name="Odstotek 9 7 3" xfId="12781" xr:uid="{37136275-F215-478A-BE64-C727B978F1C5}"/>
    <cellStyle name="Odstotek 9 7 3 2" xfId="12782" xr:uid="{49339886-9930-4BF8-B121-EC697F477D6E}"/>
    <cellStyle name="Odstotek 9 7 4" xfId="12783" xr:uid="{3B40DF68-7853-4F43-8AFA-36A975160F22}"/>
    <cellStyle name="Odstotek 9 8" xfId="12784" xr:uid="{494D4C57-BEDB-49E0-87F3-45F0B55E315A}"/>
    <cellStyle name="Odstotek 9 8 2" xfId="12785" xr:uid="{5D85323E-D130-4DC0-A0E5-C14FAD94EBA8}"/>
    <cellStyle name="Odstotek 9 8 2 2" xfId="12786" xr:uid="{91B7F3B5-CBCD-416A-9BF5-459D589B8E01}"/>
    <cellStyle name="Odstotek 9 8 2 2 2" xfId="12787" xr:uid="{FDF2ECE8-BCDB-4D3C-853D-0D52FA00CBF2}"/>
    <cellStyle name="Odstotek 9 8 2 3" xfId="12788" xr:uid="{9EA1FA63-C139-4B4B-AB65-DDC48B7C1815}"/>
    <cellStyle name="Odstotek 9 8 3" xfId="12789" xr:uid="{FA11ACC9-60FF-4660-B947-87F2E4BF43C5}"/>
    <cellStyle name="Odstotek 9 8 3 2" xfId="12790" xr:uid="{29DCE81E-C5FF-4AA5-A4D4-6F525E9512EA}"/>
    <cellStyle name="Odstotek 9 8 4" xfId="12791" xr:uid="{0FF355B5-6318-4FAD-8357-9FF419FE41CE}"/>
    <cellStyle name="Odstotek 9 9" xfId="12792" xr:uid="{8B77FC5E-9016-4B43-90E7-C3DF7AD47353}"/>
    <cellStyle name="Odstotek 9 9 2" xfId="12793" xr:uid="{08668BB2-D152-4759-B857-092580B18AFA}"/>
    <cellStyle name="Odstotek 9 9 2 2" xfId="12794" xr:uid="{4654F793-0AF0-4E61-A413-1D7044A28870}"/>
    <cellStyle name="Odstotek 9 9 2 2 2" xfId="12795" xr:uid="{75241CC6-A739-4153-8250-CD08A9112273}"/>
    <cellStyle name="Odstotek 9 9 2 3" xfId="12796" xr:uid="{DCCF904A-795D-434B-B957-888E259E64C7}"/>
    <cellStyle name="Odstotek 9 9 3" xfId="12797" xr:uid="{AE67A3E5-D985-4EFC-9B94-51270F76CF35}"/>
    <cellStyle name="Odstotek 9 9 3 2" xfId="12798" xr:uid="{0981BAFE-D760-4A7B-AC3D-A659E2303711}"/>
    <cellStyle name="Odstotek 9 9 4" xfId="12799" xr:uid="{0C2AB1DD-CB4C-49EF-9BE4-FE9DB911906B}"/>
    <cellStyle name="Opomba 2" xfId="204" xr:uid="{C5CA8416-CDE0-442F-A698-E25674E83599}"/>
    <cellStyle name="Opomba 3" xfId="456" xr:uid="{81549B51-AEE0-4918-B6A4-8A59566580AE}"/>
    <cellStyle name="Opozorilo 2" xfId="205" xr:uid="{EB5D18DB-61D5-49AD-B911-F1A43F4885EC}"/>
    <cellStyle name="Opozorilo 3" xfId="457" xr:uid="{070130C2-6B73-4E94-B35C-59564F52FD23}"/>
    <cellStyle name="Output" xfId="116" xr:uid="{82C3169F-FA55-4936-A231-E8D15686F04F}"/>
    <cellStyle name="Output 2" xfId="206" xr:uid="{FB8F5B54-3D6F-4827-832B-4676E7F20D0D}"/>
    <cellStyle name="Output 2 2" xfId="12800" xr:uid="{9E060294-F891-4F89-ACEE-142D860CE6AA}"/>
    <cellStyle name="Output 2 3" xfId="12801" xr:uid="{64B7160E-FBE8-4B82-9638-5D1661AE517A}"/>
    <cellStyle name="Output 3" xfId="320" xr:uid="{DE064776-865B-453D-8E8E-452D4013313E}"/>
    <cellStyle name="Output 3 2" xfId="12802" xr:uid="{57CC2092-A0C2-4249-8804-4992B325EF35}"/>
    <cellStyle name="Output 3 3" xfId="12803" xr:uid="{12563909-4943-4A11-A107-62CFD9C8AF72}"/>
    <cellStyle name="Output 4" xfId="426" xr:uid="{CAC1956E-7181-4D1C-89B6-A303EDC6F46C}"/>
    <cellStyle name="Output 4 2" xfId="12805" xr:uid="{81CC12F5-0A0A-4B1A-9F31-B225483ACCBD}"/>
    <cellStyle name="Output 4 3" xfId="12806" xr:uid="{75C3F5A1-60FE-4142-A275-8421D8265C24}"/>
    <cellStyle name="Output 4 4" xfId="12804" xr:uid="{C3A9A173-47C1-4F68-AAB2-26CC865ABB76}"/>
    <cellStyle name="Output 5" xfId="12807" xr:uid="{B938B442-381A-4F70-85CA-4DE1A1318315}"/>
    <cellStyle name="Output 5 2" xfId="12808" xr:uid="{B22901A3-74DB-41B7-BB67-CFFB25B892F0}"/>
    <cellStyle name="Output 5 3" xfId="12809" xr:uid="{9010117F-2896-4DBC-B2A0-44F49D929B1C}"/>
    <cellStyle name="Output 6" xfId="12810" xr:uid="{6D364D01-F658-490D-A185-C446B5003D62}"/>
    <cellStyle name="Output_popis" xfId="12811" xr:uid="{E5591B50-9F6B-4960-9553-1A1EA9CF2A2F}"/>
    <cellStyle name="Percent 2" xfId="12812" xr:uid="{4E6A6A8E-8618-4821-8F02-B55F69A2BCFA}"/>
    <cellStyle name="Pojasnjevalno besedilo 12" xfId="14880" xr:uid="{71A00A03-D2DA-41E9-96C2-690DAC602F0E}"/>
    <cellStyle name="Pojasnjevalno besedilo 2" xfId="26" xr:uid="{367ACB7D-90B6-40B6-8854-6A0D2ED97421}"/>
    <cellStyle name="Pojasnjevalno besedilo 2 2" xfId="207" xr:uid="{5E892E53-F3B8-4FA4-BDD2-CAE0A5E9A46B}"/>
    <cellStyle name="Pojasnjevalno besedilo 3" xfId="458" xr:uid="{944AEB70-18E3-432E-AA92-525D0FC8B3C9}"/>
    <cellStyle name="Pomoc" xfId="12813" xr:uid="{174B9F9B-C628-4246-8797-40412EB7AA27}"/>
    <cellStyle name="Pomoc 2" xfId="12814" xr:uid="{1D5186E3-18E8-4294-BC26-AF287C2EA9CA}"/>
    <cellStyle name="popis" xfId="50" xr:uid="{9EBE776C-08C6-4210-9EC8-F32F2A9AD2BB}"/>
    <cellStyle name="Popis Evo" xfId="12815" xr:uid="{E86777ED-CD43-442E-B94A-D4DD4D74896C}"/>
    <cellStyle name="Poudarek1 2" xfId="208" xr:uid="{2B5CABB6-882D-4E8D-957F-0DB76BBBC78B}"/>
    <cellStyle name="Poudarek1 3" xfId="459" xr:uid="{CEEA75B2-CD6A-40F5-A59F-7507FD6DB6FB}"/>
    <cellStyle name="Poudarek2 2" xfId="209" xr:uid="{6F3A83EA-AE55-43F8-82D9-60187F4ACA30}"/>
    <cellStyle name="Poudarek2 3" xfId="460" xr:uid="{C3CF71E6-AB67-4054-83C3-7F702A1A1728}"/>
    <cellStyle name="Poudarek3 2" xfId="210" xr:uid="{3F70C752-2810-4D15-AADE-D84082A5052E}"/>
    <cellStyle name="Poudarek3 3" xfId="461" xr:uid="{4CEA87A6-6D6D-40AF-893F-2820552CFB16}"/>
    <cellStyle name="Poudarek4 2" xfId="211" xr:uid="{715E37AE-7C19-4C8A-A247-357713A6E967}"/>
    <cellStyle name="Poudarek4 3" xfId="462" xr:uid="{8B1420B7-4712-482E-BB2D-C818D91A3EF2}"/>
    <cellStyle name="Poudarek5 2" xfId="212" xr:uid="{99A27B83-9BD4-49E2-9314-7BA06C0CD194}"/>
    <cellStyle name="Poudarek5 3" xfId="463" xr:uid="{3C9B2C88-B7E5-4232-BB31-AC3AF4668B2B}"/>
    <cellStyle name="Poudarek6 2" xfId="213" xr:uid="{86AD0511-0B83-413D-B2F5-4E12E666BA59}"/>
    <cellStyle name="Poudarek6 3" xfId="464" xr:uid="{39F0DCBD-ADB7-4C1A-BD6F-D81E7AAA0C39}"/>
    <cellStyle name="Povezana celica 2" xfId="214" xr:uid="{737BC02A-4E0F-4378-ABD1-C055C142D45F}"/>
    <cellStyle name="Preveri celico 2" xfId="215" xr:uid="{F3511D14-E6A0-4936-BBF9-4FC6E4FF17CC}"/>
    <cellStyle name="Preveri celico 3" xfId="465" xr:uid="{10F0B2A3-B594-4894-871E-322F3EA2DAF7}"/>
    <cellStyle name="PRVA VRSTA Element delo" xfId="12816" xr:uid="{DE170820-C424-4CF1-9132-BE0E8098A0B0}"/>
    <cellStyle name="PRVA VRSTA Element delo 2" xfId="12817" xr:uid="{B10BB002-46D1-462E-A396-7A3FBECB9CBA}"/>
    <cellStyle name="PRVA VRSTA Element delo 2 2" xfId="12818" xr:uid="{D961798C-FC72-45E0-9C75-D61107603AEE}"/>
    <cellStyle name="PRVA VRSTA Element delo 3" xfId="12819" xr:uid="{C2B54667-2192-4573-8937-65E5C97165A5}"/>
    <cellStyle name="PRVA VRSTA Element delo_popis" xfId="12820" xr:uid="{358EA1A7-5B5F-4292-8F6A-7428F3F3268C}"/>
    <cellStyle name="Računanje 2" xfId="216" xr:uid="{C3407B47-9B47-49DF-8FEC-CBCD23BFD7DD}"/>
    <cellStyle name="Računanje 3" xfId="466" xr:uid="{584B6A05-D1AB-49A3-9412-2C8928F84840}"/>
    <cellStyle name="Rekapitulacija" xfId="12821" xr:uid="{30FC9C0A-67C8-431C-9076-54FE886362DE}"/>
    <cellStyle name="Result" xfId="329" xr:uid="{8B3869F8-E218-4EFB-84BE-54D6E5501258}"/>
    <cellStyle name="Result2" xfId="330" xr:uid="{16C84FCA-6D7A-4028-8AFD-9420ECAD5525}"/>
    <cellStyle name="S0" xfId="12822" xr:uid="{D13D80EB-12D0-4073-9312-B9D38C53849D}"/>
    <cellStyle name="S1" xfId="12823" xr:uid="{D27B0BE8-E796-4CC8-A103-0F1610CDE3BC}"/>
    <cellStyle name="S10" xfId="12824" xr:uid="{18FFF892-CB83-4387-9319-DA294640F8EE}"/>
    <cellStyle name="S11" xfId="12825" xr:uid="{22132F38-0D3C-4EB4-8FC6-A6EC2BA24FAF}"/>
    <cellStyle name="S12" xfId="12826" xr:uid="{EE0AF4F7-78E9-43D1-A3DF-91D524A40475}"/>
    <cellStyle name="S13" xfId="12827" xr:uid="{F48330CD-EE1B-4B4D-90FB-E4093E1FC2E8}"/>
    <cellStyle name="S14" xfId="12828" xr:uid="{399636E0-8587-4241-8594-813F8215BF89}"/>
    <cellStyle name="S15" xfId="12829" xr:uid="{94D6CAB3-9BE7-43AB-8123-E2EB191FACA2}"/>
    <cellStyle name="S16" xfId="12830" xr:uid="{89C10FAA-BB8F-46B1-B354-474A20E29403}"/>
    <cellStyle name="S17" xfId="12831" xr:uid="{8B5869AC-AC7E-424F-AB49-49B4C5DCA1D8}"/>
    <cellStyle name="S18" xfId="12832" xr:uid="{82641C8E-1ED8-49C4-A635-C5C3CDA6E51D}"/>
    <cellStyle name="S19" xfId="12833" xr:uid="{9E633F19-9AA9-4378-87A5-983C2979B862}"/>
    <cellStyle name="S2" xfId="12834" xr:uid="{B052A262-E817-4BF6-A8F8-A0731231F8F7}"/>
    <cellStyle name="S20" xfId="12835" xr:uid="{DF22A69E-6001-40EF-A29D-E0730C1498DA}"/>
    <cellStyle name="S21" xfId="12836" xr:uid="{387F447F-10A1-4B35-A771-DDAF414F4756}"/>
    <cellStyle name="S22" xfId="12837" xr:uid="{935776A9-0781-407F-8BAD-7B0D65072B47}"/>
    <cellStyle name="S23" xfId="12838" xr:uid="{0A2C1267-897E-4B6F-A6C3-0E947E2D4669}"/>
    <cellStyle name="S24" xfId="12839" xr:uid="{6CD56869-F1FA-4C1D-889E-62AD204E97B1}"/>
    <cellStyle name="S25" xfId="12840" xr:uid="{BF1166E6-0E57-46DE-B480-BB4D06EFE1D7}"/>
    <cellStyle name="S26" xfId="12841" xr:uid="{19D128E4-7D4B-45D6-9BEC-E7C197052CD3}"/>
    <cellStyle name="S27" xfId="12842" xr:uid="{8BDBE9F6-C46B-4C6D-8D00-F3FF031E1282}"/>
    <cellStyle name="S28" xfId="12843" xr:uid="{5A94BC30-7E99-420A-A765-36145C6ED705}"/>
    <cellStyle name="S29" xfId="12844" xr:uid="{F9EA1381-E12D-4696-BB6A-9714BA628956}"/>
    <cellStyle name="S3" xfId="12845" xr:uid="{B51EABD2-127D-437E-93A6-92E4EDA43C73}"/>
    <cellStyle name="S30" xfId="12846" xr:uid="{1D03CBA1-88C0-4B9C-9AA7-4B6DD9E3EA09}"/>
    <cellStyle name="S31" xfId="12847" xr:uid="{811796A2-3854-4134-8CA9-500160171C92}"/>
    <cellStyle name="S32" xfId="12848" xr:uid="{BAE91BF0-CE7E-4DB8-ACEA-E4E8B122ADD2}"/>
    <cellStyle name="S33" xfId="12849" xr:uid="{2D8BE00A-ABE4-4F93-8C95-7E6806F1BC6F}"/>
    <cellStyle name="S34" xfId="12850" xr:uid="{B74212FD-2B27-4ED3-87C4-61AEE6D79198}"/>
    <cellStyle name="S4" xfId="12851" xr:uid="{8CF94343-6C8C-470A-91C3-260AB2264A62}"/>
    <cellStyle name="S5" xfId="12852" xr:uid="{00FDCF7D-B94F-4CD1-AED0-FBB950DC1655}"/>
    <cellStyle name="S6" xfId="12853" xr:uid="{7B52D710-CD6E-49B2-AF25-CD4694B6EAA1}"/>
    <cellStyle name="S7" xfId="12854" xr:uid="{85101EB3-8DE0-45EB-BB19-AABD705BD9BA}"/>
    <cellStyle name="S8" xfId="12855" xr:uid="{48AC438D-86B5-4B66-9CE7-AF330F9071B1}"/>
    <cellStyle name="S9" xfId="12856" xr:uid="{56D3D788-ACC1-42C1-ACB1-EC74FF491E0C}"/>
    <cellStyle name="Schlecht" xfId="12857" xr:uid="{A62035DF-06BD-46E3-B507-3AEDE962B495}"/>
    <cellStyle name="Sheet Title" xfId="117" xr:uid="{26080B74-5F27-4283-B461-E98564EF86D6}"/>
    <cellStyle name="Sheet Title 2" xfId="12858" xr:uid="{056E62B2-3F80-4503-BEAE-BFAD351BF1EC}"/>
    <cellStyle name="Skupaj" xfId="12859" xr:uid="{FAE5E159-A39B-43ED-ABF6-D6EFC6B6BB4F}"/>
    <cellStyle name="Skupaj cena" xfId="12860" xr:uid="{A4900D2F-759B-4D0F-AB62-80D74DDAB0AA}"/>
    <cellStyle name="Skupaj cena 2" xfId="12861" xr:uid="{5989F11A-07F7-4800-B15D-80D0219CD98D}"/>
    <cellStyle name="Skupaj cena 3" xfId="12862" xr:uid="{7CC12FBF-406D-4EE0-A6BC-95061B379BA5}"/>
    <cellStyle name="Skupaj cena_popis" xfId="12863" xr:uid="{05283B2F-2234-41F6-896E-30280DE30084}"/>
    <cellStyle name="Slabo 2" xfId="217" xr:uid="{03AFC609-AB9C-4EDC-A45F-310B737FB224}"/>
    <cellStyle name="Slabo 2 2" xfId="12864" xr:uid="{8DAD8F6E-38C7-4C78-A15E-AF2F75BF6600}"/>
    <cellStyle name="Slog 1" xfId="218" xr:uid="{3971A75E-8AD2-4ED3-BD4F-E68A53D78A85}"/>
    <cellStyle name="Slog 1 2" xfId="12865" xr:uid="{380DF2FB-D74A-4046-8AD2-17B262A87A68}"/>
    <cellStyle name="Slog 1 2 2" xfId="12866" xr:uid="{91A0495C-F262-4CE2-8BC6-11F0EDF16611}"/>
    <cellStyle name="Slog 1 3" xfId="12867" xr:uid="{ACA1EF2B-EAF7-4B92-B04C-7689B62682B1}"/>
    <cellStyle name="Slog JB" xfId="12868" xr:uid="{F1BA10B9-F685-4D5C-9530-4B0AD3879C1B}"/>
    <cellStyle name="Slog JB 10" xfId="12869" xr:uid="{557DCF73-95F0-4ECD-B244-0C7CE54C3272}"/>
    <cellStyle name="Slog JB 2" xfId="12870" xr:uid="{E3D2D1A4-2018-46D2-8924-ECF0550E2B32}"/>
    <cellStyle name="Slog JB 3" xfId="12871" xr:uid="{8CE95EEB-F36E-451E-BDA0-41DAD57917E3}"/>
    <cellStyle name="Slog JB 4" xfId="12872" xr:uid="{499CFCA4-94C6-4FA8-9F97-A45E9EE122A7}"/>
    <cellStyle name="Slog JB 5" xfId="12873" xr:uid="{90B7B23C-4B40-4823-8494-56F9A2090107}"/>
    <cellStyle name="Slog JB 6" xfId="12874" xr:uid="{0B821944-C05C-4220-A329-22188A544C0C}"/>
    <cellStyle name="Slog JB 7" xfId="12875" xr:uid="{4C8DF9E2-F9F7-40FD-8921-754F3849FD46}"/>
    <cellStyle name="Slog JB 7 2" xfId="12876" xr:uid="{9B16A881-ED50-44A1-AFBF-BB423B966FB4}"/>
    <cellStyle name="Slog JB 8" xfId="12877" xr:uid="{6436B2DC-1100-4591-9228-9F89B571F25D}"/>
    <cellStyle name="Slog JB 9" xfId="12878" xr:uid="{F82F50B0-3D84-42BE-9B93-C1FC03F109AF}"/>
    <cellStyle name="Standard_Akt.Typen" xfId="12879" xr:uid="{E5844ED5-2FD9-471F-AC3D-755DD0578288}"/>
    <cellStyle name="Style 1" xfId="118" xr:uid="{241F8521-B715-4ED2-978B-AE80D5F01C5D}"/>
    <cellStyle name="Style 1 2" xfId="321" xr:uid="{29657296-10BA-451A-8D66-5C561C23C040}"/>
    <cellStyle name="Style 1 3" xfId="370" xr:uid="{E55D8269-D728-4A55-9244-A95C72FF1740}"/>
    <cellStyle name="Style 1 3 2" xfId="12880" xr:uid="{CD2609DA-85B8-49AC-8AC5-4478DA1AF686}"/>
    <cellStyle name="Style 1 4" xfId="501" xr:uid="{F899638E-D8B6-4455-AB19-BAB9C0B8049E}"/>
    <cellStyle name="TableStyleLight1 3" xfId="14881" xr:uid="{E62B13CB-2B4F-43EF-A058-4978025AB738}"/>
    <cellStyle name="tekst-levo" xfId="12881" xr:uid="{A6020052-0410-4A2A-8D0C-A92404E75B11}"/>
    <cellStyle name="text-desno" xfId="12882" xr:uid="{5AA05D9D-8865-4BD6-8774-1F3DA170351F}"/>
    <cellStyle name="Title" xfId="119" xr:uid="{A5E85F4B-A10B-451D-AA57-C138D89BC968}"/>
    <cellStyle name="Title 2" xfId="219" xr:uid="{9D967D26-F8E0-4F78-BF60-E6CF74E9BDC2}"/>
    <cellStyle name="Title 2 2" xfId="12883" xr:uid="{A3B6261C-8D71-4314-9952-700B9DBC89BD}"/>
    <cellStyle name="Title 2 3" xfId="12884" xr:uid="{0E87E884-3BCD-4F48-A88C-6903041980AD}"/>
    <cellStyle name="Title 3" xfId="427" xr:uid="{D2B8ED4F-38F2-4B9F-AF59-AE12A23F6B2B}"/>
    <cellStyle name="Title 3 2" xfId="12886" xr:uid="{0D823BC5-3E0F-422E-AFB0-36A6FA70750C}"/>
    <cellStyle name="Title 3 3" xfId="12887" xr:uid="{67046383-8CF5-4256-8BB4-6CBD5A196BB2}"/>
    <cellStyle name="Title 3 4" xfId="12885" xr:uid="{971421B7-645E-445D-872C-43E699B8AD3B}"/>
    <cellStyle name="Title 4" xfId="12888" xr:uid="{DED8327C-63EA-45D7-B234-8B658D56DEA2}"/>
    <cellStyle name="Title 4 2" xfId="12889" xr:uid="{1FDE0666-21EF-48D1-938E-898A30940B4C}"/>
    <cellStyle name="Title 4 3" xfId="12890" xr:uid="{CB18A838-800C-42DB-A688-6FCFE569CDD5}"/>
    <cellStyle name="Title 5" xfId="12891" xr:uid="{AB12F662-FC38-4AC8-88E3-64B2E1B81CDA}"/>
    <cellStyle name="Title 5 2" xfId="12892" xr:uid="{A5B37AA6-8676-425A-B90D-CAABAD3B3382}"/>
    <cellStyle name="Title 5 3" xfId="12893" xr:uid="{2E3698DF-8E6F-49BB-BEEE-C2F4BE2AF66A}"/>
    <cellStyle name="Title 6" xfId="12894" xr:uid="{66D28D26-F0CF-4460-B29D-8970981AE728}"/>
    <cellStyle name="Title_popis" xfId="12895" xr:uid="{35EA434A-FE82-46C0-AB3C-1829B32E65A2}"/>
    <cellStyle name="Total" xfId="120" xr:uid="{76DB4982-BF31-4A15-9E6E-D6CA80BF3910}"/>
    <cellStyle name="Total 10" xfId="12896" xr:uid="{CDC0EBE3-B7B8-4013-B05E-15BC55EE5F49}"/>
    <cellStyle name="Total 10 2" xfId="12897" xr:uid="{86F5F3B4-65B7-475B-8017-1F2E6ABE55DF}"/>
    <cellStyle name="Total 10 3" xfId="12898" xr:uid="{AE28BC42-EF26-432E-B9BF-1C8E33B3BDF0}"/>
    <cellStyle name="Total 11" xfId="12899" xr:uid="{090C1FF8-75F1-4B1F-90B4-8FFFA588153E}"/>
    <cellStyle name="Total 2" xfId="220" xr:uid="{716387E8-EF95-4145-BF73-0CF16A5B24B9}"/>
    <cellStyle name="Total 2 2" xfId="12900" xr:uid="{11373FF9-5DBD-4E34-BE01-62834DFDDCE8}"/>
    <cellStyle name="Total 2 3" xfId="12901" xr:uid="{170D89BA-8C02-490F-8D65-4E6E7394B0E8}"/>
    <cellStyle name="Total 3" xfId="428" xr:uid="{DDB46D1A-3872-41D2-9857-F674D080597F}"/>
    <cellStyle name="Total 3 2" xfId="12903" xr:uid="{01F29E4E-EBB6-4885-8BAA-DD241082C979}"/>
    <cellStyle name="Total 3 3" xfId="12904" xr:uid="{BE1E12BB-BBA5-49E0-9C66-E2144EB79121}"/>
    <cellStyle name="Total 3 4" xfId="12902" xr:uid="{4E370404-00F6-4150-A3DF-93D4406760CD}"/>
    <cellStyle name="Total 4" xfId="12905" xr:uid="{44C31306-95C0-4D11-86AC-452EE3D8AAC3}"/>
    <cellStyle name="Total 4 2" xfId="12906" xr:uid="{729E29AB-5E06-403D-B9FD-128DC593444F}"/>
    <cellStyle name="Total 4 3" xfId="12907" xr:uid="{2CAFECB2-EC16-4E29-BD99-6E33361B617B}"/>
    <cellStyle name="Total 5" xfId="12908" xr:uid="{12EF5351-3C98-4FBB-B0FF-8C4B197D6FF1}"/>
    <cellStyle name="Total 5 2" xfId="12909" xr:uid="{90F4EF78-EF9F-451F-840E-17084F188C7A}"/>
    <cellStyle name="Total 5 3" xfId="12910" xr:uid="{117A17D4-EF9F-4814-A4BD-C288B64BD6CB}"/>
    <cellStyle name="Total 6" xfId="12911" xr:uid="{6259E448-D8D2-4D36-9DD2-D06FF38C3C5F}"/>
    <cellStyle name="Total 6 2" xfId="12912" xr:uid="{38D41B47-36E3-4847-ACFC-C0D58F8FDDC4}"/>
    <cellStyle name="Total 6 3" xfId="12913" xr:uid="{8F17E4BC-EC9E-41C4-8294-F9AE75828E2B}"/>
    <cellStyle name="Total 7" xfId="12914" xr:uid="{05A69265-10F6-486B-A366-020AE9EA3EC0}"/>
    <cellStyle name="Total 7 2" xfId="12915" xr:uid="{C809B563-5E6F-498F-9EB4-727180855B89}"/>
    <cellStyle name="Total 7 3" xfId="12916" xr:uid="{C7EDD4C8-EF85-43B0-BD17-9A7AB0103EC6}"/>
    <cellStyle name="Total 8" xfId="12917" xr:uid="{7143A4A0-C620-48FE-9D80-997E5C0C7A2D}"/>
    <cellStyle name="Total 8 2" xfId="12918" xr:uid="{258A169E-729C-4C35-898F-9FFF78071396}"/>
    <cellStyle name="Total 8 3" xfId="12919" xr:uid="{822130A4-F16C-411D-8179-69AD9456374B}"/>
    <cellStyle name="Total 9" xfId="12920" xr:uid="{0B290B82-686C-43AA-A971-6779ED6B1925}"/>
    <cellStyle name="Total 9 2" xfId="12921" xr:uid="{953224D2-F6CC-498D-B944-C82A8CE6FFC4}"/>
    <cellStyle name="Total 9 3" xfId="12922" xr:uid="{6237A83B-609A-43E7-8E22-F0C932998B80}"/>
    <cellStyle name="Total_popis" xfId="12923" xr:uid="{734408EF-0EA9-45DE-A84F-AC44F312BB1E}"/>
    <cellStyle name="Überschrift" xfId="12924" xr:uid="{5CF6604E-EC99-4C8E-94AC-5AE15A9DCAEB}"/>
    <cellStyle name="Überschrift 1" xfId="12925" xr:uid="{AA2580C9-B636-4ABC-859F-803D8F419C8C}"/>
    <cellStyle name="Überschrift 2" xfId="12926" xr:uid="{B9B8DDDA-B5BF-4FE0-9EBF-04C4E0D0B7C9}"/>
    <cellStyle name="Überschrift 3" xfId="12927" xr:uid="{ED7C3E24-E7DF-4558-8C73-5FEFB88616BC}"/>
    <cellStyle name="Überschrift 4" xfId="12928" xr:uid="{819FF5EF-EEBC-4611-9BEE-8E81407016A5}"/>
    <cellStyle name="update" xfId="12929" xr:uid="{747EBB74-7880-484E-ADC2-32B6B4EA889E}"/>
    <cellStyle name="Valuta (0)_LACEYS TV price list 20030603" xfId="121" xr:uid="{59C2D02D-0836-4394-B9B3-E457D0A7795A}"/>
    <cellStyle name="Valuta 10" xfId="12930" xr:uid="{5ECFC223-F95B-43A5-AC44-2056CD41E874}"/>
    <cellStyle name="Valuta 10 2" xfId="12931" xr:uid="{DB575F54-4DE2-4436-988A-F6DC9F5ACBC9}"/>
    <cellStyle name="Valuta 100" xfId="12932" xr:uid="{92B2A56E-68B1-4AD3-B59B-8A8AFA8EA624}"/>
    <cellStyle name="Valuta 100 2" xfId="12933" xr:uid="{1A4EF152-DDB6-4B77-A9C2-272B24BB7C12}"/>
    <cellStyle name="Valuta 101" xfId="12934" xr:uid="{416C996B-93E8-4C62-B138-C1C13D7575B5}"/>
    <cellStyle name="Valuta 101 2" xfId="12935" xr:uid="{E4E70D55-F6B8-4FDB-AD64-3A2C6987A83B}"/>
    <cellStyle name="Valuta 102" xfId="12936" xr:uid="{F1E9F922-33A7-4FFB-8483-50E902312938}"/>
    <cellStyle name="Valuta 102 2" xfId="12937" xr:uid="{65714C47-6BB4-484B-9747-7C578F2C7C8A}"/>
    <cellStyle name="Valuta 103" xfId="12938" xr:uid="{CB4398F0-A8FC-4FD6-97C1-5AAF26CC1D06}"/>
    <cellStyle name="Valuta 103 2" xfId="12939" xr:uid="{F7002299-79FF-4B22-A577-FEF5C4683939}"/>
    <cellStyle name="Valuta 104" xfId="12940" xr:uid="{1F308507-DF0C-46F7-A754-610BEE3A7393}"/>
    <cellStyle name="Valuta 104 2" xfId="12941" xr:uid="{55410E42-6F2E-4C76-8A59-7A692EC2BB86}"/>
    <cellStyle name="Valuta 105" xfId="12942" xr:uid="{82B78F9A-89ED-41AC-BB82-0C2C7E074BBA}"/>
    <cellStyle name="Valuta 105 2" xfId="12943" xr:uid="{42A1B5EC-C6DF-416C-AB3F-A39FBFBF90A9}"/>
    <cellStyle name="Valuta 106" xfId="12944" xr:uid="{A190806A-2782-478F-AF41-0E52248ABB6C}"/>
    <cellStyle name="Valuta 106 2" xfId="12945" xr:uid="{C80FFC69-7317-41ED-87CE-9B5B51656EC6}"/>
    <cellStyle name="Valuta 107" xfId="12946" xr:uid="{F47A2747-70DB-4E41-9B94-DB954DB6EBC8}"/>
    <cellStyle name="Valuta 107 2" xfId="12947" xr:uid="{7FAFA35B-888A-4D58-8758-AB929F34AB69}"/>
    <cellStyle name="Valuta 108" xfId="12948" xr:uid="{71D1DD80-8761-4514-BF32-38878F09ABA3}"/>
    <cellStyle name="Valuta 108 2" xfId="12949" xr:uid="{047FEF31-C116-4769-813C-C2A52F06BBC3}"/>
    <cellStyle name="Valuta 109" xfId="12950" xr:uid="{B2FBA009-C89C-4845-9CED-9DE9F7156001}"/>
    <cellStyle name="Valuta 109 2" xfId="12951" xr:uid="{11DC8007-BDA6-4619-8BD8-2D061F1CF40E}"/>
    <cellStyle name="Valuta 11" xfId="12952" xr:uid="{1FA4E9F1-4ED3-43DE-A8C6-6959814DF20C}"/>
    <cellStyle name="Valuta 11 2" xfId="12953" xr:uid="{DE8C2914-EEE5-4EBC-892C-C05985CBC60B}"/>
    <cellStyle name="Valuta 110" xfId="12954" xr:uid="{DA137FB2-F9AF-42F7-A82A-4C454397652A}"/>
    <cellStyle name="Valuta 110 2" xfId="12955" xr:uid="{281A9C23-5CB2-4F83-A2B2-1F8E001F7548}"/>
    <cellStyle name="Valuta 111" xfId="12956" xr:uid="{39CDA761-AD66-432A-B8B4-99D06C8685FE}"/>
    <cellStyle name="Valuta 111 2" xfId="12957" xr:uid="{8EEF6406-08D5-427D-BE7F-6912A609B59A}"/>
    <cellStyle name="Valuta 112" xfId="12958" xr:uid="{E26783AF-9FC5-4AE6-B50A-B20FF2D9C328}"/>
    <cellStyle name="Valuta 112 2" xfId="12959" xr:uid="{E773670A-B4A5-4597-86E9-F27FBFEF1871}"/>
    <cellStyle name="Valuta 113" xfId="12960" xr:uid="{25720225-D163-40B7-AA80-BAE44994688D}"/>
    <cellStyle name="Valuta 113 2" xfId="12961" xr:uid="{54EEBC96-D3C3-4A8A-B766-4F3190D44070}"/>
    <cellStyle name="Valuta 114" xfId="12962" xr:uid="{7622F5E0-74C4-41C1-849F-1C7506ECBD4C}"/>
    <cellStyle name="Valuta 114 2" xfId="12963" xr:uid="{EB5C0C86-22E5-43B5-BEA6-3AB07286784A}"/>
    <cellStyle name="Valuta 115" xfId="12964" xr:uid="{3BA565E6-0B2D-4050-AF6B-65A251F2B5BE}"/>
    <cellStyle name="Valuta 115 2" xfId="12965" xr:uid="{5A1AAB42-0972-43D6-B8DB-C94BAF5F1861}"/>
    <cellStyle name="Valuta 116" xfId="12966" xr:uid="{890D60C6-2955-47CD-A8A4-177DB105237D}"/>
    <cellStyle name="Valuta 116 2" xfId="12967" xr:uid="{5CC38886-77F2-4C55-81E3-986433450131}"/>
    <cellStyle name="Valuta 117" xfId="12968" xr:uid="{B3497E3B-F3D6-4CAF-A7D5-673371B7FCF0}"/>
    <cellStyle name="Valuta 117 2" xfId="12969" xr:uid="{23F37D6B-C6AA-4B0E-9003-75AA71AC5AB3}"/>
    <cellStyle name="Valuta 118" xfId="12970" xr:uid="{422DA054-54EB-490E-BC2A-B1CF72C02A95}"/>
    <cellStyle name="Valuta 118 2" xfId="12971" xr:uid="{C52B3A96-1E90-4401-A3B6-486B70AB99B2}"/>
    <cellStyle name="Valuta 119" xfId="12972" xr:uid="{25539178-5F2A-412B-97FF-A80741EB35C8}"/>
    <cellStyle name="Valuta 119 2" xfId="12973" xr:uid="{014D1443-F8B2-4BFE-AD44-3FB55FAF3F4D}"/>
    <cellStyle name="Valuta 12" xfId="12974" xr:uid="{6F7A9F97-32D1-49D6-9B21-D692BC2F9560}"/>
    <cellStyle name="Valuta 12 2" xfId="12975" xr:uid="{84A7E240-C2E1-46F4-9A17-C70B50C079D3}"/>
    <cellStyle name="Valuta 120" xfId="12976" xr:uid="{294D3B37-8A8B-450A-882B-3937912292F2}"/>
    <cellStyle name="Valuta 120 2" xfId="12977" xr:uid="{0F0F49AB-4EBB-42DD-B2D8-FB6BA42941CC}"/>
    <cellStyle name="Valuta 121" xfId="12978" xr:uid="{37AFDF71-EE77-4EAA-9AE5-2BEC41CB67EF}"/>
    <cellStyle name="Valuta 121 2" xfId="12979" xr:uid="{D194AE8E-375D-43AD-9F91-05F2B94020C9}"/>
    <cellStyle name="Valuta 122" xfId="12980" xr:uid="{E20AA7B1-2169-43E4-AB94-8A7EE9A55634}"/>
    <cellStyle name="Valuta 122 2" xfId="12981" xr:uid="{964A6092-E6A7-4B4D-973B-BEFFD1326B90}"/>
    <cellStyle name="Valuta 123" xfId="12982" xr:uid="{F205A80A-8673-49B1-A3A2-513B6E7D6899}"/>
    <cellStyle name="Valuta 123 2" xfId="12983" xr:uid="{5CC2664F-C62D-43D8-89FB-082674506A38}"/>
    <cellStyle name="Valuta 124" xfId="12984" xr:uid="{319D08C8-0945-4CB1-98D9-0B39363DC66B}"/>
    <cellStyle name="Valuta 124 2" xfId="12985" xr:uid="{970D1C0B-AE05-415B-BE9F-D8C3D7041662}"/>
    <cellStyle name="Valuta 125" xfId="12986" xr:uid="{1916884F-ABC9-4335-AC52-61249A0872A9}"/>
    <cellStyle name="Valuta 125 2" xfId="12987" xr:uid="{6F72E239-5110-4EB8-9A9E-7368299A7413}"/>
    <cellStyle name="Valuta 126" xfId="12988" xr:uid="{1C683ED0-FA7A-437E-844E-49FC686F8615}"/>
    <cellStyle name="Valuta 126 2" xfId="12989" xr:uid="{C2A31514-FB02-474A-A0D7-C12DEE7D3D78}"/>
    <cellStyle name="Valuta 127" xfId="12990" xr:uid="{5D9D1897-29F2-4A77-A04B-E843CB68C685}"/>
    <cellStyle name="Valuta 127 2" xfId="12991" xr:uid="{8A6113B5-0F26-440A-9F44-6D92FB0F2CC6}"/>
    <cellStyle name="Valuta 128" xfId="12992" xr:uid="{D482D536-01D7-4285-A416-2B04BB9C8EB3}"/>
    <cellStyle name="Valuta 128 2" xfId="12993" xr:uid="{4E967FEB-EA40-48D0-8618-C94E0B4023B6}"/>
    <cellStyle name="Valuta 129" xfId="12994" xr:uid="{85A7C8EC-DC45-470F-A1DA-76B0DEC66FB7}"/>
    <cellStyle name="Valuta 129 2" xfId="12995" xr:uid="{A6803C77-ED19-4181-95FC-46A1BE013A32}"/>
    <cellStyle name="Valuta 13" xfId="12996" xr:uid="{7AE8D68E-166D-4C00-B8E6-CC336422DD04}"/>
    <cellStyle name="Valuta 13 2" xfId="12997" xr:uid="{38F28628-8046-4787-BFFE-4620CE045B61}"/>
    <cellStyle name="Valuta 130" xfId="12998" xr:uid="{3C035708-2005-46BD-8435-0B7371A65476}"/>
    <cellStyle name="Valuta 130 2" xfId="12999" xr:uid="{4B60AB11-C620-418B-BFD5-C426AECD9D2E}"/>
    <cellStyle name="Valuta 131" xfId="13000" xr:uid="{A5D8FBD9-7C1C-46BD-8DC6-E1CB891FB47D}"/>
    <cellStyle name="Valuta 131 2" xfId="13001" xr:uid="{5CB66252-5BE9-46CC-BE19-F5BC6107B53F}"/>
    <cellStyle name="Valuta 132" xfId="13002" xr:uid="{B21622C0-E25B-4B31-BF99-8574D258EC00}"/>
    <cellStyle name="Valuta 132 2" xfId="13003" xr:uid="{63A9EE28-FDB4-4AF6-9DAC-8035C33928A7}"/>
    <cellStyle name="Valuta 133" xfId="13004" xr:uid="{7DBEAF2D-5492-426E-939C-4635757C3965}"/>
    <cellStyle name="Valuta 133 2" xfId="13005" xr:uid="{65ACAF6D-3CED-48D8-9F88-98741426354A}"/>
    <cellStyle name="Valuta 134" xfId="13006" xr:uid="{B1DB11FA-6C26-40CA-9BC5-0EE72882AA3E}"/>
    <cellStyle name="Valuta 134 2" xfId="13007" xr:uid="{2130BC28-D059-4408-9ACA-70713811E7BE}"/>
    <cellStyle name="Valuta 135" xfId="13008" xr:uid="{14DDB72E-C41F-42F4-8B31-30DD76B6EAAF}"/>
    <cellStyle name="Valuta 135 2" xfId="13009" xr:uid="{AC6DEEDA-7189-47F6-8CFF-8A78816D8E55}"/>
    <cellStyle name="Valuta 136" xfId="13010" xr:uid="{66FE8FCA-F8F3-423F-9A0E-95244C5BC7D4}"/>
    <cellStyle name="Valuta 136 2" xfId="13011" xr:uid="{56807BE4-E6FF-4690-9BE2-57F93E810C39}"/>
    <cellStyle name="Valuta 137" xfId="13012" xr:uid="{FB253C39-9DFB-46FD-B746-7FF1A4A5BC8B}"/>
    <cellStyle name="Valuta 137 2" xfId="13013" xr:uid="{BFB53C4B-1B08-4FD7-AB60-CB21EDD53311}"/>
    <cellStyle name="Valuta 138" xfId="13014" xr:uid="{C63EC5E4-AA0B-49E6-A380-8B265A1B18E4}"/>
    <cellStyle name="Valuta 138 2" xfId="13015" xr:uid="{229AB0C3-109E-4E62-A643-7D5782EF2B99}"/>
    <cellStyle name="Valuta 139" xfId="13016" xr:uid="{9B6C09C3-D49B-48A0-80DA-9AF78F859936}"/>
    <cellStyle name="Valuta 139 2" xfId="13017" xr:uid="{529381CC-6831-4796-8D4C-ED1C464293DE}"/>
    <cellStyle name="Valuta 14" xfId="13018" xr:uid="{90D1AEFF-EC29-4669-89F2-C33F631E0D04}"/>
    <cellStyle name="Valuta 14 2" xfId="13019" xr:uid="{1BB8CE96-54C4-4C52-8A02-F7CE9BB9BECA}"/>
    <cellStyle name="Valuta 140" xfId="13020" xr:uid="{C57B6025-A5EB-4930-A39D-C0C65F4C52DF}"/>
    <cellStyle name="Valuta 140 2" xfId="13021" xr:uid="{C2C679C4-FC5B-42F9-8E66-C69091F704F7}"/>
    <cellStyle name="Valuta 141" xfId="13022" xr:uid="{CA09AD36-31C8-4F38-ADF2-DD5BDBC55525}"/>
    <cellStyle name="Valuta 141 2" xfId="13023" xr:uid="{CD214C34-84A6-4163-8B5F-D51FC39BB44E}"/>
    <cellStyle name="Valuta 142" xfId="13024" xr:uid="{703072AC-EA18-4830-95EA-CCD5B86F876E}"/>
    <cellStyle name="Valuta 142 2" xfId="13025" xr:uid="{CA771941-5BE1-4B6D-98ED-5CA2FB15B64E}"/>
    <cellStyle name="Valuta 143" xfId="13026" xr:uid="{D5CF2072-EECB-45E0-8512-5BB0C44C7B51}"/>
    <cellStyle name="Valuta 143 2" xfId="13027" xr:uid="{5C91727C-54B4-4062-A56E-AEEB3EE1C5E0}"/>
    <cellStyle name="Valuta 144" xfId="13028" xr:uid="{B6B8F5F8-1E2F-4C82-86E1-64C2C2EC1E0B}"/>
    <cellStyle name="Valuta 144 2" xfId="13029" xr:uid="{EE200E6C-0F65-45D1-AFD8-C98114B359F5}"/>
    <cellStyle name="Valuta 145" xfId="13030" xr:uid="{668446C8-ED15-46D4-9E63-2C828A1F3AAC}"/>
    <cellStyle name="Valuta 145 2" xfId="13031" xr:uid="{AE494D28-0DC2-4F4E-9D75-4E2FC063CD92}"/>
    <cellStyle name="Valuta 146" xfId="13032" xr:uid="{7AF5B296-AFC8-4244-9526-1DE8804B1E51}"/>
    <cellStyle name="Valuta 146 2" xfId="13033" xr:uid="{AE12ADFE-4A5E-4F1B-8800-22B4F919A9BB}"/>
    <cellStyle name="Valuta 147" xfId="13034" xr:uid="{CB2C7A3F-33CA-4263-9015-68FA9745764B}"/>
    <cellStyle name="Valuta 147 2" xfId="13035" xr:uid="{0F3A7C76-13EC-48C3-A38C-F0E5773262F3}"/>
    <cellStyle name="Valuta 148" xfId="13036" xr:uid="{38867D93-DCA1-4FAC-A3B5-0ABA7D6C6B82}"/>
    <cellStyle name="Valuta 148 2" xfId="13037" xr:uid="{7DECD169-2A28-4AEA-B1BA-D6C4E441845F}"/>
    <cellStyle name="Valuta 149" xfId="13038" xr:uid="{EC5F5650-9224-42FA-8F1E-D05B7EAA4BA8}"/>
    <cellStyle name="Valuta 149 2" xfId="13039" xr:uid="{61DB3D92-D5BF-49F6-9CD3-4BEFEA45554F}"/>
    <cellStyle name="Valuta 15" xfId="13040" xr:uid="{7FCCD964-4504-4901-9D94-FB960D20B201}"/>
    <cellStyle name="Valuta 15 2" xfId="13041" xr:uid="{AE58DAFC-6E9F-42FD-86AA-342EB033C1D3}"/>
    <cellStyle name="Valuta 150" xfId="13042" xr:uid="{5E87C548-EB3A-452D-A9B7-2A555157B1EF}"/>
    <cellStyle name="Valuta 150 2" xfId="13043" xr:uid="{34E4AE8C-05A4-4284-8C0A-7C183E942655}"/>
    <cellStyle name="Valuta 151" xfId="13044" xr:uid="{238CE989-1144-4471-9C62-E24414475699}"/>
    <cellStyle name="Valuta 151 2" xfId="13045" xr:uid="{1FA1D297-A073-4CA7-8065-3BF5AEA2BB1C}"/>
    <cellStyle name="Valuta 152" xfId="13046" xr:uid="{51726357-F8D7-47B7-A812-41CF8F8BEFE5}"/>
    <cellStyle name="Valuta 152 2" xfId="13047" xr:uid="{0BEC9AEE-88E2-4F11-B37F-C3722E254AC7}"/>
    <cellStyle name="Valuta 153" xfId="13048" xr:uid="{79F99A65-4E7B-4A6C-849E-3C95B10CFD0B}"/>
    <cellStyle name="Valuta 153 2" xfId="13049" xr:uid="{3B117E18-60DF-46E7-9E85-08B555C179E4}"/>
    <cellStyle name="Valuta 154" xfId="13050" xr:uid="{7502699C-AABB-4712-87D7-0F3DFE674224}"/>
    <cellStyle name="Valuta 154 2" xfId="13051" xr:uid="{7324F4CD-ED7F-4DC2-A60D-D7F2DDD07E64}"/>
    <cellStyle name="Valuta 155" xfId="13052" xr:uid="{D3F6B566-2EF5-42B7-912E-E0A960932400}"/>
    <cellStyle name="Valuta 155 2" xfId="13053" xr:uid="{00508FC3-CB4A-410A-9649-C99F57F754CC}"/>
    <cellStyle name="Valuta 156" xfId="13054" xr:uid="{6C2B8F05-C972-4C44-85D9-BF1E1158F4CB}"/>
    <cellStyle name="Valuta 156 2" xfId="13055" xr:uid="{F32E9393-6453-4508-97E8-BF11DA022865}"/>
    <cellStyle name="Valuta 157" xfId="13056" xr:uid="{63C2C6F5-B0C8-4FE0-89DB-E888042DBF58}"/>
    <cellStyle name="Valuta 157 2" xfId="13057" xr:uid="{5A2D6FF9-4233-49CB-B6F4-5CC7B68DFE64}"/>
    <cellStyle name="Valuta 158" xfId="13058" xr:uid="{DEF0EBAF-6A5D-40D9-AEF7-7A085508DB80}"/>
    <cellStyle name="Valuta 158 2" xfId="13059" xr:uid="{0E21151B-E48D-4CEC-BB64-EC9FD6D5BDBB}"/>
    <cellStyle name="Valuta 159" xfId="13060" xr:uid="{D702C6C5-4AC5-4E7A-A580-22F59FA35CB1}"/>
    <cellStyle name="Valuta 159 2" xfId="13061" xr:uid="{C2D606C8-B2A1-4006-A07A-30F45ADACC8E}"/>
    <cellStyle name="Valuta 16" xfId="13062" xr:uid="{AEACB68C-C964-405E-9C1E-08814ECFC890}"/>
    <cellStyle name="Valuta 16 2" xfId="13063" xr:uid="{E2367BCD-7729-4ED6-B02A-D6FC230FDDE4}"/>
    <cellStyle name="Valuta 160" xfId="13064" xr:uid="{CED68582-1DDF-4CAE-8490-597733053197}"/>
    <cellStyle name="Valuta 160 2" xfId="13065" xr:uid="{CA5E8142-6768-4DEA-BE13-8F3AB9ECBF4F}"/>
    <cellStyle name="Valuta 161" xfId="13066" xr:uid="{868F41FE-6288-4658-99ED-9EC0BB2CC839}"/>
    <cellStyle name="Valuta 161 2" xfId="13067" xr:uid="{F4CB19B9-561B-437C-B759-23F58CCDB80B}"/>
    <cellStyle name="Valuta 162" xfId="13068" xr:uid="{E6D3F253-E0E5-4193-95CA-D3684BFE5F42}"/>
    <cellStyle name="Valuta 162 2" xfId="13069" xr:uid="{C4A3AF3D-2EB6-48A9-BFC3-1500929B2C55}"/>
    <cellStyle name="Valuta 163" xfId="13070" xr:uid="{6D005D83-F131-4AD1-860F-743AC6DAE0AB}"/>
    <cellStyle name="Valuta 163 2" xfId="13071" xr:uid="{8E6C92AB-3662-46FF-B504-2E8CA2F4C126}"/>
    <cellStyle name="Valuta 164" xfId="13072" xr:uid="{D4E55742-5CFB-46E7-AAAE-702D0488BB22}"/>
    <cellStyle name="Valuta 164 2" xfId="13073" xr:uid="{C8166655-17D9-4A06-9C08-A5090A0286D4}"/>
    <cellStyle name="Valuta 165" xfId="13074" xr:uid="{AC885BED-F0C5-457B-83FD-81590C2500A2}"/>
    <cellStyle name="Valuta 165 2" xfId="13075" xr:uid="{3DD9E3A7-9272-4662-B295-2BACEB473DE0}"/>
    <cellStyle name="Valuta 166" xfId="13076" xr:uid="{967E82CB-7745-4C57-A4AB-97205FB371F9}"/>
    <cellStyle name="Valuta 166 2" xfId="13077" xr:uid="{0DC8A845-C327-4246-8C3E-FD9C7D6830F2}"/>
    <cellStyle name="Valuta 167" xfId="13078" xr:uid="{808FC427-02E4-4A29-9AF6-1092F2AC3E7D}"/>
    <cellStyle name="Valuta 167 2" xfId="13079" xr:uid="{429F79DB-8C5B-4F2E-9031-6155F5BF290F}"/>
    <cellStyle name="Valuta 168" xfId="13080" xr:uid="{1CC83827-C095-4F1E-AEE8-7C8586EBCED1}"/>
    <cellStyle name="Valuta 168 2" xfId="13081" xr:uid="{62463832-45F5-4EB3-B206-6552A1F076EA}"/>
    <cellStyle name="Valuta 169" xfId="13082" xr:uid="{118C193B-80B6-4CE7-A5CF-49AFCF98ABD6}"/>
    <cellStyle name="Valuta 169 2" xfId="13083" xr:uid="{7A85451A-598D-4819-BCB5-96CD851E0333}"/>
    <cellStyle name="Valuta 17" xfId="13084" xr:uid="{BC87FE83-A4D7-4B50-A601-8BCA7E973C9D}"/>
    <cellStyle name="Valuta 17 2" xfId="13085" xr:uid="{CCAE036B-19E4-49C2-8A81-827A74D53458}"/>
    <cellStyle name="Valuta 170" xfId="13086" xr:uid="{CC7B4E84-B617-4850-8D49-18C2ED6C8AA4}"/>
    <cellStyle name="Valuta 170 2" xfId="13087" xr:uid="{C428E512-809A-4E41-A664-0374BBFA727F}"/>
    <cellStyle name="Valuta 171" xfId="13088" xr:uid="{E8648275-3499-4B5D-8FB5-497D10D7490B}"/>
    <cellStyle name="Valuta 171 2" xfId="13089" xr:uid="{0616581D-47EF-4BA6-8DD9-AD9AB4E1FCE9}"/>
    <cellStyle name="Valuta 172" xfId="13090" xr:uid="{6555A3D0-3957-4CB5-BD0D-E57740DE5111}"/>
    <cellStyle name="Valuta 172 2" xfId="13091" xr:uid="{7E7DB036-6DDC-4256-A768-C4B12C1E3F8B}"/>
    <cellStyle name="Valuta 173" xfId="13092" xr:uid="{8B945A21-4F21-4AFF-AFB4-3CB8D59D30B9}"/>
    <cellStyle name="Valuta 173 2" xfId="13093" xr:uid="{9EC1C516-DB21-4EE2-A61B-3B38E320AB40}"/>
    <cellStyle name="Valuta 174" xfId="13094" xr:uid="{326BE15B-705A-4734-9604-C2246B0C3274}"/>
    <cellStyle name="Valuta 174 2" xfId="13095" xr:uid="{5AE67C29-1ED1-42FE-BF6C-EEA9CC9CE57D}"/>
    <cellStyle name="Valuta 175" xfId="13096" xr:uid="{16C49AD8-0C35-40BF-9B3E-7F57A7FFB139}"/>
    <cellStyle name="Valuta 175 2" xfId="13097" xr:uid="{52AE49CA-553A-463F-821C-7AA34171BD1D}"/>
    <cellStyle name="Valuta 176" xfId="13098" xr:uid="{5E80E9AF-9E4E-4159-8164-F77092390497}"/>
    <cellStyle name="Valuta 176 2" xfId="13099" xr:uid="{5A978B7E-EF0E-4ACB-9DB6-C8EA3B0DCDE0}"/>
    <cellStyle name="Valuta 177" xfId="13100" xr:uid="{EDB9BE41-241D-4D75-84F0-330AAC626FEC}"/>
    <cellStyle name="Valuta 177 2" xfId="13101" xr:uid="{3B1BA6C5-EA13-4CD6-B80F-EE4D61BE9FCB}"/>
    <cellStyle name="Valuta 178" xfId="13102" xr:uid="{61902B00-0FC0-496F-B210-7CEFA97B65C9}"/>
    <cellStyle name="Valuta 178 2" xfId="13103" xr:uid="{1EEAC0BF-A216-447F-8B0D-5566CDE2C2A4}"/>
    <cellStyle name="Valuta 179" xfId="13104" xr:uid="{039455F3-99BF-44AA-B22C-8715E42827E9}"/>
    <cellStyle name="Valuta 179 2" xfId="13105" xr:uid="{02E0ABC6-C7F9-46CC-AA2C-2DD19AC4B86C}"/>
    <cellStyle name="Valuta 18" xfId="13106" xr:uid="{B858A1FD-46B1-4B8E-A59D-0F8CAC894922}"/>
    <cellStyle name="Valuta 18 2" xfId="13107" xr:uid="{A313383E-56F1-4F5F-85F6-42FBFB5221B5}"/>
    <cellStyle name="Valuta 180" xfId="13108" xr:uid="{1DA97DB8-6835-4644-89EF-6E351CF7123D}"/>
    <cellStyle name="Valuta 180 2" xfId="13109" xr:uid="{96B1E3D5-B9A3-4C45-9AD2-734D34B8205F}"/>
    <cellStyle name="Valuta 181" xfId="13110" xr:uid="{9F21BD07-B6D1-41B9-A67A-5DE0B4B06AAD}"/>
    <cellStyle name="Valuta 181 2" xfId="13111" xr:uid="{8E616270-F1AB-4AFB-863C-8A8EED20BD73}"/>
    <cellStyle name="Valuta 182" xfId="13112" xr:uid="{A08E3848-9CE5-4BF2-8713-FA846442F2A3}"/>
    <cellStyle name="Valuta 182 2" xfId="13113" xr:uid="{5CC229E4-5861-4048-A2A3-332F2F0DB85B}"/>
    <cellStyle name="Valuta 183" xfId="13114" xr:uid="{B4871B08-ECA0-4AA0-872A-767FAC0C6996}"/>
    <cellStyle name="Valuta 183 2" xfId="13115" xr:uid="{D74C95D1-236F-4E0D-BB7F-E2A5EB7AECAE}"/>
    <cellStyle name="Valuta 184" xfId="13116" xr:uid="{8FD37CC2-DA61-4EAC-B528-74025D1117B5}"/>
    <cellStyle name="Valuta 184 2" xfId="13117" xr:uid="{E36C4FD6-5E7A-4804-8278-BD5211B346D9}"/>
    <cellStyle name="Valuta 185" xfId="13118" xr:uid="{86E0B93C-4C67-4DEA-A3E1-E1D46E1DEFEC}"/>
    <cellStyle name="Valuta 185 2" xfId="13119" xr:uid="{CE30C66E-A4A8-4393-ADE5-BF5A3CD03B4A}"/>
    <cellStyle name="Valuta 186" xfId="13120" xr:uid="{85985AC6-E0F0-4252-B738-B7C9E45AFDDC}"/>
    <cellStyle name="Valuta 186 2" xfId="13121" xr:uid="{DD0FFD1A-67F5-45C7-84B0-FD73295D6C0A}"/>
    <cellStyle name="Valuta 187" xfId="13122" xr:uid="{53A2A7BD-24CE-43C3-B8F9-55BE8C887E3A}"/>
    <cellStyle name="Valuta 187 2" xfId="13123" xr:uid="{3F9652DB-2059-48F5-85FF-4C373953F877}"/>
    <cellStyle name="Valuta 188" xfId="13124" xr:uid="{80F55A31-677B-4EB4-8554-5AA82EE9BF91}"/>
    <cellStyle name="Valuta 188 2" xfId="13125" xr:uid="{41F04EC4-208F-4E66-9543-C529012C8C72}"/>
    <cellStyle name="Valuta 189" xfId="13126" xr:uid="{FDAB4FC3-EF56-458C-B455-C66DF34FA5B7}"/>
    <cellStyle name="Valuta 189 2" xfId="13127" xr:uid="{D20BA716-86B2-497C-8580-8A30A7AA6876}"/>
    <cellStyle name="Valuta 19" xfId="13128" xr:uid="{E53F5B97-C466-4AF7-B89E-B17865976191}"/>
    <cellStyle name="Valuta 19 2" xfId="13129" xr:uid="{41645969-0D59-45CE-B465-24308A0CFA6A}"/>
    <cellStyle name="Valuta 190" xfId="13130" xr:uid="{E4EDEB0D-2EBF-4BC1-9EBA-EE750EB05C29}"/>
    <cellStyle name="Valuta 190 2" xfId="13131" xr:uid="{1E0DEE7E-1A22-46A2-B3C7-1E6514C004BD}"/>
    <cellStyle name="Valuta 191" xfId="13132" xr:uid="{8CE024D9-A1E5-47E1-8703-4AFAEB4C802D}"/>
    <cellStyle name="Valuta 191 2" xfId="13133" xr:uid="{9C230916-D6D3-4ABB-BD9E-1F2A080975B4}"/>
    <cellStyle name="Valuta 192" xfId="13134" xr:uid="{5E01F27B-4F94-4615-B193-C17FC0102849}"/>
    <cellStyle name="Valuta 192 2" xfId="13135" xr:uid="{601283EE-1281-4AF7-BA60-C0CB9F181DF5}"/>
    <cellStyle name="Valuta 193" xfId="13136" xr:uid="{39047B35-4A0D-4B61-BC8B-16D7B308C530}"/>
    <cellStyle name="Valuta 194" xfId="13137" xr:uid="{A0C35EEB-9A61-402C-BA06-A59F5D46ADB3}"/>
    <cellStyle name="Valuta 195" xfId="13138" xr:uid="{43B77D9B-4CEF-405E-869B-C15B27B27960}"/>
    <cellStyle name="Valuta 196" xfId="13139" xr:uid="{8D85137C-1CA1-4F0A-9E49-A3582346502E}"/>
    <cellStyle name="Valuta 197" xfId="13140" xr:uid="{EDC08806-4861-493D-BF25-14F73EE89B90}"/>
    <cellStyle name="Valuta 198" xfId="13141" xr:uid="{9032FAAC-E080-4BAF-8BDD-455B8EFFA121}"/>
    <cellStyle name="Valuta 199" xfId="13142" xr:uid="{CE2A91D3-8122-47C1-AE00-AAEF15112FB9}"/>
    <cellStyle name="Valuta 2" xfId="15" xr:uid="{1E3B379A-58DC-49A6-9C33-241D1B216E4B}"/>
    <cellStyle name="Valuta 2 2" xfId="322" xr:uid="{5D6A1178-590E-4118-95CB-1760312862BC}"/>
    <cellStyle name="Valuta 2 2 2" xfId="13143" xr:uid="{5C6F72FF-88C4-40C6-85E3-51C9C713A778}"/>
    <cellStyle name="Valuta 2 2 2 2" xfId="13144" xr:uid="{BFD69357-62F4-469C-BCAC-3AAB485A07D4}"/>
    <cellStyle name="Valuta 2 2 3" xfId="13145" xr:uid="{798A6793-75AA-4983-9D9B-0E59142C7BF3}"/>
    <cellStyle name="Valuta 2 3" xfId="13146" xr:uid="{0F22D44E-BC1A-432E-AC5F-F89684073AB2}"/>
    <cellStyle name="Valuta 2 3 2" xfId="13147" xr:uid="{98FF58B9-3070-45D2-AD17-E259DEDD9BFF}"/>
    <cellStyle name="Valuta 2 4" xfId="13148" xr:uid="{25D560B5-1D43-45A2-BF3B-533B52693D56}"/>
    <cellStyle name="Valuta 2 5" xfId="13149" xr:uid="{F7416194-B3E7-4414-AD55-608F3699CE23}"/>
    <cellStyle name="Valuta 2 6" xfId="13150" xr:uid="{68EF75CA-5A2D-4820-A008-E9E56A4C0EF0}"/>
    <cellStyle name="Valuta 2 7" xfId="13151" xr:uid="{5353594E-00D1-411F-BA62-6BE663A3BA68}"/>
    <cellStyle name="Valuta 2 8" xfId="221" xr:uid="{D9F9983C-47B1-4D55-BB05-AE63F3935FE3}"/>
    <cellStyle name="Valuta 2 9" xfId="14882" xr:uid="{C7AE9396-4019-4E19-8C0F-FB05F19F3D82}"/>
    <cellStyle name="Valuta 20" xfId="13152" xr:uid="{736E3C18-AF1A-404F-B39B-1D30CADD5DB1}"/>
    <cellStyle name="Valuta 20 2" xfId="13153" xr:uid="{5052A02F-7612-4A42-BD83-F41918FD6D53}"/>
    <cellStyle name="Valuta 200" xfId="13154" xr:uid="{627730A9-8C83-47BD-B9D9-B49C7DED28B4}"/>
    <cellStyle name="Valuta 201" xfId="13155" xr:uid="{1FD150AF-9C9A-4E41-A36A-84465FA4BD0B}"/>
    <cellStyle name="Valuta 202" xfId="13156" xr:uid="{9157E5E5-D11F-4FD1-8CF0-E2BF23C68824}"/>
    <cellStyle name="Valuta 203" xfId="13157" xr:uid="{4C928E9B-3842-47CD-9DB1-D3FF5A8CD839}"/>
    <cellStyle name="Valuta 204" xfId="13158" xr:uid="{76FFCDC6-7A37-41B8-970B-8A2BE90C5777}"/>
    <cellStyle name="Valuta 205" xfId="13159" xr:uid="{ACC87F14-11AC-4A21-8FD3-5AC230A0906B}"/>
    <cellStyle name="Valuta 206" xfId="13160" xr:uid="{2D0BF176-B024-445F-8153-14CD441C677A}"/>
    <cellStyle name="Valuta 207" xfId="13161" xr:uid="{7879D545-3D9C-4B9C-B50E-494D174C9E23}"/>
    <cellStyle name="Valuta 208" xfId="13162" xr:uid="{3640C057-0E93-4898-81F0-D944FC711CCD}"/>
    <cellStyle name="Valuta 209" xfId="13163" xr:uid="{B56CB3B0-2F36-4043-843E-358E0BA14683}"/>
    <cellStyle name="Valuta 21" xfId="13164" xr:uid="{3967BDB1-4FBE-45E6-9CA8-4ED1C3E17214}"/>
    <cellStyle name="Valuta 21 2" xfId="13165" xr:uid="{44C532EE-BB74-44AF-B543-5B5D40FEFFB3}"/>
    <cellStyle name="Valuta 210" xfId="13166" xr:uid="{D40FE323-EF1B-42E3-AABC-087B3C6F16A6}"/>
    <cellStyle name="Valuta 211" xfId="13167" xr:uid="{DE41E7E7-A758-425C-BB83-D1FADF5A1ADC}"/>
    <cellStyle name="Valuta 212" xfId="13168" xr:uid="{292889AC-BDB2-4CF8-AA5D-4A171488E684}"/>
    <cellStyle name="Valuta 213" xfId="13169" xr:uid="{7647E42E-6649-43A5-BF03-EA2D5634E05B}"/>
    <cellStyle name="Valuta 214" xfId="13170" xr:uid="{5E00C11C-2CD3-45D1-8567-3014AA547E4C}"/>
    <cellStyle name="Valuta 215" xfId="13171" xr:uid="{CC1947C9-460C-4D19-85A6-21EDFA054509}"/>
    <cellStyle name="Valuta 216" xfId="13172" xr:uid="{CC12E9D1-2357-474A-BC09-9A0DF234207A}"/>
    <cellStyle name="Valuta 217" xfId="13173" xr:uid="{11E9A1A8-A9D9-4955-8C0B-CE148CFE0A26}"/>
    <cellStyle name="Valuta 218" xfId="13174" xr:uid="{0E202CDE-3719-40DF-A22F-EDB9BE47F8EB}"/>
    <cellStyle name="Valuta 219" xfId="13175" xr:uid="{387DDB0B-2772-473D-BBC3-D8B729279D1A}"/>
    <cellStyle name="Valuta 22" xfId="13176" xr:uid="{4D7F1930-0BCA-45FE-BA96-46181E969635}"/>
    <cellStyle name="Valuta 22 2" xfId="13177" xr:uid="{1A7BABC0-ED9B-4E2A-8E22-993AAC63E1CF}"/>
    <cellStyle name="Valuta 220" xfId="13178" xr:uid="{EC3A044F-0A0E-4125-9E51-CB855EBE6304}"/>
    <cellStyle name="Valuta 221" xfId="13179" xr:uid="{4ECB5E36-F928-4BA3-82B8-6FD5F07BB9D4}"/>
    <cellStyle name="Valuta 222" xfId="13180" xr:uid="{8D3CFCDA-2B3D-4B25-88F6-B25B7670E310}"/>
    <cellStyle name="Valuta 223" xfId="13181" xr:uid="{9E183F81-A7B2-4C24-8B00-2FD2666BF954}"/>
    <cellStyle name="Valuta 224" xfId="13182" xr:uid="{E260DBD3-6A6F-44FE-9520-504F16CBB808}"/>
    <cellStyle name="Valuta 225" xfId="13183" xr:uid="{0DCE3947-126B-4C89-895C-984F43C4DF66}"/>
    <cellStyle name="Valuta 226" xfId="13184" xr:uid="{4344D56F-564F-4524-A03F-0620C0FEBA3F}"/>
    <cellStyle name="Valuta 227" xfId="13185" xr:uid="{119A9007-64B0-4CA5-9E69-57FDCB5C4290}"/>
    <cellStyle name="Valuta 228" xfId="13186" xr:uid="{1964D338-36D7-40E3-B295-E1D44BB2CE1F}"/>
    <cellStyle name="Valuta 229" xfId="13187" xr:uid="{D1524768-2229-47A7-8A07-A82EE9E93B30}"/>
    <cellStyle name="Valuta 23" xfId="13188" xr:uid="{FA8FD5C1-88B3-4C7C-9CD6-65AA06DDACD7}"/>
    <cellStyle name="Valuta 23 2" xfId="13189" xr:uid="{65AD05EE-7EAA-44F5-A978-46097DF69030}"/>
    <cellStyle name="Valuta 230" xfId="13190" xr:uid="{D16C4D14-6F5B-4FA0-88C2-0344F8DEAF62}"/>
    <cellStyle name="Valuta 231" xfId="13191" xr:uid="{8C59FEAF-A36D-4B65-8AFC-690B4E144B83}"/>
    <cellStyle name="Valuta 232" xfId="13192" xr:uid="{F3BC2AE8-9938-428E-A8A3-87E688376E17}"/>
    <cellStyle name="Valuta 233" xfId="13193" xr:uid="{71F85839-D3A0-4C02-95E6-320EC7C48CD5}"/>
    <cellStyle name="Valuta 234" xfId="13194" xr:uid="{4F871780-7490-49EE-8CAE-60487A776CC7}"/>
    <cellStyle name="Valuta 235" xfId="13195" xr:uid="{96B7BC2E-B8C5-4AB7-A073-02D37AA36E3D}"/>
    <cellStyle name="Valuta 236" xfId="13196" xr:uid="{E6D066F0-64E5-4BE6-BE9D-FFCD8FCFD1F0}"/>
    <cellStyle name="Valuta 237" xfId="13197" xr:uid="{19A6FA10-FCA1-4109-8844-05AC96240ED0}"/>
    <cellStyle name="Valuta 238" xfId="13198" xr:uid="{76E2D49C-5920-4500-AC85-B73D3B7056EF}"/>
    <cellStyle name="Valuta 239" xfId="13199" xr:uid="{E416ACD7-09BD-4B93-A2B3-490DD94CDD1B}"/>
    <cellStyle name="Valuta 24" xfId="13200" xr:uid="{341FCDB6-94E0-44BE-A259-AC20558C2D15}"/>
    <cellStyle name="Valuta 24 2" xfId="13201" xr:uid="{12B6F9B8-68E2-44CD-8832-BF61BF3050DA}"/>
    <cellStyle name="Valuta 240" xfId="13202" xr:uid="{BFE95F94-2EE8-427D-BE28-5E4D66D10C99}"/>
    <cellStyle name="Valuta 241" xfId="13203" xr:uid="{807A9331-077E-47B8-B535-FC3F2DB470D4}"/>
    <cellStyle name="Valuta 242" xfId="13204" xr:uid="{11A03CDC-B36F-4192-8D26-B33610095D3A}"/>
    <cellStyle name="Valuta 243" xfId="13205" xr:uid="{4217DFE0-AEB1-4D06-A25B-E512F1E9E5A1}"/>
    <cellStyle name="Valuta 244" xfId="13206" xr:uid="{D5C7C5A4-BA28-4465-85E6-079901F766AE}"/>
    <cellStyle name="Valuta 245" xfId="13207" xr:uid="{4A94C38B-A0C8-41BA-83F5-8D228CEB9946}"/>
    <cellStyle name="Valuta 246" xfId="13208" xr:uid="{A222689D-F226-4FEB-AAC6-876D5BFB3A75}"/>
    <cellStyle name="Valuta 247" xfId="13209" xr:uid="{FA26C3D4-7579-44A3-AA7D-8F5C3A51EE1D}"/>
    <cellStyle name="Valuta 248" xfId="13210" xr:uid="{DD1FA01D-19E0-4800-850F-1F104BAED2BF}"/>
    <cellStyle name="Valuta 249" xfId="13211" xr:uid="{6158CD40-C4F4-4E10-81E7-DD756501CE67}"/>
    <cellStyle name="Valuta 25" xfId="13212" xr:uid="{F7A4A093-EA97-4086-A483-70C7FF9A6A2A}"/>
    <cellStyle name="Valuta 25 2" xfId="13213" xr:uid="{7AA7BD67-2E24-4436-8B80-E5111585D4BA}"/>
    <cellStyle name="Valuta 250" xfId="13214" xr:uid="{D429A863-B1D9-4190-B6E3-2F739C73161B}"/>
    <cellStyle name="Valuta 251" xfId="13215" xr:uid="{CDA581D6-E3E5-4A12-BD81-28769156BF1B}"/>
    <cellStyle name="Valuta 252" xfId="13216" xr:uid="{A6F81837-8912-48D8-A44E-557DDA117B0C}"/>
    <cellStyle name="Valuta 253" xfId="13217" xr:uid="{5DDCD4A3-CD60-405E-93F0-352694A68133}"/>
    <cellStyle name="Valuta 254" xfId="13218" xr:uid="{624B7122-501C-4F1A-82D2-8F2D8664AAA4}"/>
    <cellStyle name="Valuta 255" xfId="13219" xr:uid="{D210E63F-748B-475F-8693-F69DCBDA1701}"/>
    <cellStyle name="Valuta 256" xfId="13220" xr:uid="{D765110D-3E05-4FF7-B385-4F653FB8C5EC}"/>
    <cellStyle name="Valuta 257" xfId="13221" xr:uid="{5C2B9619-AC44-4FCD-899C-4723403280DA}"/>
    <cellStyle name="Valuta 258" xfId="13222" xr:uid="{685BE8F4-8D7A-431B-942D-7A92D7374ED9}"/>
    <cellStyle name="Valuta 259" xfId="13223" xr:uid="{C2410344-675B-4059-A541-FE4B496653CE}"/>
    <cellStyle name="Valuta 26" xfId="13224" xr:uid="{EEFFF82B-9B6A-4034-9A8A-50618D1029A3}"/>
    <cellStyle name="Valuta 26 2" xfId="13225" xr:uid="{6C7FA045-46C9-4258-AC57-170FF22DA9F0}"/>
    <cellStyle name="Valuta 260" xfId="13226" xr:uid="{C567104D-C516-4552-9005-AEE58AF5F6E9}"/>
    <cellStyle name="Valuta 261" xfId="13227" xr:uid="{E0ED6389-AD55-4CAC-8267-0DA9CC2D8E46}"/>
    <cellStyle name="Valuta 262" xfId="13228" xr:uid="{7FD53C89-820D-41BF-AEA9-07866EB637B7}"/>
    <cellStyle name="Valuta 263" xfId="13229" xr:uid="{FD1F354E-651B-4FFB-B063-69BE1EA02623}"/>
    <cellStyle name="Valuta 264" xfId="13230" xr:uid="{D17A2A93-1F81-43C2-9992-138E263D52FC}"/>
    <cellStyle name="Valuta 265" xfId="13231" xr:uid="{FA5AFEA7-DA4F-45C9-A849-088A60D6B23A}"/>
    <cellStyle name="Valuta 266" xfId="13232" xr:uid="{9DAEAD43-5653-40BC-8557-9DD166EEE81C}"/>
    <cellStyle name="Valuta 267" xfId="13233" xr:uid="{863C4E82-A660-4CE9-AF79-CEA5AFEFB56D}"/>
    <cellStyle name="Valuta 268" xfId="13234" xr:uid="{FA335EB5-7B69-40DC-93B8-5CD07A943985}"/>
    <cellStyle name="Valuta 269" xfId="13235" xr:uid="{AC17230C-767D-4326-B3C0-8B5BC8DEA96D}"/>
    <cellStyle name="Valuta 27" xfId="13236" xr:uid="{2D1A18F2-9498-489E-9778-7999DC17A333}"/>
    <cellStyle name="Valuta 27 2" xfId="13237" xr:uid="{28229E13-078A-45E2-B3BF-48661469CCA5}"/>
    <cellStyle name="Valuta 270" xfId="13238" xr:uid="{836B4704-3A51-4A14-8A56-6D83FF30B6AC}"/>
    <cellStyle name="Valuta 271" xfId="13239" xr:uid="{420CAB13-5B40-4871-A509-87B0388FA0C3}"/>
    <cellStyle name="Valuta 272" xfId="13240" xr:uid="{F30B1E39-D956-4D56-9858-6E3DDC5BFA9F}"/>
    <cellStyle name="Valuta 273" xfId="13241" xr:uid="{8A6BC512-B0BC-4214-977D-820C39248386}"/>
    <cellStyle name="Valuta 274" xfId="13242" xr:uid="{9BE22452-D820-4011-9A46-5D32F1CAFFC3}"/>
    <cellStyle name="Valuta 275" xfId="13243" xr:uid="{AE589780-7D57-4A2E-9501-7D6683AB6AC2}"/>
    <cellStyle name="Valuta 276" xfId="13244" xr:uid="{E9456738-B9C2-4669-87F1-FDF1F73ED7A1}"/>
    <cellStyle name="Valuta 277" xfId="13245" xr:uid="{EF54B25E-CCBF-42F8-87F2-B01BB3014244}"/>
    <cellStyle name="Valuta 278" xfId="13246" xr:uid="{CA809E2F-39CB-41EC-9A81-8EDACF440B3C}"/>
    <cellStyle name="Valuta 279" xfId="13247" xr:uid="{F722C976-46E4-44E0-9221-3852AF66924F}"/>
    <cellStyle name="Valuta 28" xfId="13248" xr:uid="{8F3FDEC0-36D3-49BE-A715-B1E187F15D00}"/>
    <cellStyle name="Valuta 28 2" xfId="13249" xr:uid="{026173AB-E09F-4427-8B36-617732DDCA53}"/>
    <cellStyle name="Valuta 280" xfId="13250" xr:uid="{26130AC8-86C1-444B-A3B5-819512C1588F}"/>
    <cellStyle name="Valuta 281" xfId="13251" xr:uid="{651EE976-784D-4C65-9952-33ABB71BFD58}"/>
    <cellStyle name="Valuta 282" xfId="13252" xr:uid="{C9B4CEEE-D240-4EB7-A6B1-B18ADFC8333F}"/>
    <cellStyle name="Valuta 283" xfId="13253" xr:uid="{84F63260-6C7B-4176-B6AE-83AA4581D9E1}"/>
    <cellStyle name="Valuta 284" xfId="13254" xr:uid="{BE5DB7F7-E378-4CCF-99EE-6A8DD6C04F17}"/>
    <cellStyle name="Valuta 285" xfId="13255" xr:uid="{A355AF83-26FB-4360-98F8-2CEDDA0EA06B}"/>
    <cellStyle name="Valuta 286" xfId="13256" xr:uid="{C51BB033-62BC-466E-A4BE-D8DE287B2C60}"/>
    <cellStyle name="Valuta 287" xfId="13257" xr:uid="{FDE5EF4D-C90C-4B89-841F-25746895233F}"/>
    <cellStyle name="Valuta 288" xfId="13258" xr:uid="{17595E57-32D6-4E31-A75D-C116569E4BF0}"/>
    <cellStyle name="Valuta 289" xfId="13259" xr:uid="{2ED9B605-48A9-4F48-B343-7CDC3BE9359F}"/>
    <cellStyle name="Valuta 29" xfId="13260" xr:uid="{B85E176F-46F4-475F-98BD-53CA8509DF66}"/>
    <cellStyle name="Valuta 29 2" xfId="13261" xr:uid="{D7DBC307-10BB-4000-8008-6915A013837A}"/>
    <cellStyle name="Valuta 290" xfId="13262" xr:uid="{3C1CE682-11EC-4FF7-9135-1FBEBD2FAB79}"/>
    <cellStyle name="Valuta 291" xfId="13263" xr:uid="{E72B0FD5-DBAB-4D49-98A0-050C46314250}"/>
    <cellStyle name="Valuta 292" xfId="13264" xr:uid="{603B59AF-AAA1-4955-B796-8C572BD4BAC5}"/>
    <cellStyle name="Valuta 293" xfId="13265" xr:uid="{9A1F8A4E-B521-4337-9398-8A1AC7B4959E}"/>
    <cellStyle name="Valuta 294" xfId="13266" xr:uid="{3E83BEE9-03AB-42C8-98FF-E4EC60ED647F}"/>
    <cellStyle name="Valuta 295" xfId="13267" xr:uid="{BD5C005D-B67B-4C93-91FF-7F054E80DD97}"/>
    <cellStyle name="Valuta 296" xfId="13268" xr:uid="{157C4662-39A7-41D1-804A-87C4B46CF571}"/>
    <cellStyle name="Valuta 297" xfId="13269" xr:uid="{36E7EEB2-80A0-4DC6-B956-C0696B323F0F}"/>
    <cellStyle name="Valuta 298" xfId="13270" xr:uid="{35906A2C-FD6F-4FEE-B92F-AFE4739DB92E}"/>
    <cellStyle name="Valuta 299" xfId="13271" xr:uid="{89F4B5A5-974B-4300-AAD5-BFEBC3CE59E3}"/>
    <cellStyle name="Valuta 3" xfId="532" xr:uid="{570EEFAB-697F-47C0-A146-EB31C7658723}"/>
    <cellStyle name="Valuta 3 2" xfId="533" xr:uid="{33A7FAB6-60E8-4C3A-A75C-8B67709CCD4E}"/>
    <cellStyle name="Valuta 3 3" xfId="13272" xr:uid="{223A415A-8E0D-41C6-9B00-0C675E567501}"/>
    <cellStyle name="Valuta 30" xfId="13273" xr:uid="{AC76DCF8-1FFA-41F3-8FE2-5D486FFBA2B5}"/>
    <cellStyle name="Valuta 30 2" xfId="13274" xr:uid="{0BAB94DC-1702-48EA-B4AE-3D7D4BB5E1A8}"/>
    <cellStyle name="Valuta 300" xfId="13275" xr:uid="{B6548F0B-03AA-4AFB-830F-D1FC0A30F940}"/>
    <cellStyle name="Valuta 301" xfId="13276" xr:uid="{922C6294-BB6A-4324-B18F-254762DFC9AF}"/>
    <cellStyle name="Valuta 302" xfId="13277" xr:uid="{A64C9164-80E4-49CD-A8DD-A83A8ED1943D}"/>
    <cellStyle name="Valuta 303" xfId="13278" xr:uid="{8CD8C1A2-6E04-4798-904D-07FA56430E86}"/>
    <cellStyle name="Valuta 304" xfId="13279" xr:uid="{D2A0CD1D-7771-4407-AF1C-1A42EEE6CA1A}"/>
    <cellStyle name="Valuta 305" xfId="13280" xr:uid="{4562B91B-9007-424A-8D10-1229E02F7442}"/>
    <cellStyle name="Valuta 306" xfId="13281" xr:uid="{C72F8ABC-5A66-4DF1-9F2B-23F52511C4A6}"/>
    <cellStyle name="Valuta 307" xfId="13282" xr:uid="{CBE08815-9CB5-46C3-8D33-2028E4838233}"/>
    <cellStyle name="Valuta 308" xfId="13283" xr:uid="{99FB1BB6-A062-429D-9EB7-1F941CD50270}"/>
    <cellStyle name="Valuta 309" xfId="13284" xr:uid="{840357CC-F3F2-45DC-84F2-2E2E0E23B34C}"/>
    <cellStyle name="Valuta 31" xfId="13285" xr:uid="{F11FDA36-91E9-4FF5-870B-C316C772D89E}"/>
    <cellStyle name="Valuta 31 2" xfId="13286" xr:uid="{9E527B4A-E8B8-47BC-94BC-50BF815D2341}"/>
    <cellStyle name="Valuta 310" xfId="13287" xr:uid="{6DDDFC9E-1899-487C-8303-F6B1F4CF9BED}"/>
    <cellStyle name="Valuta 311" xfId="13288" xr:uid="{78BF821B-2E69-4FF1-8581-1A467D9D031C}"/>
    <cellStyle name="Valuta 312" xfId="13289" xr:uid="{DEE1877D-B3DA-44A6-9759-C49FD775ECC7}"/>
    <cellStyle name="Valuta 313" xfId="13290" xr:uid="{CAB13B5F-AF52-46E7-A56F-33619DE967EB}"/>
    <cellStyle name="Valuta 314" xfId="13291" xr:uid="{0EBD1837-C6BB-4E3D-8ADA-E95310013F83}"/>
    <cellStyle name="Valuta 315" xfId="13292" xr:uid="{E8CD8B1B-4392-44E6-A32E-B0259CE94508}"/>
    <cellStyle name="Valuta 316" xfId="13293" xr:uid="{4A55EFDD-F9F5-4E9F-9460-96DB3822D730}"/>
    <cellStyle name="Valuta 317" xfId="13294" xr:uid="{77AC90CD-AC8A-4950-B84F-A645B999A332}"/>
    <cellStyle name="Valuta 318" xfId="13295" xr:uid="{E6F88A0B-373F-408C-831B-86BE9DB08DC0}"/>
    <cellStyle name="Valuta 319" xfId="13296" xr:uid="{18F878C9-9694-43BA-90D3-F67C80EBF279}"/>
    <cellStyle name="Valuta 32" xfId="13297" xr:uid="{2600905D-E850-43EB-A820-89C458E2D856}"/>
    <cellStyle name="Valuta 32 2" xfId="13298" xr:uid="{53C06D28-3148-4C5A-8B7B-DF47DDE6B4A1}"/>
    <cellStyle name="Valuta 320" xfId="13299" xr:uid="{FB029982-1D2E-4CFB-A63E-DBCC17AAB210}"/>
    <cellStyle name="Valuta 321" xfId="13300" xr:uid="{BCEE4225-628B-49CE-8FDE-96609FA2CC33}"/>
    <cellStyle name="Valuta 322" xfId="13301" xr:uid="{99157FD3-2DA2-4069-8F6B-A0C8610595CE}"/>
    <cellStyle name="Valuta 323" xfId="13302" xr:uid="{EDDDB319-B77E-45B4-8554-1FCA194F72A1}"/>
    <cellStyle name="Valuta 324" xfId="13303" xr:uid="{AC861D4D-AC44-4FE5-AB0A-25C2506ADA62}"/>
    <cellStyle name="Valuta 325" xfId="13304" xr:uid="{E8FC7C7B-10CA-4DF0-9BAF-65D15DDF5E99}"/>
    <cellStyle name="Valuta 326" xfId="13305" xr:uid="{E39B9173-3856-4741-8CFB-D0E36AA93868}"/>
    <cellStyle name="Valuta 327" xfId="13306" xr:uid="{102C8DBE-DADB-4235-B14D-55787C0EE5B5}"/>
    <cellStyle name="Valuta 328" xfId="13307" xr:uid="{B1886C3A-E352-4844-A2B9-70A408865E23}"/>
    <cellStyle name="Valuta 329" xfId="13308" xr:uid="{29B77309-2FEB-4A77-8AA1-85E06AF97937}"/>
    <cellStyle name="Valuta 33" xfId="13309" xr:uid="{2A41B0DF-1A98-4FF2-9481-DA3865C48EB7}"/>
    <cellStyle name="Valuta 33 2" xfId="13310" xr:uid="{2EF13E77-D6EF-47A7-9AD6-9AE2BED0FDD6}"/>
    <cellStyle name="Valuta 330" xfId="13311" xr:uid="{AFF7EFAA-B5F4-4DF2-AE6B-9F2F8CFF6B71}"/>
    <cellStyle name="Valuta 331" xfId="13312" xr:uid="{D18A5C3F-EE32-44E6-984F-5C52821410E3}"/>
    <cellStyle name="Valuta 332" xfId="13313" xr:uid="{568BFB15-916B-40CA-8F5D-F61F0F711453}"/>
    <cellStyle name="Valuta 333" xfId="13314" xr:uid="{3267D415-B9F2-4D53-9735-19B788192322}"/>
    <cellStyle name="Valuta 334" xfId="13315" xr:uid="{F9E5EE38-6EE5-47A6-800A-5843B68527E6}"/>
    <cellStyle name="Valuta 335" xfId="13316" xr:uid="{34ACBC32-A80E-49A4-AE8C-AAF4B540A62E}"/>
    <cellStyle name="Valuta 336" xfId="13317" xr:uid="{126740A6-59C7-4C35-AD65-48C341BADFF3}"/>
    <cellStyle name="Valuta 337" xfId="13318" xr:uid="{4AEED35B-8171-46B5-A61C-1AF78E41EC3E}"/>
    <cellStyle name="Valuta 338" xfId="13319" xr:uid="{32F3E4A0-148C-4DB8-B550-5B6873D4EEE5}"/>
    <cellStyle name="Valuta 34" xfId="13320" xr:uid="{1AC93F96-259F-4E49-B05D-19596CA0AFDD}"/>
    <cellStyle name="Valuta 34 2" xfId="13321" xr:uid="{788961FA-E53D-49FF-BA00-A9080008A4E9}"/>
    <cellStyle name="Valuta 345" xfId="535" xr:uid="{DD625B1E-420C-44EA-8080-C72BF82EE669}"/>
    <cellStyle name="Valuta 35" xfId="13322" xr:uid="{EFCD8626-1555-4C5E-92E7-3780F275619C}"/>
    <cellStyle name="Valuta 35 2" xfId="13323" xr:uid="{FD2B3AB2-FCF1-499C-849B-D276798A1999}"/>
    <cellStyle name="Valuta 36" xfId="13324" xr:uid="{50392788-CC17-4741-908E-1CCFD0AC991F}"/>
    <cellStyle name="Valuta 36 2" xfId="13325" xr:uid="{5374E54C-0F34-484B-90E9-AED1B2952992}"/>
    <cellStyle name="Valuta 37" xfId="13326" xr:uid="{C19DAC26-8E59-47A6-B412-9E5B4A365416}"/>
    <cellStyle name="Valuta 37 2" xfId="13327" xr:uid="{878897EB-50CA-4FAB-8B35-183F61659FEE}"/>
    <cellStyle name="Valuta 38" xfId="13328" xr:uid="{445EBA18-3A8E-4728-99EB-3A70CDAECADA}"/>
    <cellStyle name="Valuta 38 2" xfId="13329" xr:uid="{CCF42B80-31E7-4620-B961-85C499AAA75A}"/>
    <cellStyle name="Valuta 39" xfId="13330" xr:uid="{3FC35C0F-AF4F-4129-ADB8-DF8B63A25D23}"/>
    <cellStyle name="Valuta 39 2" xfId="13331" xr:uid="{45BFC190-D9B4-41B8-AFDE-D19F0B4D6BFF}"/>
    <cellStyle name="Valuta 4" xfId="13332" xr:uid="{54491B84-3ECC-43D8-923A-513FEAD63016}"/>
    <cellStyle name="Valuta 4 2" xfId="13333" xr:uid="{013BE40A-D4E2-42CD-955C-FB107C33134D}"/>
    <cellStyle name="Valuta 40" xfId="13334" xr:uid="{0EA83EFF-B643-4F7C-AC58-B78F730649F1}"/>
    <cellStyle name="Valuta 40 2" xfId="13335" xr:uid="{5647057E-4355-44F2-88E1-2888131B1316}"/>
    <cellStyle name="Valuta 41" xfId="13336" xr:uid="{18CAF50B-219E-4B3A-9A59-DAD46FB3437E}"/>
    <cellStyle name="Valuta 41 2" xfId="13337" xr:uid="{1EA309CD-1CE8-4DC5-B9D1-DDFCACB85C2B}"/>
    <cellStyle name="Valuta 42" xfId="13338" xr:uid="{EFBA5146-FF76-48D8-A0CB-612D405F7E85}"/>
    <cellStyle name="Valuta 42 2" xfId="13339" xr:uid="{26EE83A3-7461-4022-A7BC-92D6479217D2}"/>
    <cellStyle name="Valuta 43" xfId="13340" xr:uid="{56D8D88F-E7E9-4936-B170-5383C7E961CA}"/>
    <cellStyle name="Valuta 43 2" xfId="13341" xr:uid="{16924FBB-DBFA-4CFF-A07C-A90CB1F1CEB5}"/>
    <cellStyle name="Valuta 44" xfId="13342" xr:uid="{95664DEB-186F-4A14-9245-64CD7BB0C35C}"/>
    <cellStyle name="Valuta 44 2" xfId="13343" xr:uid="{FF820F0B-4E41-4FC8-B05F-98F329816688}"/>
    <cellStyle name="Valuta 45" xfId="13344" xr:uid="{5486D689-D6E1-4306-B168-47CA220823A0}"/>
    <cellStyle name="Valuta 45 2" xfId="13345" xr:uid="{293D3BC8-E072-4BE9-A211-AF3236014F03}"/>
    <cellStyle name="Valuta 46" xfId="13346" xr:uid="{ED736950-8342-4488-B761-C93352C6A1AC}"/>
    <cellStyle name="Valuta 46 2" xfId="13347" xr:uid="{2EF731D4-B9CB-4DF5-9F15-EA84AA29DED0}"/>
    <cellStyle name="Valuta 47" xfId="13348" xr:uid="{444C5B87-B83C-4279-A68D-8396DCC735F2}"/>
    <cellStyle name="Valuta 47 2" xfId="13349" xr:uid="{36EDA785-9A61-4ABB-A5F1-92EACDF9C7E7}"/>
    <cellStyle name="Valuta 48" xfId="13350" xr:uid="{7631D7E8-327A-487D-BECD-48EB3F176B72}"/>
    <cellStyle name="Valuta 48 2" xfId="13351" xr:uid="{B064A922-44D6-4222-AEE5-3222A312AC7D}"/>
    <cellStyle name="Valuta 49" xfId="13352" xr:uid="{ACBBC8FB-0262-49F9-B7C3-2DAD3028AAA4}"/>
    <cellStyle name="Valuta 49 2" xfId="13353" xr:uid="{996182D8-53A1-48A3-B720-4F4818D71599}"/>
    <cellStyle name="Valuta 5" xfId="13354" xr:uid="{F8AE9CA3-7333-4638-9E37-D69BCEB6827C}"/>
    <cellStyle name="Valuta 5 2" xfId="13355" xr:uid="{E6698205-D5AE-4897-92A7-4FAB61994DEE}"/>
    <cellStyle name="Valuta 50" xfId="13356" xr:uid="{F6CA71A8-9F27-4054-BB69-A38A2E9183A3}"/>
    <cellStyle name="Valuta 50 2" xfId="13357" xr:uid="{57BD7E4E-2011-4B96-8D07-E34FFA18B988}"/>
    <cellStyle name="Valuta 51" xfId="13358" xr:uid="{9287D195-4124-4561-9AB0-D03FE0231CD5}"/>
    <cellStyle name="Valuta 51 2" xfId="13359" xr:uid="{41750C45-493D-4154-8956-8C6023BCC528}"/>
    <cellStyle name="Valuta 52" xfId="13360" xr:uid="{3CB71041-21F4-421A-A892-6DC5F8BC786B}"/>
    <cellStyle name="Valuta 52 2" xfId="13361" xr:uid="{1E009685-5856-4AF6-B584-D136E4BF357F}"/>
    <cellStyle name="Valuta 53" xfId="13362" xr:uid="{E900AB63-4D88-4F61-A934-A79D6F80CEE8}"/>
    <cellStyle name="Valuta 53 2" xfId="13363" xr:uid="{BC55775B-75C6-47AA-9AE9-9EAA722EAD8A}"/>
    <cellStyle name="Valuta 54" xfId="13364" xr:uid="{C5A2A1FE-FF40-497E-96C7-0CF578873AEE}"/>
    <cellStyle name="Valuta 54 2" xfId="13365" xr:uid="{3CFC9E7A-FECC-468C-B78E-13ED7EE3EF8A}"/>
    <cellStyle name="Valuta 55" xfId="13366" xr:uid="{F41CA5FD-704E-45FA-8046-0143D9C3A310}"/>
    <cellStyle name="Valuta 55 2" xfId="13367" xr:uid="{6BCCAF33-1FE8-4FFA-BE47-39BB88D18216}"/>
    <cellStyle name="Valuta 56" xfId="13368" xr:uid="{805B9732-1645-4363-B281-6F720529DC21}"/>
    <cellStyle name="Valuta 56 2" xfId="13369" xr:uid="{7B65FECB-FDE5-4529-BBD7-A5DFEF869567}"/>
    <cellStyle name="Valuta 57" xfId="13370" xr:uid="{91CFEA9A-9F7C-40D8-B7DA-4802C5B45633}"/>
    <cellStyle name="Valuta 57 2" xfId="13371" xr:uid="{533E2B58-FC0A-497C-B50B-4DE16D0FD98C}"/>
    <cellStyle name="Valuta 58" xfId="13372" xr:uid="{A8FC0774-9F87-4CF5-A85B-F3409B743169}"/>
    <cellStyle name="Valuta 58 2" xfId="13373" xr:uid="{8BF24661-E22A-482E-9189-B14142A348D1}"/>
    <cellStyle name="Valuta 59" xfId="13374" xr:uid="{AF80AE63-559C-4A51-962F-B68A3A3D6B1E}"/>
    <cellStyle name="Valuta 59 2" xfId="13375" xr:uid="{0E9FDAB5-3B12-4023-9A6B-3EA07E3AB119}"/>
    <cellStyle name="Valuta 6" xfId="13376" xr:uid="{7AD90824-B4EC-4180-8B5B-2F0ED2584E60}"/>
    <cellStyle name="Valuta 6 2" xfId="13377" xr:uid="{C4BBE36D-60ED-44C3-B533-63E50D6670D0}"/>
    <cellStyle name="Valuta 60" xfId="13378" xr:uid="{BA2F5EE1-9964-4FE9-87D2-F4C140E62540}"/>
    <cellStyle name="Valuta 60 2" xfId="13379" xr:uid="{E1DEE9A5-3623-4D84-A3ED-55A5514C4C54}"/>
    <cellStyle name="Valuta 61" xfId="13380" xr:uid="{4EBC6F69-7B1E-46E6-AB40-1C088BD38E6D}"/>
    <cellStyle name="Valuta 61 2" xfId="13381" xr:uid="{EB85C209-DB28-4798-925F-89ED7AF3D25C}"/>
    <cellStyle name="Valuta 62" xfId="13382" xr:uid="{7AF8B2E4-FBED-423D-960C-F77B2897B90D}"/>
    <cellStyle name="Valuta 62 2" xfId="13383" xr:uid="{26F0FC7E-589F-4A7B-BCEF-4416E626A114}"/>
    <cellStyle name="Valuta 63" xfId="13384" xr:uid="{44C0B5D7-D36C-46E5-88F4-74BE574841EA}"/>
    <cellStyle name="Valuta 64" xfId="13385" xr:uid="{9DE53536-EA30-4C6F-AEF8-B8E41A7111CF}"/>
    <cellStyle name="Valuta 65" xfId="13386" xr:uid="{C202B61C-94C3-4D42-B0D8-99CC3E2B416E}"/>
    <cellStyle name="Valuta 66" xfId="13387" xr:uid="{D7A61AED-FD7B-4F02-8B78-1F129EEDF639}"/>
    <cellStyle name="Valuta 67" xfId="13388" xr:uid="{4BD4C512-49CC-43A4-9E44-3EC87C0674D1}"/>
    <cellStyle name="Valuta 68" xfId="13389" xr:uid="{E5785C96-35D0-416A-B5B4-2B47162EF188}"/>
    <cellStyle name="Valuta 69" xfId="13390" xr:uid="{32F2F7B0-0129-4D4C-A181-99F1A8055CB2}"/>
    <cellStyle name="Valuta 69 2" xfId="13391" xr:uid="{FA8F8F34-1111-4400-A2D7-6D558A568A89}"/>
    <cellStyle name="Valuta 7" xfId="13392" xr:uid="{5FE08B6E-32DA-4566-8595-A0C04A4031E9}"/>
    <cellStyle name="Valuta 7 2" xfId="13393" xr:uid="{44DC4FCD-C7CA-4FC1-B911-08096E59F022}"/>
    <cellStyle name="Valuta 70" xfId="13394" xr:uid="{FB540C12-3CAD-4297-8842-8D14B14C671F}"/>
    <cellStyle name="Valuta 70 2" xfId="13395" xr:uid="{82A59D57-3661-46E0-85B5-666588950113}"/>
    <cellStyle name="Valuta 71" xfId="13396" xr:uid="{B4BEC18A-4AB2-400F-8BDB-4CAA85A76BF4}"/>
    <cellStyle name="Valuta 71 2" xfId="13397" xr:uid="{80032AE5-2F6C-4CE4-9992-3A7CC023B360}"/>
    <cellStyle name="Valuta 72" xfId="13398" xr:uid="{B6D70FD3-2821-4F24-BCC7-B60C6B28F007}"/>
    <cellStyle name="Valuta 72 2" xfId="13399" xr:uid="{6C09271A-0C01-4A8F-B5CB-3E9EB63AF04E}"/>
    <cellStyle name="Valuta 73" xfId="13400" xr:uid="{385EC7FB-ACC2-43A1-AEF4-E95F2308A1ED}"/>
    <cellStyle name="Valuta 73 10" xfId="13401" xr:uid="{82055630-C022-4B6C-B37A-B58ADCB95E31}"/>
    <cellStyle name="Valuta 73 10 2" xfId="13402" xr:uid="{44FEBE32-F02A-4902-805A-988AC430DD6E}"/>
    <cellStyle name="Valuta 73 10 2 2" xfId="13403" xr:uid="{6ACEA335-2E00-4D92-AB89-C33E8A102C6E}"/>
    <cellStyle name="Valuta 73 10 3" xfId="13404" xr:uid="{74E2BA71-DB4D-4862-A37E-521D7D027CD7}"/>
    <cellStyle name="Valuta 73 11" xfId="13405" xr:uid="{7FF43BAE-7C12-4EE7-AD62-2387D41F85EE}"/>
    <cellStyle name="Valuta 73 11 2" xfId="13406" xr:uid="{A09B7882-9DC5-4860-8C49-46E655421799}"/>
    <cellStyle name="Valuta 73 11 2 2" xfId="13407" xr:uid="{9C4061C3-EE36-47C6-8538-AEDA306B9A82}"/>
    <cellStyle name="Valuta 73 11 3" xfId="13408" xr:uid="{4C1666D1-4F27-4B69-81DF-BC26D9825447}"/>
    <cellStyle name="Valuta 73 12" xfId="13409" xr:uid="{82B7EB35-34FC-4BA7-A2F1-F5D34DDED7A4}"/>
    <cellStyle name="Valuta 73 12 2" xfId="13410" xr:uid="{EBF8E164-14F0-4CD2-ABE6-55C9F36AA35F}"/>
    <cellStyle name="Valuta 73 13" xfId="13411" xr:uid="{D2521A6C-BBDE-4792-9479-41C456056002}"/>
    <cellStyle name="Valuta 73 2" xfId="13412" xr:uid="{6761BEC2-801D-42A2-A444-BD632AAFA246}"/>
    <cellStyle name="Valuta 73 2 2" xfId="13413" xr:uid="{CB7E67BB-2BA8-4D18-ABA7-7E209DB2CCDE}"/>
    <cellStyle name="Valuta 73 2 2 2" xfId="13414" xr:uid="{4B37FCE1-6EDA-4CAC-84A5-E01B8C068511}"/>
    <cellStyle name="Valuta 73 2 2 2 2" xfId="13415" xr:uid="{933C4513-161E-448C-9A51-3FED412DAE94}"/>
    <cellStyle name="Valuta 73 2 2 3" xfId="13416" xr:uid="{640B63A2-383E-43A9-9B41-93528798EE6F}"/>
    <cellStyle name="Valuta 73 2 3" xfId="13417" xr:uid="{615056FD-4A6D-4A22-9787-7237F25716F7}"/>
    <cellStyle name="Valuta 73 2 3 2" xfId="13418" xr:uid="{C928397F-3522-4365-825D-B7A8A2BF1EB9}"/>
    <cellStyle name="Valuta 73 2 4" xfId="13419" xr:uid="{C87BBAD2-D5C6-450E-88F5-994FE7287522}"/>
    <cellStyle name="Valuta 73 3" xfId="13420" xr:uid="{F7F43977-C0A0-4BF5-BA1A-1E910E8A862A}"/>
    <cellStyle name="Valuta 73 3 2" xfId="13421" xr:uid="{C90ED536-EB26-4EAA-8786-A3DFEE321504}"/>
    <cellStyle name="Valuta 73 3 2 2" xfId="13422" xr:uid="{D09DFBC2-2198-4EC8-9F04-8A155BFF8438}"/>
    <cellStyle name="Valuta 73 3 2 2 2" xfId="13423" xr:uid="{45123A78-998C-4D18-958A-BC4603C93D7A}"/>
    <cellStyle name="Valuta 73 3 2 3" xfId="13424" xr:uid="{DB2641D1-3501-4401-86D6-19B1089E20F5}"/>
    <cellStyle name="Valuta 73 3 3" xfId="13425" xr:uid="{CF1525E6-C5DD-4EC9-BBE6-4ACC4F94F298}"/>
    <cellStyle name="Valuta 73 3 3 2" xfId="13426" xr:uid="{BC68E43D-5CF2-4309-B230-434A4DD3A8E3}"/>
    <cellStyle name="Valuta 73 3 4" xfId="13427" xr:uid="{F0EF6B6B-DDFE-4710-8544-B1AE07B3694E}"/>
    <cellStyle name="Valuta 73 4" xfId="13428" xr:uid="{4E443E4B-84D9-4C2D-8655-5C5DC2EBC89C}"/>
    <cellStyle name="Valuta 73 4 2" xfId="13429" xr:uid="{71AFE888-19C7-49C5-8EDD-ECC333D7588F}"/>
    <cellStyle name="Valuta 73 4 2 2" xfId="13430" xr:uid="{1FF2B277-44C5-47A0-A6BB-ABF91BBFAB30}"/>
    <cellStyle name="Valuta 73 4 2 2 2" xfId="13431" xr:uid="{E238F1A7-1126-4A7D-8A39-AB18D34D1A87}"/>
    <cellStyle name="Valuta 73 4 2 3" xfId="13432" xr:uid="{5DBCE7AB-2A8A-4B49-B25B-5616CCB4C33A}"/>
    <cellStyle name="Valuta 73 4 3" xfId="13433" xr:uid="{10FF3E2C-0F55-4488-95E5-0F0E6099A475}"/>
    <cellStyle name="Valuta 73 4 3 2" xfId="13434" xr:uid="{B9A33CFD-BC94-4EB2-BEDE-E8A6D87C8C73}"/>
    <cellStyle name="Valuta 73 4 4" xfId="13435" xr:uid="{F8516BDC-B069-420E-8D9E-405DDD7DC7A9}"/>
    <cellStyle name="Valuta 73 5" xfId="13436" xr:uid="{7B4F183C-BE39-4142-A4CC-1C4CB6A31CF3}"/>
    <cellStyle name="Valuta 73 5 2" xfId="13437" xr:uid="{B976D285-D0B8-43CE-8B1A-2BC366505183}"/>
    <cellStyle name="Valuta 73 5 2 2" xfId="13438" xr:uid="{078BF551-C615-43D4-8FD9-BF2682ABF0E0}"/>
    <cellStyle name="Valuta 73 5 2 2 2" xfId="13439" xr:uid="{CAF45411-9F82-433A-982E-B52E24AC16D7}"/>
    <cellStyle name="Valuta 73 5 2 3" xfId="13440" xr:uid="{51088D18-03DE-446F-8821-D81156A28DD4}"/>
    <cellStyle name="Valuta 73 5 3" xfId="13441" xr:uid="{15F4CF39-8688-4559-BCC8-373E698FC2DB}"/>
    <cellStyle name="Valuta 73 5 3 2" xfId="13442" xr:uid="{6416153C-5636-469C-A8E7-EDAD35B09922}"/>
    <cellStyle name="Valuta 73 5 4" xfId="13443" xr:uid="{05C01BDB-3347-4A2C-BB76-910DA24AF07C}"/>
    <cellStyle name="Valuta 73 6" xfId="13444" xr:uid="{3E4FAB49-C0B4-4EE5-948F-6FAE95260D90}"/>
    <cellStyle name="Valuta 73 6 2" xfId="13445" xr:uid="{7DE32A8F-FA27-4270-9474-9A3D8570A9F2}"/>
    <cellStyle name="Valuta 73 6 2 2" xfId="13446" xr:uid="{440481AB-BBB9-4109-9AAF-ED9BFFF991B6}"/>
    <cellStyle name="Valuta 73 6 2 2 2" xfId="13447" xr:uid="{7C120FDD-A93E-45F4-A2AF-DB2328D2D3AE}"/>
    <cellStyle name="Valuta 73 6 2 3" xfId="13448" xr:uid="{09E653CC-F8AA-49B6-A371-E2AE7846ACF3}"/>
    <cellStyle name="Valuta 73 6 3" xfId="13449" xr:uid="{0384A497-D348-4339-AFF8-508A5BD5ACFB}"/>
    <cellStyle name="Valuta 73 6 3 2" xfId="13450" xr:uid="{EFC585EC-036A-4DC3-AA57-8EDD53496723}"/>
    <cellStyle name="Valuta 73 6 4" xfId="13451" xr:uid="{A425DA7A-28DB-43F8-9EF6-8333397B098D}"/>
    <cellStyle name="Valuta 73 7" xfId="13452" xr:uid="{995F0925-2AE5-4304-9DB0-1BB413A97F1F}"/>
    <cellStyle name="Valuta 73 7 2" xfId="13453" xr:uid="{209A7582-BB8A-467D-92A8-69F63FA3D601}"/>
    <cellStyle name="Valuta 73 7 2 2" xfId="13454" xr:uid="{7E9F2FC1-348A-48D1-96B4-70D6E44BADC8}"/>
    <cellStyle name="Valuta 73 7 2 2 2" xfId="13455" xr:uid="{15860D4A-B44F-4C8A-B380-5F1E5111BB8E}"/>
    <cellStyle name="Valuta 73 7 2 3" xfId="13456" xr:uid="{FB6480C5-6DA1-498A-BF50-EFA1F3BA600B}"/>
    <cellStyle name="Valuta 73 7 3" xfId="13457" xr:uid="{CAECCD1B-FE7C-42AF-96FF-7032A62C04C9}"/>
    <cellStyle name="Valuta 73 7 3 2" xfId="13458" xr:uid="{E06D5FCA-6CF6-4BCE-9716-57899AB3366F}"/>
    <cellStyle name="Valuta 73 7 4" xfId="13459" xr:uid="{900076A3-E3DE-4C73-9C24-30EBF47FAC0A}"/>
    <cellStyle name="Valuta 73 8" xfId="13460" xr:uid="{071AA4BC-6D9B-40C8-A354-131A91A75F5C}"/>
    <cellStyle name="Valuta 73 8 2" xfId="13461" xr:uid="{EF1D4520-E96D-4966-ACD6-ECD85F77DAC9}"/>
    <cellStyle name="Valuta 73 8 2 2" xfId="13462" xr:uid="{11165FE3-AF76-490C-89BA-D9AD23920314}"/>
    <cellStyle name="Valuta 73 8 2 2 2" xfId="13463" xr:uid="{63A4A4FA-3B8F-42D5-AC87-1848A3E2D5FD}"/>
    <cellStyle name="Valuta 73 8 2 3" xfId="13464" xr:uid="{C59236B8-D00E-478E-9300-A28BF118C12D}"/>
    <cellStyle name="Valuta 73 8 3" xfId="13465" xr:uid="{F4A25BFC-8A08-4C1B-9D47-9AF4DBAFA7C9}"/>
    <cellStyle name="Valuta 73 8 3 2" xfId="13466" xr:uid="{44D4F3CC-90CF-467B-8A69-5B951E2BA4BF}"/>
    <cellStyle name="Valuta 73 8 4" xfId="13467" xr:uid="{3ABB9D0C-C86D-42B6-B406-AFB809CBB84B}"/>
    <cellStyle name="Valuta 73 9" xfId="13468" xr:uid="{A6C71CE9-2A9D-4201-A270-2F3BF6F3C9A5}"/>
    <cellStyle name="Valuta 73 9 2" xfId="13469" xr:uid="{8C3182F3-E20F-4F29-A6BB-EC997CB132D3}"/>
    <cellStyle name="Valuta 73 9 2 2" xfId="13470" xr:uid="{DDFDF5F4-7AD8-474F-A3A0-3630487D3255}"/>
    <cellStyle name="Valuta 73 9 2 2 2" xfId="13471" xr:uid="{3CEE3041-F384-484F-8969-E837A482D07C}"/>
    <cellStyle name="Valuta 73 9 2 3" xfId="13472" xr:uid="{611E943E-8B3F-46B1-9379-9246B8BB6A89}"/>
    <cellStyle name="Valuta 73 9 3" xfId="13473" xr:uid="{7AEAE429-CC9B-417E-A858-9A979902999D}"/>
    <cellStyle name="Valuta 73 9 3 2" xfId="13474" xr:uid="{4DFC2957-5529-4D42-994D-8C67FE57BFC2}"/>
    <cellStyle name="Valuta 73 9 4" xfId="13475" xr:uid="{3715769C-B28A-4F2C-944A-DB6EAE071C74}"/>
    <cellStyle name="Valuta 74" xfId="13476" xr:uid="{8BEC78C7-41C6-4C9F-BBC7-D618DA1216DE}"/>
    <cellStyle name="Valuta 74 2" xfId="13477" xr:uid="{626365B7-BE29-4305-95C7-AE9675A362DB}"/>
    <cellStyle name="Valuta 75" xfId="13478" xr:uid="{1A4CF6CB-B145-4787-BB54-03FDA97A3051}"/>
    <cellStyle name="Valuta 75 2" xfId="13479" xr:uid="{22317F95-FE6F-4B44-BF83-A01A240E6F06}"/>
    <cellStyle name="Valuta 76" xfId="13480" xr:uid="{01807119-E33F-4E2F-90CA-9F593D33F62D}"/>
    <cellStyle name="Valuta 76 2" xfId="13481" xr:uid="{B9BB684E-8B3A-4A7D-8170-E3F19C0BA677}"/>
    <cellStyle name="Valuta 77" xfId="13482" xr:uid="{B8684330-69DB-4EE9-AF9E-C9795FAD5AF6}"/>
    <cellStyle name="Valuta 77 2" xfId="13483" xr:uid="{70D485C6-77A9-4146-9829-386A9700B491}"/>
    <cellStyle name="Valuta 78" xfId="13484" xr:uid="{E599DBD5-FDB1-4591-A0F2-9FB47F078720}"/>
    <cellStyle name="Valuta 78 2" xfId="13485" xr:uid="{E9F4B384-6847-44AD-A8B2-F768EBB29DD4}"/>
    <cellStyle name="Valuta 79" xfId="13486" xr:uid="{06BA77B0-6779-403F-96CA-55085D831271}"/>
    <cellStyle name="Valuta 79 2" xfId="13487" xr:uid="{79E3BA88-46B6-4B3A-8D10-A58A99C942C5}"/>
    <cellStyle name="Valuta 8" xfId="13488" xr:uid="{14539C5D-2F63-48F2-BC49-9499AC2251C5}"/>
    <cellStyle name="Valuta 8 2" xfId="13489" xr:uid="{97441C16-5FA8-4236-8C05-CDE30DD3DF80}"/>
    <cellStyle name="Valuta 80" xfId="13490" xr:uid="{C42CB486-F6CE-4D3F-8F83-63F23F41B3C2}"/>
    <cellStyle name="Valuta 80 2" xfId="13491" xr:uid="{D802AA33-F8C3-4FB8-811D-592532FD5DDD}"/>
    <cellStyle name="Valuta 81" xfId="13492" xr:uid="{9473923B-55C6-4319-8E28-3EFB101291E7}"/>
    <cellStyle name="Valuta 81 2" xfId="13493" xr:uid="{E3E04053-CEF0-4069-8465-2756F12D625E}"/>
    <cellStyle name="Valuta 82" xfId="13494" xr:uid="{44362E4E-4394-4F5F-A06B-A1EE7B4FF491}"/>
    <cellStyle name="Valuta 82 2" xfId="13495" xr:uid="{315707AA-7168-4FFA-80C2-0692C9A72D6C}"/>
    <cellStyle name="Valuta 83" xfId="13496" xr:uid="{06DBFAC4-9A51-44F6-9506-D0EBE310723D}"/>
    <cellStyle name="Valuta 83 2" xfId="13497" xr:uid="{1D097CBA-5F57-4B49-A398-051D9830A1A3}"/>
    <cellStyle name="Valuta 84" xfId="13498" xr:uid="{0E630727-3CB4-43E1-9A6B-CD510FCB561C}"/>
    <cellStyle name="Valuta 84 2" xfId="13499" xr:uid="{BE624F1F-DB08-45AE-9958-B437B6BC37E4}"/>
    <cellStyle name="Valuta 85" xfId="13500" xr:uid="{48AF00D4-468D-4770-A151-86FA45511FC8}"/>
    <cellStyle name="Valuta 85 2" xfId="13501" xr:uid="{61850768-1AFE-4D44-A4F7-0079D776FA41}"/>
    <cellStyle name="Valuta 86" xfId="13502" xr:uid="{4C8E487A-F7E6-45B8-B395-574BC90218BD}"/>
    <cellStyle name="Valuta 86 2" xfId="13503" xr:uid="{BD026BB4-441A-40B6-BEAE-5E3FDBF8A8B7}"/>
    <cellStyle name="Valuta 87" xfId="13504" xr:uid="{748A309A-9401-4BF6-8F7A-7A4EB200BA5B}"/>
    <cellStyle name="Valuta 87 2" xfId="13505" xr:uid="{1F8A1F38-0880-4A81-876E-F8992AF750D0}"/>
    <cellStyle name="Valuta 88" xfId="13506" xr:uid="{D0E582A3-2749-480F-86A9-52BFAB7905C0}"/>
    <cellStyle name="Valuta 88 2" xfId="13507" xr:uid="{E767828A-C708-42D8-9B3A-8950E5EF516A}"/>
    <cellStyle name="Valuta 89" xfId="13508" xr:uid="{6C71C8DA-D379-4EFD-8251-EEA880EB3982}"/>
    <cellStyle name="Valuta 89 2" xfId="13509" xr:uid="{01E57691-9A43-4D83-90DA-C8108445A2A0}"/>
    <cellStyle name="Valuta 9" xfId="13510" xr:uid="{83643EB5-FB65-4065-B30A-43DFC46F1344}"/>
    <cellStyle name="Valuta 9 2" xfId="13511" xr:uid="{EBDC8EEB-C861-40BB-9336-DCF4EEB9045D}"/>
    <cellStyle name="Valuta 90" xfId="13512" xr:uid="{E888EF09-B148-4CB8-A0E1-F73950633B2D}"/>
    <cellStyle name="Valuta 90 2" xfId="13513" xr:uid="{8F84A3D3-5EF5-4F0D-A85F-9E439E889A29}"/>
    <cellStyle name="Valuta 91" xfId="13514" xr:uid="{A50AAB70-9B75-49C2-B133-19C77B2D7E6F}"/>
    <cellStyle name="Valuta 91 2" xfId="13515" xr:uid="{5AB2E344-22CC-44C1-A5B9-37FC5FB63D3E}"/>
    <cellStyle name="Valuta 92" xfId="13516" xr:uid="{72B334F3-9330-445A-9BB5-8BD276897FEA}"/>
    <cellStyle name="Valuta 92 2" xfId="13517" xr:uid="{9254D7CF-AE3A-47B4-9080-AFC08CD71330}"/>
    <cellStyle name="Valuta 93" xfId="13518" xr:uid="{D7F4C9E0-E58E-4E95-AB78-747ECE93E784}"/>
    <cellStyle name="Valuta 93 2" xfId="13519" xr:uid="{94591845-8DA5-4F46-AA36-0A65333C4696}"/>
    <cellStyle name="Valuta 94" xfId="13520" xr:uid="{7F0ABFDE-A5F4-4A71-B2FE-84D32F83EEE9}"/>
    <cellStyle name="Valuta 94 2" xfId="13521" xr:uid="{2F115F3A-758D-4901-AB56-E3A555ED177F}"/>
    <cellStyle name="Valuta 95" xfId="13522" xr:uid="{A61E3ADF-9E10-487D-8C46-7CFDB6353773}"/>
    <cellStyle name="Valuta 95 2" xfId="13523" xr:uid="{C8820074-C57A-41BC-A046-5FFFB0B6B003}"/>
    <cellStyle name="Valuta 96" xfId="13524" xr:uid="{A95EEA90-0B2B-4216-99EE-FDF304EC5261}"/>
    <cellStyle name="Valuta 96 2" xfId="13525" xr:uid="{B60F234C-960C-4D57-8D54-6BF918F9C704}"/>
    <cellStyle name="Valuta 97" xfId="13526" xr:uid="{A530CBC6-C0CC-4A81-95C3-033611C214DF}"/>
    <cellStyle name="Valuta 97 2" xfId="13527" xr:uid="{714D71FF-ED38-40F8-AFBB-092C0F29DF94}"/>
    <cellStyle name="Valuta 98" xfId="13528" xr:uid="{8B1906E6-B3BE-47F5-8D8B-24B7F968B2EF}"/>
    <cellStyle name="Valuta 98 2" xfId="13529" xr:uid="{A66774E3-B5AB-4405-A1D8-E369D3CC5E98}"/>
    <cellStyle name="Valuta 99" xfId="13530" xr:uid="{9179B9CC-F50A-4538-92E8-7B37557A3A89}"/>
    <cellStyle name="Valuta 99 2" xfId="13531" xr:uid="{18E4B065-6CE7-4ECB-8468-60742275A3DD}"/>
    <cellStyle name="Vejica [0] 2" xfId="13532" xr:uid="{9319C25B-D1BF-47CD-99AA-8AF00955DCA0}"/>
    <cellStyle name="Vejica 10" xfId="513" xr:uid="{4C88AB72-C0CE-49AE-8CCB-C928ED6B6A59}"/>
    <cellStyle name="Vejica 10 2" xfId="13534" xr:uid="{6D105008-025F-44C8-84AF-DE415F22407C}"/>
    <cellStyle name="Vejica 10 2 2" xfId="13535" xr:uid="{4B3AEED3-8F45-479D-AEC3-341D6F4DFF30}"/>
    <cellStyle name="Vejica 10 3" xfId="13536" xr:uid="{0FA38F4F-2CF8-4413-BA4D-32CEC2499670}"/>
    <cellStyle name="Vejica 10 4" xfId="13533" xr:uid="{7868FE97-40ED-4A7B-A69D-835D6E08D977}"/>
    <cellStyle name="Vejica 11" xfId="13537" xr:uid="{6A1EAE38-E96C-4296-B503-4954E2D44625}"/>
    <cellStyle name="Vejica 11 2" xfId="13538" xr:uid="{F9FA051D-CE0D-40A6-9746-B33880CC6DF1}"/>
    <cellStyle name="Vejica 11 2 2" xfId="13539" xr:uid="{6A049089-B27E-48CB-AADC-A2CC831211FB}"/>
    <cellStyle name="Vejica 11 3" xfId="13540" xr:uid="{AF27CDEE-79B8-4EF8-B3A0-A1D11AA2D251}"/>
    <cellStyle name="Vejica 11 5" xfId="44" xr:uid="{BAB4B98D-344C-47F1-B1AD-97679F001201}"/>
    <cellStyle name="Vejica 12" xfId="13541" xr:uid="{C0711A68-DCF7-41DF-A515-E46CCA1DA644}"/>
    <cellStyle name="Vejica 12 2" xfId="13542" xr:uid="{26DDB253-0839-4BC2-8B93-90670287E874}"/>
    <cellStyle name="Vejica 12 2 2" xfId="13543" xr:uid="{F9F35D72-C6C0-4587-B244-F558460828DA}"/>
    <cellStyle name="Vejica 12 3" xfId="13544" xr:uid="{017636EC-3365-4B4B-BB71-7468AB45FB15}"/>
    <cellStyle name="Vejica 13" xfId="13545" xr:uid="{48DF540A-B0A1-4815-A1A8-3CA9D8AFCE7F}"/>
    <cellStyle name="Vejica 13 2" xfId="13546" xr:uid="{E42D1D95-F8C7-488C-A41F-5405251CE139}"/>
    <cellStyle name="Vejica 13 2 2" xfId="13547" xr:uid="{3EDDA953-C63C-4416-8CC7-1D9C84817D19}"/>
    <cellStyle name="Vejica 13 3" xfId="13548" xr:uid="{65AEAB29-4FF4-401C-85CC-7746DCF4A47C}"/>
    <cellStyle name="Vejica 14" xfId="13549" xr:uid="{A37ADE66-0726-4CF8-9503-FB356BE64832}"/>
    <cellStyle name="Vejica 14 10" xfId="13550" xr:uid="{10A77934-AE48-4EF0-9CBC-2B744B14DCFA}"/>
    <cellStyle name="Vejica 14 10 2" xfId="13551" xr:uid="{6B68A6CF-8AEB-446C-80D1-5269248AA712}"/>
    <cellStyle name="Vejica 14 10 2 2" xfId="13552" xr:uid="{95E9CB74-2A0C-47AB-96C2-88AD41AAA5E3}"/>
    <cellStyle name="Vejica 14 10 2 2 2" xfId="13553" xr:uid="{6B924E6D-669E-4D78-A35C-8919895817B3}"/>
    <cellStyle name="Vejica 14 10 2 2 2 2" xfId="13554" xr:uid="{0873FE6E-6913-498F-9D87-F2EDFBAE416E}"/>
    <cellStyle name="Vejica 14 10 2 2 3" xfId="13555" xr:uid="{1DAED48E-4845-440B-BCE5-B7EB1E35A7E9}"/>
    <cellStyle name="Vejica 14 10 2 3" xfId="13556" xr:uid="{5208DA5D-783C-4C5B-BA12-720DF1E6B82A}"/>
    <cellStyle name="Vejica 14 10 2 3 2" xfId="13557" xr:uid="{DF54FF18-CE1E-43B9-A374-A915696D1099}"/>
    <cellStyle name="Vejica 14 10 2 4" xfId="13558" xr:uid="{F43269E4-AFC6-47A3-AC33-17C846E21683}"/>
    <cellStyle name="Vejica 14 10 3" xfId="13559" xr:uid="{39558273-E843-483F-955E-0ECA7F32ABF1}"/>
    <cellStyle name="Vejica 14 10 3 2" xfId="13560" xr:uid="{87251D52-E069-4B32-884E-AF695E05CA5B}"/>
    <cellStyle name="Vejica 14 10 3 2 2" xfId="13561" xr:uid="{963FAB3D-3811-48CA-A6A4-805B72F2AAB0}"/>
    <cellStyle name="Vejica 14 10 3 3" xfId="13562" xr:uid="{FC89F8C2-0BBC-4F3D-9FD1-FB8B675DDA9A}"/>
    <cellStyle name="Vejica 14 10 4" xfId="13563" xr:uid="{637EC533-A889-4E04-BD2B-C2B70DD28D6B}"/>
    <cellStyle name="Vejica 14 10 4 2" xfId="13564" xr:uid="{307D3FE4-1E95-40C4-A403-36EE9A5EEA7B}"/>
    <cellStyle name="Vejica 14 10 5" xfId="13565" xr:uid="{3364DBF3-76E2-49F6-A6C2-6348AB92D044}"/>
    <cellStyle name="Vejica 14 11" xfId="13566" xr:uid="{D8DC6E4C-DBC2-4742-B1C5-8BAFD07005E5}"/>
    <cellStyle name="Vejica 14 11 2" xfId="13567" xr:uid="{184D659E-2762-4C72-A965-5D76C0256D26}"/>
    <cellStyle name="Vejica 14 11 2 2" xfId="13568" xr:uid="{8B7F06DE-87F8-4379-A0F4-001E74476161}"/>
    <cellStyle name="Vejica 14 11 2 2 2" xfId="13569" xr:uid="{1488DF43-EECB-4CA8-AD61-35CADB69E30E}"/>
    <cellStyle name="Vejica 14 11 2 3" xfId="13570" xr:uid="{957B2106-8819-4A6B-9F08-0D66A4389DDC}"/>
    <cellStyle name="Vejica 14 11 3" xfId="13571" xr:uid="{AC40FCC1-8C26-4572-B9A9-3533C2DA90D8}"/>
    <cellStyle name="Vejica 14 11 3 2" xfId="13572" xr:uid="{9598C05D-0D77-41AF-99F9-9916F396F5D3}"/>
    <cellStyle name="Vejica 14 11 4" xfId="13573" xr:uid="{9BF393AD-120E-4231-894B-D21F85F8ED5A}"/>
    <cellStyle name="Vejica 14 12" xfId="13574" xr:uid="{B96150D6-F3FE-49D9-86E6-5785893BF203}"/>
    <cellStyle name="Vejica 14 12 2" xfId="13575" xr:uid="{FBAA2FF1-5F9A-458A-8E7D-0FB6B1BF60EB}"/>
    <cellStyle name="Vejica 14 12 2 2" xfId="13576" xr:uid="{84030B83-9854-47EC-9096-D2846E2DFE0D}"/>
    <cellStyle name="Vejica 14 12 2 2 2" xfId="13577" xr:uid="{58FD9B3E-EAC0-450D-8314-047143A3A186}"/>
    <cellStyle name="Vejica 14 12 2 3" xfId="13578" xr:uid="{87C8BC94-93A9-410F-8484-0FA3B2A49EEA}"/>
    <cellStyle name="Vejica 14 12 3" xfId="13579" xr:uid="{C3E5FFBD-C6A1-4BC9-A501-A3E9F562B634}"/>
    <cellStyle name="Vejica 14 12 3 2" xfId="13580" xr:uid="{0DA19549-49AE-42EC-BABA-4435A3CDF647}"/>
    <cellStyle name="Vejica 14 12 4" xfId="13581" xr:uid="{98437E63-E680-4B53-8073-4191E814F7BA}"/>
    <cellStyle name="Vejica 14 13" xfId="13582" xr:uid="{8F68E549-399B-4F3C-BBF8-F4A285D1CC20}"/>
    <cellStyle name="Vejica 14 13 2" xfId="13583" xr:uid="{3D45ED2A-6970-453D-AB0C-2DBD96F9D848}"/>
    <cellStyle name="Vejica 14 13 2 2" xfId="13584" xr:uid="{2E8FBCE9-81AA-4C44-95C7-FA882C52C82A}"/>
    <cellStyle name="Vejica 14 13 3" xfId="13585" xr:uid="{BB7FE5C8-BB0A-4F83-851A-96C1665CC612}"/>
    <cellStyle name="Vejica 14 14" xfId="13586" xr:uid="{6C21E18F-9641-4289-B9AB-0425781DDF8F}"/>
    <cellStyle name="Vejica 14 14 2" xfId="13587" xr:uid="{79EB2952-7169-4A13-B278-08FE9B6D2891}"/>
    <cellStyle name="Vejica 14 15" xfId="13588" xr:uid="{E36113FC-2546-467F-B101-7876F2DC57D3}"/>
    <cellStyle name="Vejica 14 2" xfId="13589" xr:uid="{8EA48D3C-0B11-4567-B63C-C7E9D2BE242D}"/>
    <cellStyle name="Vejica 14 2 10" xfId="13590" xr:uid="{7229C973-F140-448A-A26F-0B9E1AE124E6}"/>
    <cellStyle name="Vejica 14 2 10 2" xfId="13591" xr:uid="{BB1C3ABB-0B7D-4F3A-807B-9F9F6A531CEE}"/>
    <cellStyle name="Vejica 14 2 10 2 2" xfId="13592" xr:uid="{3C522B98-F447-4802-9BC5-633EE80D96BB}"/>
    <cellStyle name="Vejica 14 2 10 2 2 2" xfId="13593" xr:uid="{3EB0C05F-E5A4-4D7A-BC52-951D93832DEC}"/>
    <cellStyle name="Vejica 14 2 10 2 3" xfId="13594" xr:uid="{9C98C401-0802-49C9-8C8E-E5DF7956F9DB}"/>
    <cellStyle name="Vejica 14 2 10 3" xfId="13595" xr:uid="{CB2A99EA-FCC6-4A77-92DD-0251196E1D58}"/>
    <cellStyle name="Vejica 14 2 10 3 2" xfId="13596" xr:uid="{2CE18920-48DD-4981-A36C-570386582C47}"/>
    <cellStyle name="Vejica 14 2 10 4" xfId="13597" xr:uid="{450D5518-2FAC-4A21-9E21-F3BA0136D8DC}"/>
    <cellStyle name="Vejica 14 2 11" xfId="13598" xr:uid="{2A6A7DF4-5291-46FA-B2D4-ABFE7D17EB65}"/>
    <cellStyle name="Vejica 14 2 11 2" xfId="13599" xr:uid="{3A49D2E6-97CF-4684-B010-0331328E169C}"/>
    <cellStyle name="Vejica 14 2 11 2 2" xfId="13600" xr:uid="{B1CB8DB4-9063-4E06-8490-7C33BB74EF9B}"/>
    <cellStyle name="Vejica 14 2 11 2 2 2" xfId="13601" xr:uid="{6B7AA59C-7EDF-4CEA-A46C-751E7F0E4FBD}"/>
    <cellStyle name="Vejica 14 2 11 2 3" xfId="13602" xr:uid="{E0D224AC-267B-442D-8018-22BE7F04BF86}"/>
    <cellStyle name="Vejica 14 2 11 3" xfId="13603" xr:uid="{6FDB742B-8C20-4465-ABE1-E45BA66529E9}"/>
    <cellStyle name="Vejica 14 2 11 3 2" xfId="13604" xr:uid="{62962B36-C95D-4583-A8FA-5AA145472122}"/>
    <cellStyle name="Vejica 14 2 11 4" xfId="13605" xr:uid="{380A5D6C-606C-47E0-9C7A-9B137919C602}"/>
    <cellStyle name="Vejica 14 2 12" xfId="13606" xr:uid="{56EB55C5-A7F6-48B6-9766-E779852A7AFC}"/>
    <cellStyle name="Vejica 14 2 12 2" xfId="13607" xr:uid="{452AB7E3-6C26-4F30-9A08-96C8C6C7561B}"/>
    <cellStyle name="Vejica 14 2 12 2 2" xfId="13608" xr:uid="{6F43D162-C8A4-4F45-89F1-1CA4F3A1810C}"/>
    <cellStyle name="Vejica 14 2 12 3" xfId="13609" xr:uid="{1A0385F8-3D55-497A-8955-F6A939867DF9}"/>
    <cellStyle name="Vejica 14 2 13" xfId="13610" xr:uid="{7FF4691D-474A-4FED-A67D-70D73AAA078E}"/>
    <cellStyle name="Vejica 14 2 13 2" xfId="13611" xr:uid="{61BA9713-5202-4FF9-8A19-C0DCF14C34BB}"/>
    <cellStyle name="Vejica 14 2 14" xfId="13612" xr:uid="{1F74CF40-A29D-47CE-A690-EFBADE0478E3}"/>
    <cellStyle name="Vejica 14 2 2" xfId="13613" xr:uid="{8307D7F5-1727-473D-B5CF-B42DACEAECD1}"/>
    <cellStyle name="Vejica 14 2 2 10" xfId="13614" xr:uid="{F7D22800-0CB2-45E6-80BF-347E5440108F}"/>
    <cellStyle name="Vejica 14 2 2 10 2" xfId="13615" xr:uid="{1ECC06C1-8A79-41B1-B062-4553EEB5CDE9}"/>
    <cellStyle name="Vejica 14 2 2 10 2 2" xfId="13616" xr:uid="{384045DA-4254-49FC-BD32-2E2B290D3025}"/>
    <cellStyle name="Vejica 14 2 2 10 3" xfId="13617" xr:uid="{B4FF2AB9-5BCD-4487-A15B-885CA8038806}"/>
    <cellStyle name="Vejica 14 2 2 11" xfId="13618" xr:uid="{BD7885D4-041B-4BD2-9E15-EBE896A275CD}"/>
    <cellStyle name="Vejica 14 2 2 11 2" xfId="13619" xr:uid="{573E7557-3246-4298-BA8B-F6383387EADA}"/>
    <cellStyle name="Vejica 14 2 2 12" xfId="13620" xr:uid="{336BB370-E2E9-4D66-8006-AC1EEF186F98}"/>
    <cellStyle name="Vejica 14 2 2 2" xfId="13621" xr:uid="{BB020901-4230-49FC-9543-2205E0F8D32F}"/>
    <cellStyle name="Vejica 14 2 2 2 10" xfId="13622" xr:uid="{1DFDB62D-E953-434A-9B25-55D3FD559397}"/>
    <cellStyle name="Vejica 14 2 2 2 10 2" xfId="13623" xr:uid="{0ACF67AE-F8FD-4BF7-970E-202F0A404A3A}"/>
    <cellStyle name="Vejica 14 2 2 2 11" xfId="13624" xr:uid="{FF235F08-04AD-4F90-972F-D317F472A41E}"/>
    <cellStyle name="Vejica 14 2 2 2 2" xfId="13625" xr:uid="{CAFD9195-B079-4C63-A3F0-9D737780FB63}"/>
    <cellStyle name="Vejica 14 2 2 2 2 2" xfId="13626" xr:uid="{559F3CF4-EA7F-4767-BA1E-6004501B3873}"/>
    <cellStyle name="Vejica 14 2 2 2 2 2 2" xfId="13627" xr:uid="{2BC319B8-344E-4A1B-8841-90112409CD7B}"/>
    <cellStyle name="Vejica 14 2 2 2 2 2 2 2" xfId="13628" xr:uid="{CE473A52-0D63-4658-8AA3-1DF3A74984CB}"/>
    <cellStyle name="Vejica 14 2 2 2 2 2 3" xfId="13629" xr:uid="{A6FB8E24-24EA-4BA1-AE55-A799D89B6BF2}"/>
    <cellStyle name="Vejica 14 2 2 2 2 3" xfId="13630" xr:uid="{D1EAC869-B084-495E-AB72-20B0745370BC}"/>
    <cellStyle name="Vejica 14 2 2 2 2 3 2" xfId="13631" xr:uid="{19CE04EA-B69D-41A9-8AE1-5AD36C9AD09F}"/>
    <cellStyle name="Vejica 14 2 2 2 2 4" xfId="13632" xr:uid="{B2D28F3B-0E56-4B5C-B1C6-4FA3135DFDAF}"/>
    <cellStyle name="Vejica 14 2 2 2 3" xfId="13633" xr:uid="{3F2C4DD4-3B48-41FC-921C-2FC32E9542BA}"/>
    <cellStyle name="Vejica 14 2 2 2 3 2" xfId="13634" xr:uid="{01DE0AAD-76C6-4987-AEFC-12E825FDDE78}"/>
    <cellStyle name="Vejica 14 2 2 2 3 2 2" xfId="13635" xr:uid="{E29B3E74-BD04-4E2B-98B1-BFE33E4E22D6}"/>
    <cellStyle name="Vejica 14 2 2 2 3 2 2 2" xfId="13636" xr:uid="{FBE1EFB9-1BAE-414A-AF79-209429629491}"/>
    <cellStyle name="Vejica 14 2 2 2 3 2 3" xfId="13637" xr:uid="{00ACE327-D487-49CD-B4EF-79D7C0A9B473}"/>
    <cellStyle name="Vejica 14 2 2 2 3 3" xfId="13638" xr:uid="{F4C1CAA8-010A-43B5-A8F8-93285014FA4C}"/>
    <cellStyle name="Vejica 14 2 2 2 3 3 2" xfId="13639" xr:uid="{4040B3A8-9975-4E1C-9C72-4F904EB8A04E}"/>
    <cellStyle name="Vejica 14 2 2 2 3 4" xfId="13640" xr:uid="{E664E866-7A9C-43F8-8F1C-C031AAC196D8}"/>
    <cellStyle name="Vejica 14 2 2 2 4" xfId="13641" xr:uid="{1B26B8D5-F817-4200-A7DE-253A9A974938}"/>
    <cellStyle name="Vejica 14 2 2 2 4 2" xfId="13642" xr:uid="{69D8889E-4A17-48CE-AFF5-DB9B499D0F1C}"/>
    <cellStyle name="Vejica 14 2 2 2 4 2 2" xfId="13643" xr:uid="{B319C1D9-BB5B-4055-962E-4CE23E94304A}"/>
    <cellStyle name="Vejica 14 2 2 2 4 2 2 2" xfId="13644" xr:uid="{22897E44-974D-44D6-8F55-0CBE10181478}"/>
    <cellStyle name="Vejica 14 2 2 2 4 2 3" xfId="13645" xr:uid="{34BD6C2A-25BB-41E8-BC7E-D2A51BE1BB1D}"/>
    <cellStyle name="Vejica 14 2 2 2 4 3" xfId="13646" xr:uid="{62CAE79E-EB2B-4928-A077-BB97335618FB}"/>
    <cellStyle name="Vejica 14 2 2 2 4 3 2" xfId="13647" xr:uid="{32571D6C-AAD1-4C97-AD94-FD47AF8DDE3B}"/>
    <cellStyle name="Vejica 14 2 2 2 4 4" xfId="13648" xr:uid="{7F64BC1D-CAFB-4BAC-8D61-FA9B4F09FF2D}"/>
    <cellStyle name="Vejica 14 2 2 2 5" xfId="13649" xr:uid="{70CA83FF-D6F6-4F17-B2F8-0482C4117A04}"/>
    <cellStyle name="Vejica 14 2 2 2 5 2" xfId="13650" xr:uid="{13694FDA-B0A9-40A5-84F2-B01C41D50BF6}"/>
    <cellStyle name="Vejica 14 2 2 2 5 2 2" xfId="13651" xr:uid="{269A9438-93E6-4E53-916E-A7788E94BAA1}"/>
    <cellStyle name="Vejica 14 2 2 2 5 2 2 2" xfId="13652" xr:uid="{261B7E14-1242-487C-8C94-9F5104CB93F8}"/>
    <cellStyle name="Vejica 14 2 2 2 5 2 3" xfId="13653" xr:uid="{441631D8-2ABC-4D0A-8175-14F94F868ED9}"/>
    <cellStyle name="Vejica 14 2 2 2 5 3" xfId="13654" xr:uid="{4002830B-284C-4494-B480-DF6D1FD87449}"/>
    <cellStyle name="Vejica 14 2 2 2 5 3 2" xfId="13655" xr:uid="{7B84F4C5-3E64-4D34-B980-31DB31045922}"/>
    <cellStyle name="Vejica 14 2 2 2 5 4" xfId="13656" xr:uid="{9877A027-B9FE-4D49-A20A-B2CFA8842D14}"/>
    <cellStyle name="Vejica 14 2 2 2 6" xfId="13657" xr:uid="{7CACD265-8AE0-44E0-8C16-79C7D82236E9}"/>
    <cellStyle name="Vejica 14 2 2 2 6 2" xfId="13658" xr:uid="{B530DBF1-9CA9-46B1-AADA-F827CD6A4CFD}"/>
    <cellStyle name="Vejica 14 2 2 2 6 2 2" xfId="13659" xr:uid="{E4D36FD0-AA25-46B6-A49C-ECC5BF945BFB}"/>
    <cellStyle name="Vejica 14 2 2 2 6 2 2 2" xfId="13660" xr:uid="{8F957D00-386C-4CCD-A457-6F5DE6C723A6}"/>
    <cellStyle name="Vejica 14 2 2 2 6 2 3" xfId="13661" xr:uid="{FFAF1FFF-1993-4A22-A78F-EE8A976F14FF}"/>
    <cellStyle name="Vejica 14 2 2 2 6 3" xfId="13662" xr:uid="{1AD6A68C-2742-4240-B8D0-052BA4E015DD}"/>
    <cellStyle name="Vejica 14 2 2 2 6 3 2" xfId="13663" xr:uid="{49732E6B-19C3-49B2-B5EE-5B2DCC124D5D}"/>
    <cellStyle name="Vejica 14 2 2 2 6 4" xfId="13664" xr:uid="{3EF2A60B-9623-4D7E-90FB-C49AF6DCCCEC}"/>
    <cellStyle name="Vejica 14 2 2 2 7" xfId="13665" xr:uid="{307D0BCC-0C2C-4C2A-8A37-BC321100470C}"/>
    <cellStyle name="Vejica 14 2 2 2 7 2" xfId="13666" xr:uid="{DA0AADE3-96E7-4C43-8770-5BD38A564C00}"/>
    <cellStyle name="Vejica 14 2 2 2 7 2 2" xfId="13667" xr:uid="{A1F7843F-D27F-4764-990E-B54C697CDEA4}"/>
    <cellStyle name="Vejica 14 2 2 2 7 2 2 2" xfId="13668" xr:uid="{A8641C11-C7AC-4C11-92C7-9D1C9379AB3F}"/>
    <cellStyle name="Vejica 14 2 2 2 7 2 3" xfId="13669" xr:uid="{C6523E44-BC31-4260-954C-6A970AB1D033}"/>
    <cellStyle name="Vejica 14 2 2 2 7 3" xfId="13670" xr:uid="{66672840-40A2-4ACF-BFBE-4703C5068D0A}"/>
    <cellStyle name="Vejica 14 2 2 2 7 3 2" xfId="13671" xr:uid="{7E6CE30E-8ED5-4CE8-9B01-B80A25DB91F3}"/>
    <cellStyle name="Vejica 14 2 2 2 7 4" xfId="13672" xr:uid="{1322683F-4DD6-4196-83D1-2982FBB1B25E}"/>
    <cellStyle name="Vejica 14 2 2 2 8" xfId="13673" xr:uid="{87BEA96E-1EB5-4C59-9C0C-3CCC232C4B1F}"/>
    <cellStyle name="Vejica 14 2 2 2 8 2" xfId="13674" xr:uid="{967CA434-4FF1-4C02-BE94-03A2DA92FE75}"/>
    <cellStyle name="Vejica 14 2 2 2 8 2 2" xfId="13675" xr:uid="{69B15F9A-3DAF-48D0-832E-7D0B0554B8E7}"/>
    <cellStyle name="Vejica 14 2 2 2 8 2 2 2" xfId="13676" xr:uid="{46A2B8BC-1740-4A0D-9ECC-F1A3B7661223}"/>
    <cellStyle name="Vejica 14 2 2 2 8 2 3" xfId="13677" xr:uid="{9F2C9B53-EB7D-4F54-851E-5E4136B3AAFB}"/>
    <cellStyle name="Vejica 14 2 2 2 8 3" xfId="13678" xr:uid="{5064140B-2F94-494D-B335-0B35F10C3C4E}"/>
    <cellStyle name="Vejica 14 2 2 2 8 3 2" xfId="13679" xr:uid="{5799BB71-1586-4F23-A2AD-42D0FA65FF84}"/>
    <cellStyle name="Vejica 14 2 2 2 8 4" xfId="13680" xr:uid="{4F38FD38-FF8C-4295-99D0-1497391B5BD5}"/>
    <cellStyle name="Vejica 14 2 2 2 9" xfId="13681" xr:uid="{155AFE3F-C676-4BE6-95AA-7C01DFE6F07D}"/>
    <cellStyle name="Vejica 14 2 2 2 9 2" xfId="13682" xr:uid="{D48AE65D-F18A-4F1C-BEDB-C0D2ECB9BA46}"/>
    <cellStyle name="Vejica 14 2 2 2 9 2 2" xfId="13683" xr:uid="{D92FDF39-39B6-4CC1-9869-73CFBC053341}"/>
    <cellStyle name="Vejica 14 2 2 2 9 3" xfId="13684" xr:uid="{8008AFDA-C525-46B2-AC25-4F425A7693D4}"/>
    <cellStyle name="Vejica 14 2 2 3" xfId="13685" xr:uid="{C1EF3C0C-3DEA-4A23-AC70-E3F0A4F6C176}"/>
    <cellStyle name="Vejica 14 2 2 3 2" xfId="13686" xr:uid="{ACC27838-3092-42F1-8A01-FF684CDF60E2}"/>
    <cellStyle name="Vejica 14 2 2 3 2 2" xfId="13687" xr:uid="{3947DEF7-8130-4D58-BD86-EECAFEE468FF}"/>
    <cellStyle name="Vejica 14 2 2 3 2 2 2" xfId="13688" xr:uid="{F0EF75AB-5A44-4292-8C04-55324C2AA28E}"/>
    <cellStyle name="Vejica 14 2 2 3 2 3" xfId="13689" xr:uid="{95706B2B-FD6C-4448-87F1-6DD2A10FCA6A}"/>
    <cellStyle name="Vejica 14 2 2 3 3" xfId="13690" xr:uid="{4A600A8B-18F6-472B-BB9E-971DB725732B}"/>
    <cellStyle name="Vejica 14 2 2 3 3 2" xfId="13691" xr:uid="{4E32AAEA-60BB-4849-9C31-F86E117CF5A9}"/>
    <cellStyle name="Vejica 14 2 2 3 4" xfId="13692" xr:uid="{32A94F27-6D67-4BAF-B6CF-2E178FFEE302}"/>
    <cellStyle name="Vejica 14 2 2 4" xfId="13693" xr:uid="{67C5BCDD-702A-4310-82C6-BB09F9549738}"/>
    <cellStyle name="Vejica 14 2 2 4 2" xfId="13694" xr:uid="{3DCDBE19-9DE8-4E77-8A4B-5CBB77C5DEDC}"/>
    <cellStyle name="Vejica 14 2 2 4 2 2" xfId="13695" xr:uid="{3D6D781A-0404-428B-AF7F-DFF9E4675680}"/>
    <cellStyle name="Vejica 14 2 2 4 2 2 2" xfId="13696" xr:uid="{8D7747D2-2CA3-4B60-81A8-D15D023A2FAE}"/>
    <cellStyle name="Vejica 14 2 2 4 2 3" xfId="13697" xr:uid="{B34DC16D-6AF5-411D-9830-71323AF2C521}"/>
    <cellStyle name="Vejica 14 2 2 4 3" xfId="13698" xr:uid="{82020560-E746-487F-A8C5-4074B2F5E00F}"/>
    <cellStyle name="Vejica 14 2 2 4 3 2" xfId="13699" xr:uid="{7888A8B5-AA17-4D7E-8660-33D15D881FDB}"/>
    <cellStyle name="Vejica 14 2 2 4 4" xfId="13700" xr:uid="{29B47EA8-DC14-4B0A-8B77-8C843D70942C}"/>
    <cellStyle name="Vejica 14 2 2 5" xfId="13701" xr:uid="{D8C29B4D-C0FE-4C22-8864-B1300F791179}"/>
    <cellStyle name="Vejica 14 2 2 5 2" xfId="13702" xr:uid="{9454A84E-6210-4AC6-A6C4-AFD2CB215B7F}"/>
    <cellStyle name="Vejica 14 2 2 5 2 2" xfId="13703" xr:uid="{5C69BFA9-28B2-4DEE-93A9-DE3C1F1A8C0B}"/>
    <cellStyle name="Vejica 14 2 2 5 2 2 2" xfId="13704" xr:uid="{5906E65D-2F44-4207-8F34-DBD1C089ED0C}"/>
    <cellStyle name="Vejica 14 2 2 5 2 3" xfId="13705" xr:uid="{BB7DF290-684E-4AAD-9EF0-FD991BC7E956}"/>
    <cellStyle name="Vejica 14 2 2 5 3" xfId="13706" xr:uid="{777A6CE9-A049-4CE8-A083-B462323EC27F}"/>
    <cellStyle name="Vejica 14 2 2 5 3 2" xfId="13707" xr:uid="{610600CB-7C83-4458-87F9-1D47BB016119}"/>
    <cellStyle name="Vejica 14 2 2 5 4" xfId="13708" xr:uid="{8B70ABA2-2F67-4BCC-BD0B-28EF30CB13DD}"/>
    <cellStyle name="Vejica 14 2 2 6" xfId="13709" xr:uid="{BEB9D3A2-64B1-4E0A-BA62-991A0EFDC090}"/>
    <cellStyle name="Vejica 14 2 2 6 2" xfId="13710" xr:uid="{35EB45A5-39B6-4C98-BDA1-3B54BBD61DD4}"/>
    <cellStyle name="Vejica 14 2 2 6 2 2" xfId="13711" xr:uid="{02E7845B-59A0-434A-87A6-DEC8BD7B4420}"/>
    <cellStyle name="Vejica 14 2 2 6 2 2 2" xfId="13712" xr:uid="{55C7185C-E155-4C43-A362-3E7B48B8D58C}"/>
    <cellStyle name="Vejica 14 2 2 6 2 3" xfId="13713" xr:uid="{314202F9-48E7-4ACD-B393-1E38A7552D6B}"/>
    <cellStyle name="Vejica 14 2 2 6 3" xfId="13714" xr:uid="{AEE9C28A-3FF9-49BA-A07D-FCBAFEDB86C7}"/>
    <cellStyle name="Vejica 14 2 2 6 3 2" xfId="13715" xr:uid="{BB9F6B2B-6213-4C04-BBF4-1CD4382845F9}"/>
    <cellStyle name="Vejica 14 2 2 6 4" xfId="13716" xr:uid="{971E6A41-437C-4D8F-BC80-E7134C0067F8}"/>
    <cellStyle name="Vejica 14 2 2 7" xfId="13717" xr:uid="{7CB1802D-63E4-4CC3-B87C-48F0A7032477}"/>
    <cellStyle name="Vejica 14 2 2 7 2" xfId="13718" xr:uid="{D7726995-C5CB-42E7-B74F-DDA4CBC82B45}"/>
    <cellStyle name="Vejica 14 2 2 7 2 2" xfId="13719" xr:uid="{B50CB3ED-BCF2-4B70-A23A-35F5865C009C}"/>
    <cellStyle name="Vejica 14 2 2 7 2 2 2" xfId="13720" xr:uid="{1D1BF3CF-8AC4-48B5-8757-2499C4802C99}"/>
    <cellStyle name="Vejica 14 2 2 7 2 3" xfId="13721" xr:uid="{32B70895-137A-44E3-8AE1-7391BCD55631}"/>
    <cellStyle name="Vejica 14 2 2 7 3" xfId="13722" xr:uid="{2B605B6B-34A2-42E8-9B91-83E4CE9507E7}"/>
    <cellStyle name="Vejica 14 2 2 7 3 2" xfId="13723" xr:uid="{8F7862A1-8C59-4D4D-8B73-7EF561C3371D}"/>
    <cellStyle name="Vejica 14 2 2 7 4" xfId="13724" xr:uid="{AF84ABB7-3B7B-41E5-AA8A-9556FCCF8ABC}"/>
    <cellStyle name="Vejica 14 2 2 8" xfId="13725" xr:uid="{ABA0F4EC-B857-4ABB-B1D4-B5FF52FF914D}"/>
    <cellStyle name="Vejica 14 2 2 8 2" xfId="13726" xr:uid="{2284F756-CEC5-4EFD-8B11-69C7CC95E355}"/>
    <cellStyle name="Vejica 14 2 2 8 2 2" xfId="13727" xr:uid="{EC4D5E2F-EE7D-4355-A132-E0A9F0EC06B8}"/>
    <cellStyle name="Vejica 14 2 2 8 2 2 2" xfId="13728" xr:uid="{487BB932-DD7A-4789-8F25-D4A3427557DA}"/>
    <cellStyle name="Vejica 14 2 2 8 2 3" xfId="13729" xr:uid="{66940B43-78FC-47C6-875B-C70C86ADD730}"/>
    <cellStyle name="Vejica 14 2 2 8 3" xfId="13730" xr:uid="{D92C84EE-3B29-4C1A-AB00-BF6EBF4BDFCF}"/>
    <cellStyle name="Vejica 14 2 2 8 3 2" xfId="13731" xr:uid="{3F5FCF0A-41B1-4F1E-BDAB-9F49BBF3A144}"/>
    <cellStyle name="Vejica 14 2 2 8 4" xfId="13732" xr:uid="{64813651-1EB4-4EAF-AC43-60DB47B26F86}"/>
    <cellStyle name="Vejica 14 2 2 9" xfId="13733" xr:uid="{0ED0660B-02E0-4BE5-A100-27C08E6E3F82}"/>
    <cellStyle name="Vejica 14 2 2 9 2" xfId="13734" xr:uid="{AB10EB4E-7E6A-494B-9D3C-ECBB1CAD6291}"/>
    <cellStyle name="Vejica 14 2 2 9 2 2" xfId="13735" xr:uid="{49936076-2862-44FE-B033-E23C944FA4C1}"/>
    <cellStyle name="Vejica 14 2 2 9 2 2 2" xfId="13736" xr:uid="{2070A096-736A-4D88-AF6F-67CA8A75D82B}"/>
    <cellStyle name="Vejica 14 2 2 9 2 3" xfId="13737" xr:uid="{9CAF7F66-032A-47C8-8AF1-2EEA8CD8B954}"/>
    <cellStyle name="Vejica 14 2 2 9 3" xfId="13738" xr:uid="{F747CEEF-BE12-4F17-910C-A04BBC392AC8}"/>
    <cellStyle name="Vejica 14 2 2 9 3 2" xfId="13739" xr:uid="{AABB5095-6027-4660-8EF8-A84563947125}"/>
    <cellStyle name="Vejica 14 2 2 9 4" xfId="13740" xr:uid="{D72EBD73-3201-4424-8F79-F9AD614C5176}"/>
    <cellStyle name="Vejica 14 2 3" xfId="13741" xr:uid="{A1E7BB8E-4F25-40E7-B575-61E2DE4F4EA9}"/>
    <cellStyle name="Vejica 14 2 3 10" xfId="13742" xr:uid="{86929AEB-2CBE-4F0D-9509-906F8F753E57}"/>
    <cellStyle name="Vejica 14 2 3 10 2" xfId="13743" xr:uid="{49F2370E-B0C3-4515-98BA-743C841F2668}"/>
    <cellStyle name="Vejica 14 2 3 11" xfId="13744" xr:uid="{DB46120A-DD56-45A7-B09F-1D8026D4E810}"/>
    <cellStyle name="Vejica 14 2 3 2" xfId="13745" xr:uid="{02A0E804-A70B-4B69-983A-01AF74F28AA3}"/>
    <cellStyle name="Vejica 14 2 3 2 2" xfId="13746" xr:uid="{A3284D6D-7E51-4826-A5D2-CE1B23DA27CC}"/>
    <cellStyle name="Vejica 14 2 3 2 2 2" xfId="13747" xr:uid="{C205D191-38AF-4B40-8A79-EB2BDA4DAE1B}"/>
    <cellStyle name="Vejica 14 2 3 2 2 2 2" xfId="13748" xr:uid="{5ED8C602-A1B5-458F-949A-8095FDE694F5}"/>
    <cellStyle name="Vejica 14 2 3 2 2 3" xfId="13749" xr:uid="{740058E9-79B1-48A9-9901-ABE1D0C9E2E6}"/>
    <cellStyle name="Vejica 14 2 3 2 3" xfId="13750" xr:uid="{B1C48856-F383-47A5-A3F4-4A9A3B975834}"/>
    <cellStyle name="Vejica 14 2 3 2 3 2" xfId="13751" xr:uid="{FBEA2100-16B4-4F98-AEB0-CCEA0D6D6A70}"/>
    <cellStyle name="Vejica 14 2 3 2 4" xfId="13752" xr:uid="{AAEC8DD3-9EBC-404D-8D83-B1303B7AD1F9}"/>
    <cellStyle name="Vejica 14 2 3 3" xfId="13753" xr:uid="{F496C6CD-B8F2-4237-BB2E-FADC4A740EFE}"/>
    <cellStyle name="Vejica 14 2 3 3 2" xfId="13754" xr:uid="{87058608-73FC-48BB-9A88-C91429B51A0C}"/>
    <cellStyle name="Vejica 14 2 3 3 2 2" xfId="13755" xr:uid="{52587E11-4DD1-42F5-8EAF-85EF80EA4D13}"/>
    <cellStyle name="Vejica 14 2 3 3 2 2 2" xfId="13756" xr:uid="{8CD08DA1-7B2C-4FCA-8DE1-7358358B2E84}"/>
    <cellStyle name="Vejica 14 2 3 3 2 3" xfId="13757" xr:uid="{C7A71213-75B3-4CCD-8299-72BE7E6A8914}"/>
    <cellStyle name="Vejica 14 2 3 3 3" xfId="13758" xr:uid="{80C8A7E4-3E53-47ED-8E12-FD85168258BB}"/>
    <cellStyle name="Vejica 14 2 3 3 3 2" xfId="13759" xr:uid="{5FAB9172-0A46-4DA6-AB87-9FF79A4CD2F3}"/>
    <cellStyle name="Vejica 14 2 3 3 4" xfId="13760" xr:uid="{8B4E5EB7-C280-4F62-A418-CFFB74AC7A1D}"/>
    <cellStyle name="Vejica 14 2 3 4" xfId="13761" xr:uid="{0CF11881-E7BC-456D-824E-B795900BDF82}"/>
    <cellStyle name="Vejica 14 2 3 4 2" xfId="13762" xr:uid="{144D4BF3-05D7-4BDA-A13C-83B67816949A}"/>
    <cellStyle name="Vejica 14 2 3 4 2 2" xfId="13763" xr:uid="{3CBCCEB8-50F1-44E7-8F14-EE3F7CFE8D7A}"/>
    <cellStyle name="Vejica 14 2 3 4 2 2 2" xfId="13764" xr:uid="{97B3D8AE-E857-4732-93D2-D6CCAA670E8A}"/>
    <cellStyle name="Vejica 14 2 3 4 2 3" xfId="13765" xr:uid="{6E55804D-8C71-47B6-B23D-6B2A76BFEF0E}"/>
    <cellStyle name="Vejica 14 2 3 4 3" xfId="13766" xr:uid="{6D14AC32-4317-4043-B5D6-C79E7A2F03B9}"/>
    <cellStyle name="Vejica 14 2 3 4 3 2" xfId="13767" xr:uid="{8249563B-1FCC-4EB8-9EC1-D27B9F58C87A}"/>
    <cellStyle name="Vejica 14 2 3 4 4" xfId="13768" xr:uid="{84A76156-0EC9-4A02-9A60-798A5E69BF8A}"/>
    <cellStyle name="Vejica 14 2 3 5" xfId="13769" xr:uid="{1C5165E8-0AE3-4EFF-9B44-60EAE022FD37}"/>
    <cellStyle name="Vejica 14 2 3 5 2" xfId="13770" xr:uid="{72AD262D-20F0-49E2-A083-29F9BF94FDAB}"/>
    <cellStyle name="Vejica 14 2 3 5 2 2" xfId="13771" xr:uid="{2A5F852E-4DB5-4A95-AB02-86AC1A3501FA}"/>
    <cellStyle name="Vejica 14 2 3 5 2 2 2" xfId="13772" xr:uid="{FABF0355-2C3F-499A-A8CA-C84DEC512238}"/>
    <cellStyle name="Vejica 14 2 3 5 2 3" xfId="13773" xr:uid="{1764D6E1-0369-4488-ABAB-FFED92990F48}"/>
    <cellStyle name="Vejica 14 2 3 5 3" xfId="13774" xr:uid="{990CEB8D-BABF-4F41-828C-75E5EB39A8A8}"/>
    <cellStyle name="Vejica 14 2 3 5 3 2" xfId="13775" xr:uid="{5E7ADC33-3C4B-4F60-99FB-C1F7D9FE5056}"/>
    <cellStyle name="Vejica 14 2 3 5 4" xfId="13776" xr:uid="{2913CF1C-3F95-4620-A661-544BCB757DE7}"/>
    <cellStyle name="Vejica 14 2 3 6" xfId="13777" xr:uid="{BF0EFCA9-57CA-487A-9208-35CA0723B658}"/>
    <cellStyle name="Vejica 14 2 3 6 2" xfId="13778" xr:uid="{E6A84CF9-70FD-4DD2-824E-6834A56743A0}"/>
    <cellStyle name="Vejica 14 2 3 6 2 2" xfId="13779" xr:uid="{2DC2B027-D976-4527-8961-EC13325EDAB4}"/>
    <cellStyle name="Vejica 14 2 3 6 2 2 2" xfId="13780" xr:uid="{CC744E90-4FE3-40E0-956B-9028CD85CD95}"/>
    <cellStyle name="Vejica 14 2 3 6 2 3" xfId="13781" xr:uid="{9DA51863-3524-433B-9DFA-8D0B5BDE28DD}"/>
    <cellStyle name="Vejica 14 2 3 6 3" xfId="13782" xr:uid="{6A5DC442-B55E-455A-AC50-6D626F4D9E9B}"/>
    <cellStyle name="Vejica 14 2 3 6 3 2" xfId="13783" xr:uid="{67135307-8582-4FF1-A565-F0DAE9FEF7AA}"/>
    <cellStyle name="Vejica 14 2 3 6 4" xfId="13784" xr:uid="{B15DFE6F-0975-45F7-B1E8-BD41180BD5D2}"/>
    <cellStyle name="Vejica 14 2 3 7" xfId="13785" xr:uid="{72DB9DE1-F4A9-43AD-8271-1F4F46941745}"/>
    <cellStyle name="Vejica 14 2 3 7 2" xfId="13786" xr:uid="{EE7255C8-46F4-49E1-9869-A1D7B3804BE1}"/>
    <cellStyle name="Vejica 14 2 3 7 2 2" xfId="13787" xr:uid="{E50D6521-3CE2-44A7-994E-2106498A6316}"/>
    <cellStyle name="Vejica 14 2 3 7 2 2 2" xfId="13788" xr:uid="{B29962BF-BABE-4AC8-A719-D47F58204A06}"/>
    <cellStyle name="Vejica 14 2 3 7 2 3" xfId="13789" xr:uid="{49FE12A2-3ED2-447E-93C4-0CC3D33778A5}"/>
    <cellStyle name="Vejica 14 2 3 7 3" xfId="13790" xr:uid="{B2D43194-F547-4BCE-AB8D-E23BF10727F5}"/>
    <cellStyle name="Vejica 14 2 3 7 3 2" xfId="13791" xr:uid="{97BFE8AC-AFEB-4187-B0BD-E1D50A7736F0}"/>
    <cellStyle name="Vejica 14 2 3 7 4" xfId="13792" xr:uid="{6268EAE7-3F37-490C-80A2-544C57B40CD5}"/>
    <cellStyle name="Vejica 14 2 3 8" xfId="13793" xr:uid="{FDC245F3-8ACB-41EF-BCDC-B3C1D9A93A01}"/>
    <cellStyle name="Vejica 14 2 3 8 2" xfId="13794" xr:uid="{FE88FD12-5F3D-44CB-B8CC-391461D5072D}"/>
    <cellStyle name="Vejica 14 2 3 8 2 2" xfId="13795" xr:uid="{8F3F8B18-8622-4CF3-82EB-F0EEFAD712D5}"/>
    <cellStyle name="Vejica 14 2 3 8 2 2 2" xfId="13796" xr:uid="{7676BFA3-BBB3-4581-B214-DAFFA881D1AC}"/>
    <cellStyle name="Vejica 14 2 3 8 2 3" xfId="13797" xr:uid="{50D07CBA-3103-459F-AB83-0399A76033DE}"/>
    <cellStyle name="Vejica 14 2 3 8 3" xfId="13798" xr:uid="{2CD8739C-0945-4A5F-9804-0D363EEF1EF9}"/>
    <cellStyle name="Vejica 14 2 3 8 3 2" xfId="13799" xr:uid="{46CD2D6B-28E8-4754-BE73-721678405EC7}"/>
    <cellStyle name="Vejica 14 2 3 8 4" xfId="13800" xr:uid="{DF4591A5-B003-4865-83A1-34837CA73A26}"/>
    <cellStyle name="Vejica 14 2 3 9" xfId="13801" xr:uid="{D1F9243A-0925-434B-A628-2EEEC0E3C8B8}"/>
    <cellStyle name="Vejica 14 2 3 9 2" xfId="13802" xr:uid="{7F2F4D07-C575-4161-8B1B-DB9A75833A19}"/>
    <cellStyle name="Vejica 14 2 3 9 2 2" xfId="13803" xr:uid="{131F384C-1AC8-477A-A785-A5E3988A6CB3}"/>
    <cellStyle name="Vejica 14 2 3 9 3" xfId="13804" xr:uid="{5DFC8EC6-0A03-4BD9-8EE0-307C57C3C13A}"/>
    <cellStyle name="Vejica 14 2 4" xfId="13805" xr:uid="{FEEA0511-9815-4FA3-9E2E-867D2DC7502F}"/>
    <cellStyle name="Vejica 14 2 4 2" xfId="13806" xr:uid="{B153DF18-D4A1-484F-BD34-07900C6F2144}"/>
    <cellStyle name="Vejica 14 2 4 2 2" xfId="13807" xr:uid="{BC79E8CB-17F6-4F45-8259-7F04D0F63329}"/>
    <cellStyle name="Vejica 14 2 4 2 2 2" xfId="13808" xr:uid="{C7AB9DCE-3A90-44C9-AF87-488577F32C03}"/>
    <cellStyle name="Vejica 14 2 4 2 3" xfId="13809" xr:uid="{BF53A42E-F520-4C5D-ABE9-BB7C100C5DEC}"/>
    <cellStyle name="Vejica 14 2 4 3" xfId="13810" xr:uid="{5EE80559-2AB9-4213-8368-DAF7717B9131}"/>
    <cellStyle name="Vejica 14 2 4 3 2" xfId="13811" xr:uid="{CF49E9D4-9357-44D2-859E-415A8D68A00D}"/>
    <cellStyle name="Vejica 14 2 4 4" xfId="13812" xr:uid="{C998155B-7D1F-4A22-BABD-AD05502627EE}"/>
    <cellStyle name="Vejica 14 2 5" xfId="13813" xr:uid="{844F01ED-8788-4FC0-B94F-4F4F61BD6EB8}"/>
    <cellStyle name="Vejica 14 2 5 2" xfId="13814" xr:uid="{975ED5E3-2917-4B99-B57A-3794F0634AF9}"/>
    <cellStyle name="Vejica 14 2 5 2 2" xfId="13815" xr:uid="{5E8A6E7F-7B46-4C26-B2C7-CF327921679E}"/>
    <cellStyle name="Vejica 14 2 5 2 2 2" xfId="13816" xr:uid="{59C6E465-6FC0-486C-A6B4-D85E6CA03168}"/>
    <cellStyle name="Vejica 14 2 5 2 3" xfId="13817" xr:uid="{4B57335B-7004-49A7-A820-C0F146B55130}"/>
    <cellStyle name="Vejica 14 2 5 3" xfId="13818" xr:uid="{0FD0821F-277B-472A-B647-7971A39FFE93}"/>
    <cellStyle name="Vejica 14 2 5 3 2" xfId="13819" xr:uid="{0139FB99-7EE8-435D-9FB9-C366CBF6A847}"/>
    <cellStyle name="Vejica 14 2 5 4" xfId="13820" xr:uid="{4340BFFE-58BC-4DB9-9D83-028A1B3F1C18}"/>
    <cellStyle name="Vejica 14 2 6" xfId="13821" xr:uid="{97F1A17C-789A-466D-B4BA-633A6BF13C03}"/>
    <cellStyle name="Vejica 14 2 6 2" xfId="13822" xr:uid="{0636DCB9-39B2-46CC-B174-179776241E13}"/>
    <cellStyle name="Vejica 14 2 6 2 2" xfId="13823" xr:uid="{71FF3A9D-EC53-42CC-87D5-581B730C82BE}"/>
    <cellStyle name="Vejica 14 2 6 2 2 2" xfId="13824" xr:uid="{B16446DD-814A-49E8-B9AC-7530F36FA808}"/>
    <cellStyle name="Vejica 14 2 6 2 3" xfId="13825" xr:uid="{DDDA2A60-EB48-48A7-899D-0A81BC32C2C7}"/>
    <cellStyle name="Vejica 14 2 6 3" xfId="13826" xr:uid="{FBB7D9E8-4A83-4F78-B180-DA826E5CDB39}"/>
    <cellStyle name="Vejica 14 2 6 3 2" xfId="13827" xr:uid="{4B72A51B-17B5-4B06-8285-D83CECF0302E}"/>
    <cellStyle name="Vejica 14 2 6 4" xfId="13828" xr:uid="{6965A769-4125-4427-B2C7-DAB45426F0AE}"/>
    <cellStyle name="Vejica 14 2 7" xfId="13829" xr:uid="{B71C1895-4D6F-4EE0-97DD-501A0C7D3FB4}"/>
    <cellStyle name="Vejica 14 2 7 2" xfId="13830" xr:uid="{E63DEF41-E60C-4A7F-8880-D6354C0E530C}"/>
    <cellStyle name="Vejica 14 2 7 2 2" xfId="13831" xr:uid="{E624273B-9833-49FF-B606-8878566FF73B}"/>
    <cellStyle name="Vejica 14 2 7 2 2 2" xfId="13832" xr:uid="{6B472026-C4A7-4216-97D5-3955DED7CA8F}"/>
    <cellStyle name="Vejica 14 2 7 2 3" xfId="13833" xr:uid="{FDD88B69-F86D-4B89-A740-A1545AC037B1}"/>
    <cellStyle name="Vejica 14 2 7 3" xfId="13834" xr:uid="{8DD5BC9E-3435-479E-B224-3CB4E6A026B6}"/>
    <cellStyle name="Vejica 14 2 7 3 2" xfId="13835" xr:uid="{52A40D00-9886-4538-A576-537401C5BCCB}"/>
    <cellStyle name="Vejica 14 2 7 4" xfId="13836" xr:uid="{D401BC5C-63A3-48A6-A9FD-04827CC6689C}"/>
    <cellStyle name="Vejica 14 2 8" xfId="13837" xr:uid="{AE53CCDE-CAE1-4644-9F2B-C74D268D8165}"/>
    <cellStyle name="Vejica 14 2 8 2" xfId="13838" xr:uid="{68C07E7C-C9E1-4AF6-9A50-E77EBDF37540}"/>
    <cellStyle name="Vejica 14 2 8 2 2" xfId="13839" xr:uid="{93E2FD15-AD55-4436-83CF-11C7A98C497B}"/>
    <cellStyle name="Vejica 14 2 8 2 2 2" xfId="13840" xr:uid="{28A36B40-2BE3-43CC-BCDE-BD31320C531C}"/>
    <cellStyle name="Vejica 14 2 8 2 3" xfId="13841" xr:uid="{3B5EA3B3-B679-440B-BD8F-5E6EECF058F4}"/>
    <cellStyle name="Vejica 14 2 8 3" xfId="13842" xr:uid="{8A2A89E3-3FDA-4E3D-89A6-90199A38A93F}"/>
    <cellStyle name="Vejica 14 2 8 3 2" xfId="13843" xr:uid="{9A807F53-2948-4EA4-9A93-054B9B46041D}"/>
    <cellStyle name="Vejica 14 2 8 4" xfId="13844" xr:uid="{C835EE8B-3BD8-4C87-93F2-152273ED5288}"/>
    <cellStyle name="Vejica 14 2 9" xfId="13845" xr:uid="{3D27034A-A3FA-4968-A05A-DF14941BC0A5}"/>
    <cellStyle name="Vejica 14 2 9 2" xfId="13846" xr:uid="{31ACFBFC-C124-4F9D-A17B-127EF8CBBCDA}"/>
    <cellStyle name="Vejica 14 2 9 2 2" xfId="13847" xr:uid="{5273596D-FCAB-437D-8EFC-27891558B1CB}"/>
    <cellStyle name="Vejica 14 2 9 2 2 2" xfId="13848" xr:uid="{500A54EE-F737-4401-8823-BC676A310EF6}"/>
    <cellStyle name="Vejica 14 2 9 2 3" xfId="13849" xr:uid="{9A172EBE-3134-4EE8-8ACE-B221EE0BD2CD}"/>
    <cellStyle name="Vejica 14 2 9 3" xfId="13850" xr:uid="{6DFE2BF2-1446-49C9-B5B9-E520098BD1A0}"/>
    <cellStyle name="Vejica 14 2 9 3 2" xfId="13851" xr:uid="{363680A4-63CA-47E3-A432-28673E8FB316}"/>
    <cellStyle name="Vejica 14 2 9 4" xfId="13852" xr:uid="{C77B5C1C-DDD1-4E34-91D7-46F90778235C}"/>
    <cellStyle name="Vejica 14 3" xfId="13853" xr:uid="{F3FF606B-7598-41AF-8B44-921D0E30390E}"/>
    <cellStyle name="Vejica 14 3 10" xfId="13854" xr:uid="{5AC42265-3283-495B-BAD6-17A8CC47F004}"/>
    <cellStyle name="Vejica 14 3 10 2" xfId="13855" xr:uid="{5A2205A5-AE9F-4A21-8A06-BFB19B02F26C}"/>
    <cellStyle name="Vejica 14 3 10 2 2" xfId="13856" xr:uid="{CAD61373-60F0-4209-8A8B-F2F8164AC0B3}"/>
    <cellStyle name="Vejica 14 3 10 2 2 2" xfId="13857" xr:uid="{627C168E-E28F-49EE-B46C-216422081150}"/>
    <cellStyle name="Vejica 14 3 10 2 3" xfId="13858" xr:uid="{462EFB52-D823-4F0E-BC83-C6E35094DFF3}"/>
    <cellStyle name="Vejica 14 3 10 3" xfId="13859" xr:uid="{8AE9C3C5-B415-4952-9398-FAF8CDDCBAC4}"/>
    <cellStyle name="Vejica 14 3 10 3 2" xfId="13860" xr:uid="{61286148-526A-4F3B-A778-B432B7359365}"/>
    <cellStyle name="Vejica 14 3 10 4" xfId="13861" xr:uid="{5003FE17-BE22-49FE-A378-2D7307D54CFA}"/>
    <cellStyle name="Vejica 14 3 11" xfId="13862" xr:uid="{81BCFEEF-B508-4643-ACF2-40702D322714}"/>
    <cellStyle name="Vejica 14 3 11 2" xfId="13863" xr:uid="{23D63FAB-97EC-4177-B2C2-4724199962EE}"/>
    <cellStyle name="Vejica 14 3 11 2 2" xfId="13864" xr:uid="{876CDFBB-004E-4D73-93C2-157AFA99A20E}"/>
    <cellStyle name="Vejica 14 3 11 3" xfId="13865" xr:uid="{251F13AF-665A-4FBA-B8E6-02B1409D67AA}"/>
    <cellStyle name="Vejica 14 3 12" xfId="13866" xr:uid="{A090B1F9-1B90-4F6B-943F-BEA16711BCDC}"/>
    <cellStyle name="Vejica 14 3 12 2" xfId="13867" xr:uid="{CB5EDCE5-CA2B-4C59-B044-C5271C5EECA7}"/>
    <cellStyle name="Vejica 14 3 13" xfId="13868" xr:uid="{CCF33ECF-5DFE-4F1C-9F22-82DDE6A6EFBA}"/>
    <cellStyle name="Vejica 14 3 2" xfId="13869" xr:uid="{F1B51109-E574-49DE-B9DB-9FD67C9CB853}"/>
    <cellStyle name="Vejica 14 3 2 10" xfId="13870" xr:uid="{8BC3B215-9721-4236-B1BB-1EC429C30E54}"/>
    <cellStyle name="Vejica 14 3 2 10 2" xfId="13871" xr:uid="{2CD392BA-5139-4FB6-A1A9-185432ABE4F6}"/>
    <cellStyle name="Vejica 14 3 2 11" xfId="13872" xr:uid="{F59FC262-66F9-4F18-9860-0DADF1724A04}"/>
    <cellStyle name="Vejica 14 3 2 2" xfId="13873" xr:uid="{75441C1F-8F89-4FD3-91F5-6FEE2C57B595}"/>
    <cellStyle name="Vejica 14 3 2 2 2" xfId="13874" xr:uid="{B28FCF59-1DC0-4675-868E-9BB43B84AF54}"/>
    <cellStyle name="Vejica 14 3 2 2 2 2" xfId="13875" xr:uid="{1AC7670D-B469-4134-84A6-9A4AFA0836ED}"/>
    <cellStyle name="Vejica 14 3 2 2 2 2 2" xfId="13876" xr:uid="{B9632DA6-72C3-42D4-A3F7-A6627B010D81}"/>
    <cellStyle name="Vejica 14 3 2 2 2 3" xfId="13877" xr:uid="{FFA3ABAA-6281-4D62-8CE1-7EDB97F900D6}"/>
    <cellStyle name="Vejica 14 3 2 2 3" xfId="13878" xr:uid="{9527BC06-9B3A-4434-A445-BFDDA0023325}"/>
    <cellStyle name="Vejica 14 3 2 2 3 2" xfId="13879" xr:uid="{51B7C22A-69CA-4724-B623-1D373F5F594A}"/>
    <cellStyle name="Vejica 14 3 2 2 4" xfId="13880" xr:uid="{FE3FEA06-D875-4380-BE46-9071B22C5341}"/>
    <cellStyle name="Vejica 14 3 2 3" xfId="13881" xr:uid="{157D8019-09B3-430D-8BB2-14091C4E5BE2}"/>
    <cellStyle name="Vejica 14 3 2 3 2" xfId="13882" xr:uid="{164808BE-8F9D-4E7A-A153-DA19A7EDAC5A}"/>
    <cellStyle name="Vejica 14 3 2 3 2 2" xfId="13883" xr:uid="{62DED282-B456-4F28-9537-50D6C62327FD}"/>
    <cellStyle name="Vejica 14 3 2 3 2 2 2" xfId="13884" xr:uid="{D4CC356C-7453-4156-9DD3-D62CBE56BA5B}"/>
    <cellStyle name="Vejica 14 3 2 3 2 3" xfId="13885" xr:uid="{56FE9507-4DF3-44B3-B226-A2D9836306B4}"/>
    <cellStyle name="Vejica 14 3 2 3 3" xfId="13886" xr:uid="{C549C64F-4C44-4650-9389-DDB8325F25AB}"/>
    <cellStyle name="Vejica 14 3 2 3 3 2" xfId="13887" xr:uid="{A18D0348-DF5A-4CAA-BFE9-0948F31D10CB}"/>
    <cellStyle name="Vejica 14 3 2 3 4" xfId="13888" xr:uid="{95DCBEAE-42FF-46F3-BA47-D7B2EB2DBC18}"/>
    <cellStyle name="Vejica 14 3 2 4" xfId="13889" xr:uid="{0B685CFE-1504-4F1E-8BD8-0BA5E935F4DE}"/>
    <cellStyle name="Vejica 14 3 2 4 2" xfId="13890" xr:uid="{149F2133-AB6C-444E-B68C-42A2C48E7295}"/>
    <cellStyle name="Vejica 14 3 2 4 2 2" xfId="13891" xr:uid="{94E307DB-A012-47D3-BB9F-BE543F470AA8}"/>
    <cellStyle name="Vejica 14 3 2 4 2 2 2" xfId="13892" xr:uid="{6233C5B5-B5F1-48FA-9B64-D31D220FC311}"/>
    <cellStyle name="Vejica 14 3 2 4 2 3" xfId="13893" xr:uid="{5BEBE5EF-437D-48BB-9E75-7C512A73B913}"/>
    <cellStyle name="Vejica 14 3 2 4 3" xfId="13894" xr:uid="{CCECB7EB-1A6E-4944-8B18-BF2FDFDA6F4E}"/>
    <cellStyle name="Vejica 14 3 2 4 3 2" xfId="13895" xr:uid="{DF28F6A7-E080-4D05-AE61-3078DC84E88D}"/>
    <cellStyle name="Vejica 14 3 2 4 4" xfId="13896" xr:uid="{71EA96D8-5675-49FA-880E-CA838E187E51}"/>
    <cellStyle name="Vejica 14 3 2 5" xfId="13897" xr:uid="{8E98473C-583D-4ACB-9C55-C7D4F3BDC8F8}"/>
    <cellStyle name="Vejica 14 3 2 5 2" xfId="13898" xr:uid="{BBE63CC6-7334-4B06-A20F-8585A8A7B1BD}"/>
    <cellStyle name="Vejica 14 3 2 5 2 2" xfId="13899" xr:uid="{10DCBC53-5ADA-41FD-A2B3-DA4304451281}"/>
    <cellStyle name="Vejica 14 3 2 5 2 2 2" xfId="13900" xr:uid="{BCCE8017-7EB7-4670-B0D9-D97FE89AAA2E}"/>
    <cellStyle name="Vejica 14 3 2 5 2 3" xfId="13901" xr:uid="{4585BD55-B7D7-4458-A698-36D1F1138E98}"/>
    <cellStyle name="Vejica 14 3 2 5 3" xfId="13902" xr:uid="{E4B1C0B4-3704-4823-8B8C-90024C6910C8}"/>
    <cellStyle name="Vejica 14 3 2 5 3 2" xfId="13903" xr:uid="{8F0D207D-E5D1-4145-AAD2-681A0BD78D40}"/>
    <cellStyle name="Vejica 14 3 2 5 4" xfId="13904" xr:uid="{06F6C6A4-2C8C-4DDA-8883-B62730D56C3A}"/>
    <cellStyle name="Vejica 14 3 2 6" xfId="13905" xr:uid="{F3EA8D3F-2751-4D18-B142-D4DFB0337541}"/>
    <cellStyle name="Vejica 14 3 2 6 2" xfId="13906" xr:uid="{A8ABE603-32E5-4318-B75B-AA4603E76117}"/>
    <cellStyle name="Vejica 14 3 2 6 2 2" xfId="13907" xr:uid="{DCC3A0E0-7246-4FDF-967C-9FE7FD49BB4D}"/>
    <cellStyle name="Vejica 14 3 2 6 2 2 2" xfId="13908" xr:uid="{02D54FF5-53B6-40BF-BCB5-36711D7B8870}"/>
    <cellStyle name="Vejica 14 3 2 6 2 3" xfId="13909" xr:uid="{F0825DB8-F733-45B7-ACFD-C37252B61609}"/>
    <cellStyle name="Vejica 14 3 2 6 3" xfId="13910" xr:uid="{FD30AC63-D28B-435E-B339-39E9F8957551}"/>
    <cellStyle name="Vejica 14 3 2 6 3 2" xfId="13911" xr:uid="{95843C10-C6DD-45A5-8CF6-CCC5BF7D6DD6}"/>
    <cellStyle name="Vejica 14 3 2 6 4" xfId="13912" xr:uid="{271813FD-88AF-438A-AA4C-6E5F0AE39733}"/>
    <cellStyle name="Vejica 14 3 2 7" xfId="13913" xr:uid="{1F8F5910-AC28-4EB0-B62D-8967748390A6}"/>
    <cellStyle name="Vejica 14 3 2 7 2" xfId="13914" xr:uid="{1F83C9D6-ECE5-4940-827F-EE4BEF20BCE8}"/>
    <cellStyle name="Vejica 14 3 2 7 2 2" xfId="13915" xr:uid="{5B52F053-B51A-4861-9E68-3EE906DF740C}"/>
    <cellStyle name="Vejica 14 3 2 7 2 2 2" xfId="13916" xr:uid="{4E5D2EBA-A6DD-4717-8284-A493588BEBBC}"/>
    <cellStyle name="Vejica 14 3 2 7 2 3" xfId="13917" xr:uid="{250C429A-1E6E-473A-B4EE-2785ADB6E44B}"/>
    <cellStyle name="Vejica 14 3 2 7 3" xfId="13918" xr:uid="{B96F673B-16B3-44D5-A20A-203514EF5EC1}"/>
    <cellStyle name="Vejica 14 3 2 7 3 2" xfId="13919" xr:uid="{B5C3354D-BD63-4B36-BF27-16FBBB113DB3}"/>
    <cellStyle name="Vejica 14 3 2 7 4" xfId="13920" xr:uid="{FF35E821-D227-41EA-BE89-2A3CFA9397AD}"/>
    <cellStyle name="Vejica 14 3 2 8" xfId="13921" xr:uid="{00DF7194-0A03-4020-B3D7-F3487BD066E4}"/>
    <cellStyle name="Vejica 14 3 2 8 2" xfId="13922" xr:uid="{76A4021B-ECE6-44AA-97DC-70EA4F7407E9}"/>
    <cellStyle name="Vejica 14 3 2 8 2 2" xfId="13923" xr:uid="{6487D785-4564-4413-A9B9-A08EB414D53C}"/>
    <cellStyle name="Vejica 14 3 2 8 2 2 2" xfId="13924" xr:uid="{A413619C-4E94-4437-A1A4-FAD84653104E}"/>
    <cellStyle name="Vejica 14 3 2 8 2 3" xfId="13925" xr:uid="{9746CF19-3CE8-49E2-AFE6-5EFE49C3E200}"/>
    <cellStyle name="Vejica 14 3 2 8 3" xfId="13926" xr:uid="{61957947-5C54-4D88-BD95-5A41386BE5A8}"/>
    <cellStyle name="Vejica 14 3 2 8 3 2" xfId="13927" xr:uid="{B57E4FA1-D007-42C5-9868-D604EB4BD952}"/>
    <cellStyle name="Vejica 14 3 2 8 4" xfId="13928" xr:uid="{6BCDC5AE-5DE5-4575-A13D-F16D0E2E3F86}"/>
    <cellStyle name="Vejica 14 3 2 9" xfId="13929" xr:uid="{1EF69DF8-8B7B-4243-8479-B7731E89E0AA}"/>
    <cellStyle name="Vejica 14 3 2 9 2" xfId="13930" xr:uid="{35A69E11-D31B-4148-8077-E8FDD6C3B3E8}"/>
    <cellStyle name="Vejica 14 3 2 9 2 2" xfId="13931" xr:uid="{3CED75A1-2F46-4AA9-B641-57511A23FF0B}"/>
    <cellStyle name="Vejica 14 3 2 9 3" xfId="13932" xr:uid="{B2AB280C-797C-4B34-A5C8-EE4902B095B4}"/>
    <cellStyle name="Vejica 14 3 3" xfId="13933" xr:uid="{0A4D0D20-5BA0-4D1F-8F9E-9BC4332D3CA3}"/>
    <cellStyle name="Vejica 14 3 3 2" xfId="13934" xr:uid="{A5B80C77-3D6D-4584-A66D-6A40DB1E25FE}"/>
    <cellStyle name="Vejica 14 3 3 2 2" xfId="13935" xr:uid="{32391AE0-F289-4245-9E61-3EB258E2D727}"/>
    <cellStyle name="Vejica 14 3 3 2 2 2" xfId="13936" xr:uid="{F023AEB9-D4A5-42B2-8042-2D29B429905C}"/>
    <cellStyle name="Vejica 14 3 3 2 3" xfId="13937" xr:uid="{9B2887B9-2604-4644-87AB-1760B34821D6}"/>
    <cellStyle name="Vejica 14 3 3 3" xfId="13938" xr:uid="{A0031349-3194-406F-B825-9FC98935F55F}"/>
    <cellStyle name="Vejica 14 3 3 3 2" xfId="13939" xr:uid="{34B4163E-5FC7-4FEE-AC8F-1651C78EE4C6}"/>
    <cellStyle name="Vejica 14 3 3 4" xfId="13940" xr:uid="{CD6607BA-B08F-49F2-941F-B3D9F752BD01}"/>
    <cellStyle name="Vejica 14 3 4" xfId="13941" xr:uid="{AD16C94D-CA75-46E6-B504-EA6B70ADD703}"/>
    <cellStyle name="Vejica 14 3 4 2" xfId="13942" xr:uid="{D99F1CFC-D5E4-4757-B8C1-D94F253F4158}"/>
    <cellStyle name="Vejica 14 3 4 2 2" xfId="13943" xr:uid="{07477D36-C976-4085-AAA3-F1524FD4CCD0}"/>
    <cellStyle name="Vejica 14 3 4 2 2 2" xfId="13944" xr:uid="{DE4B4995-81C5-4B7E-9480-1C5661921C95}"/>
    <cellStyle name="Vejica 14 3 4 2 3" xfId="13945" xr:uid="{D321C6DB-8072-4FBE-8B81-E3D84B4AD2E9}"/>
    <cellStyle name="Vejica 14 3 4 3" xfId="13946" xr:uid="{22795C3E-DF29-44A6-93AA-70F145DF755B}"/>
    <cellStyle name="Vejica 14 3 4 3 2" xfId="13947" xr:uid="{A5E82F2E-CFA8-4132-84BE-2077A75684F3}"/>
    <cellStyle name="Vejica 14 3 4 4" xfId="13948" xr:uid="{73650543-D627-4FCB-A425-63CC81ABF46D}"/>
    <cellStyle name="Vejica 14 3 5" xfId="13949" xr:uid="{87C6BECA-2700-440C-8EB9-0223E92B0FFA}"/>
    <cellStyle name="Vejica 14 3 5 2" xfId="13950" xr:uid="{634DDD0C-6F2C-4DD3-AF1C-2025312978ED}"/>
    <cellStyle name="Vejica 14 3 5 2 2" xfId="13951" xr:uid="{BD6035EE-030D-4C77-917B-EA4A64566736}"/>
    <cellStyle name="Vejica 14 3 5 2 2 2" xfId="13952" xr:uid="{71C8F2F5-A986-43BD-8AA3-CFBAAB91C4EE}"/>
    <cellStyle name="Vejica 14 3 5 2 3" xfId="13953" xr:uid="{5551FCC6-DD4C-427E-9C1D-949D1C4C34F1}"/>
    <cellStyle name="Vejica 14 3 5 3" xfId="13954" xr:uid="{AC2DF5DD-8581-4348-BA12-D0A00E0C207D}"/>
    <cellStyle name="Vejica 14 3 5 3 2" xfId="13955" xr:uid="{F647E031-61C0-4493-B0AD-C29F24AE3D57}"/>
    <cellStyle name="Vejica 14 3 5 4" xfId="13956" xr:uid="{0DBBA281-8357-4FE6-A01C-2E0B758274A6}"/>
    <cellStyle name="Vejica 14 3 6" xfId="13957" xr:uid="{E3CC78E0-9BC0-4D7C-BCDE-3A3FEA4FBDD8}"/>
    <cellStyle name="Vejica 14 3 6 2" xfId="13958" xr:uid="{B69BCFCA-4922-422B-9E7A-299D52798FB7}"/>
    <cellStyle name="Vejica 14 3 6 2 2" xfId="13959" xr:uid="{A265F85B-CBC9-44AC-A9DF-BE8262D39C50}"/>
    <cellStyle name="Vejica 14 3 6 2 2 2" xfId="13960" xr:uid="{6C36E966-832B-4383-BA55-1530CF733924}"/>
    <cellStyle name="Vejica 14 3 6 2 3" xfId="13961" xr:uid="{0E07180F-3DE8-4988-8CE7-2EB3BEF8935F}"/>
    <cellStyle name="Vejica 14 3 6 3" xfId="13962" xr:uid="{3FBEAC8E-FF36-4DE7-96BC-380659BDCA51}"/>
    <cellStyle name="Vejica 14 3 6 3 2" xfId="13963" xr:uid="{681E7FB1-FC56-4B1F-A192-E2D5C9FA88EB}"/>
    <cellStyle name="Vejica 14 3 6 4" xfId="13964" xr:uid="{87EC4327-FFC7-4937-B3AF-21E8F6CD4712}"/>
    <cellStyle name="Vejica 14 3 7" xfId="13965" xr:uid="{8FEEF3DB-F086-41FB-8E7F-CD6841F5253A}"/>
    <cellStyle name="Vejica 14 3 7 2" xfId="13966" xr:uid="{5A0650A2-5E52-4CE5-925E-B89583BF4A42}"/>
    <cellStyle name="Vejica 14 3 7 2 2" xfId="13967" xr:uid="{F2F19365-CEAF-46A5-99C8-0140EB0FEEB7}"/>
    <cellStyle name="Vejica 14 3 7 2 2 2" xfId="13968" xr:uid="{FE0C8A8C-065F-47B5-8BA8-B6827F0AA32E}"/>
    <cellStyle name="Vejica 14 3 7 2 3" xfId="13969" xr:uid="{9AEB37AD-AA48-4C12-B0CA-B3F980CCA89C}"/>
    <cellStyle name="Vejica 14 3 7 3" xfId="13970" xr:uid="{C2497FC1-B704-4A3E-9E46-66578EB7B820}"/>
    <cellStyle name="Vejica 14 3 7 3 2" xfId="13971" xr:uid="{A631DE5D-E07E-4A6F-A038-AF050847CB63}"/>
    <cellStyle name="Vejica 14 3 7 4" xfId="13972" xr:uid="{F44DDE77-61CA-46B5-A6D1-4DA7CE431D94}"/>
    <cellStyle name="Vejica 14 3 8" xfId="13973" xr:uid="{0445079A-3433-4E88-BC4E-7DF0B934E98A}"/>
    <cellStyle name="Vejica 14 3 8 2" xfId="13974" xr:uid="{670E4E14-D928-47E2-A5E6-FE9EC2E4843B}"/>
    <cellStyle name="Vejica 14 3 8 2 2" xfId="13975" xr:uid="{B3EC6E78-3DFB-4BFC-AC4B-7FDBFC65111A}"/>
    <cellStyle name="Vejica 14 3 8 2 2 2" xfId="13976" xr:uid="{B2AC2AF3-AA99-4F9D-94DC-EFBB504711C8}"/>
    <cellStyle name="Vejica 14 3 8 2 3" xfId="13977" xr:uid="{5E5E1800-73C6-46FB-936F-3F397712DF45}"/>
    <cellStyle name="Vejica 14 3 8 3" xfId="13978" xr:uid="{A67BDA43-BC9B-46D8-8368-D309BCD478F7}"/>
    <cellStyle name="Vejica 14 3 8 3 2" xfId="13979" xr:uid="{2CF23160-F09E-4A7A-8698-7D245779DFB9}"/>
    <cellStyle name="Vejica 14 3 8 4" xfId="13980" xr:uid="{72207478-AB5C-4D1B-B716-D236B64A7271}"/>
    <cellStyle name="Vejica 14 3 9" xfId="13981" xr:uid="{BA59CCE8-594F-43EB-889E-240DC9C1FC49}"/>
    <cellStyle name="Vejica 14 3 9 2" xfId="13982" xr:uid="{90C01DD4-B083-44DA-899A-20B265048327}"/>
    <cellStyle name="Vejica 14 3 9 2 2" xfId="13983" xr:uid="{4B216E63-5CF3-4CEF-9BFD-B11C0C554E5E}"/>
    <cellStyle name="Vejica 14 3 9 2 2 2" xfId="13984" xr:uid="{53170210-F444-44C9-B3EF-3F8EE2160C54}"/>
    <cellStyle name="Vejica 14 3 9 2 3" xfId="13985" xr:uid="{87DB9D8E-2581-47FD-A387-772E8C2FFCA7}"/>
    <cellStyle name="Vejica 14 3 9 3" xfId="13986" xr:uid="{8BCD55FA-D1C3-4916-BDB0-44E740B52FD9}"/>
    <cellStyle name="Vejica 14 3 9 3 2" xfId="13987" xr:uid="{F274C7DE-3E90-4A73-9EDA-8A6E3FC18774}"/>
    <cellStyle name="Vejica 14 3 9 4" xfId="13988" xr:uid="{19F5BED1-2CFA-42DC-9477-780F02293913}"/>
    <cellStyle name="Vejica 14 4" xfId="13989" xr:uid="{E333BFC5-0FD3-4D25-A185-FD7F4DD848FB}"/>
    <cellStyle name="Vejica 14 4 10" xfId="13990" xr:uid="{E539BFB3-7F37-4C16-9479-9449DFF4517C}"/>
    <cellStyle name="Vejica 14 4 10 2" xfId="13991" xr:uid="{47E48700-1201-43B3-8353-1F58F7423D22}"/>
    <cellStyle name="Vejica 14 4 10 2 2" xfId="13992" xr:uid="{39105569-39FC-497A-9482-1E1647453B4D}"/>
    <cellStyle name="Vejica 14 4 10 3" xfId="13993" xr:uid="{8DC78862-1700-4C4A-B8FF-8EFC2400AFF5}"/>
    <cellStyle name="Vejica 14 4 11" xfId="13994" xr:uid="{87C4A84E-60D3-4B5B-9B23-F350CC7C5915}"/>
    <cellStyle name="Vejica 14 4 11 2" xfId="13995" xr:uid="{C85DB459-83AD-448C-879D-A3CFFFC48B52}"/>
    <cellStyle name="Vejica 14 4 12" xfId="13996" xr:uid="{C7C6A473-E5F6-43CA-A393-751AA541F2F7}"/>
    <cellStyle name="Vejica 14 4 2" xfId="13997" xr:uid="{9802832E-1C70-4CC7-8413-9A233A49FE41}"/>
    <cellStyle name="Vejica 14 4 2 2" xfId="13998" xr:uid="{8D718CF6-D84F-4204-8B45-5E86D3C73BF6}"/>
    <cellStyle name="Vejica 14 4 2 2 2" xfId="13999" xr:uid="{D19D20DE-C378-4FE1-BDC8-0559DBD9729A}"/>
    <cellStyle name="Vejica 14 4 2 2 2 2" xfId="14000" xr:uid="{38F10667-8C97-4EC5-B722-E092D8EEA28C}"/>
    <cellStyle name="Vejica 14 4 2 2 3" xfId="14001" xr:uid="{D6BF1278-B8DC-49CB-B987-C619588A8A4C}"/>
    <cellStyle name="Vejica 14 4 2 3" xfId="14002" xr:uid="{3FF9A6EC-00C5-4876-B9F4-972A5FD9BE94}"/>
    <cellStyle name="Vejica 14 4 2 3 2" xfId="14003" xr:uid="{BF183352-FC7F-477C-BDA4-D693E8F1B524}"/>
    <cellStyle name="Vejica 14 4 2 4" xfId="14004" xr:uid="{4175A838-8D68-42C5-A2F4-14ED08393485}"/>
    <cellStyle name="Vejica 14 4 3" xfId="14005" xr:uid="{2099E7A0-BCC8-414E-B40E-C574AF2B1612}"/>
    <cellStyle name="Vejica 14 4 3 2" xfId="14006" xr:uid="{641E4EE3-43E0-44B1-9FC4-84C12CBA67F4}"/>
    <cellStyle name="Vejica 14 4 3 2 2" xfId="14007" xr:uid="{4EA8541A-0C29-42C6-A8A6-439D4F43CD06}"/>
    <cellStyle name="Vejica 14 4 3 2 2 2" xfId="14008" xr:uid="{04C7008E-F55C-4FD8-A665-BFB30E05C2F7}"/>
    <cellStyle name="Vejica 14 4 3 2 3" xfId="14009" xr:uid="{2DC18CFA-E151-40E1-BFA7-D169ACB277DC}"/>
    <cellStyle name="Vejica 14 4 3 3" xfId="14010" xr:uid="{19C5F8B0-4BAF-4B6F-AAE9-840D99EFBFA6}"/>
    <cellStyle name="Vejica 14 4 3 3 2" xfId="14011" xr:uid="{88040C54-0C11-4512-96FE-05CA9852771C}"/>
    <cellStyle name="Vejica 14 4 3 4" xfId="14012" xr:uid="{AB9402FF-B8FA-4943-AF32-0034F917CEE7}"/>
    <cellStyle name="Vejica 14 4 4" xfId="14013" xr:uid="{153EB36A-443F-494C-A643-0F47AB09C297}"/>
    <cellStyle name="Vejica 14 4 4 2" xfId="14014" xr:uid="{82723132-703D-409E-8F6D-FFBDACB092C9}"/>
    <cellStyle name="Vejica 14 4 4 2 2" xfId="14015" xr:uid="{D15C785B-133B-4C9A-8ED5-FA544127271A}"/>
    <cellStyle name="Vejica 14 4 4 2 2 2" xfId="14016" xr:uid="{F609B3FC-6093-40D0-8C07-FBDF423AF385}"/>
    <cellStyle name="Vejica 14 4 4 2 3" xfId="14017" xr:uid="{B3541910-B81F-4289-AD9D-C3155A7C7DD1}"/>
    <cellStyle name="Vejica 14 4 4 3" xfId="14018" xr:uid="{BB5ACA48-9B44-4CF9-BCB1-80221F125ACC}"/>
    <cellStyle name="Vejica 14 4 4 3 2" xfId="14019" xr:uid="{F769D463-FC99-4617-8E8B-01FED8CC1FF6}"/>
    <cellStyle name="Vejica 14 4 4 4" xfId="14020" xr:uid="{FE7E5F1F-FC3B-4FD8-9A39-BA4DF7AC8352}"/>
    <cellStyle name="Vejica 14 4 5" xfId="14021" xr:uid="{B0E9EE80-3568-467B-A2E0-72CA2BF60668}"/>
    <cellStyle name="Vejica 14 4 5 2" xfId="14022" xr:uid="{83B71087-44D9-4197-97A5-1A645D5FD4A1}"/>
    <cellStyle name="Vejica 14 4 5 2 2" xfId="14023" xr:uid="{4924309C-4981-4A01-A1C3-C70CF03D775E}"/>
    <cellStyle name="Vejica 14 4 5 2 2 2" xfId="14024" xr:uid="{67B1B024-C3D3-4355-B56E-576792D8246B}"/>
    <cellStyle name="Vejica 14 4 5 2 3" xfId="14025" xr:uid="{00EA4A4E-BDE2-44A4-B8A3-12C4F68ECFE8}"/>
    <cellStyle name="Vejica 14 4 5 3" xfId="14026" xr:uid="{9B5A3572-0CE3-4E8C-A6B1-2A2A123454B8}"/>
    <cellStyle name="Vejica 14 4 5 3 2" xfId="14027" xr:uid="{FF4B45AD-8722-449F-A091-C0883D04DF2A}"/>
    <cellStyle name="Vejica 14 4 5 4" xfId="14028" xr:uid="{70D5DBB4-DD2A-43DF-8C8A-BAEC333A0553}"/>
    <cellStyle name="Vejica 14 4 6" xfId="14029" xr:uid="{273F340C-DF3F-4BEB-9F85-168E4DC8F021}"/>
    <cellStyle name="Vejica 14 4 6 2" xfId="14030" xr:uid="{FB61A3D3-7B3E-4584-BD9C-2C0D32006398}"/>
    <cellStyle name="Vejica 14 4 6 2 2" xfId="14031" xr:uid="{D185A3A0-9CAE-4EA9-8847-8938DE97E5D3}"/>
    <cellStyle name="Vejica 14 4 6 2 2 2" xfId="14032" xr:uid="{A58CFC2F-FFD9-4D0D-96E7-E1BEAB3915A2}"/>
    <cellStyle name="Vejica 14 4 6 2 3" xfId="14033" xr:uid="{AA347600-CA9B-40D5-AB41-0C20786BBE6E}"/>
    <cellStyle name="Vejica 14 4 6 3" xfId="14034" xr:uid="{2DA6414C-09A4-4525-BD91-50DCAD44E28C}"/>
    <cellStyle name="Vejica 14 4 6 3 2" xfId="14035" xr:uid="{33F2AB5B-F064-4FC4-A41E-E86A8D81F5CA}"/>
    <cellStyle name="Vejica 14 4 6 4" xfId="14036" xr:uid="{E7203A3D-683E-47BE-A6FB-FD4C49288246}"/>
    <cellStyle name="Vejica 14 4 7" xfId="14037" xr:uid="{B06E8211-673E-4CAC-86D6-A874026E15E7}"/>
    <cellStyle name="Vejica 14 4 7 2" xfId="14038" xr:uid="{4BB83770-BEAC-4037-BFDC-899B3FBED32E}"/>
    <cellStyle name="Vejica 14 4 7 2 2" xfId="14039" xr:uid="{7C6D29D8-3235-4486-AE2B-F0540EF0C48F}"/>
    <cellStyle name="Vejica 14 4 7 2 2 2" xfId="14040" xr:uid="{9BFB1500-F91D-4D48-856C-F8DE1DF4A606}"/>
    <cellStyle name="Vejica 14 4 7 2 3" xfId="14041" xr:uid="{9D646076-4051-45A2-85EA-C87D559B40D0}"/>
    <cellStyle name="Vejica 14 4 7 3" xfId="14042" xr:uid="{914763A4-164F-4C71-9571-484471307652}"/>
    <cellStyle name="Vejica 14 4 7 3 2" xfId="14043" xr:uid="{14B921C6-FBEA-48EB-81E2-F1FF111E1E66}"/>
    <cellStyle name="Vejica 14 4 7 4" xfId="14044" xr:uid="{DCA110CE-68DA-4DEC-91BC-99980D34FA3A}"/>
    <cellStyle name="Vejica 14 4 8" xfId="14045" xr:uid="{800F60B3-BA08-499F-A284-51CCD8DDD3F0}"/>
    <cellStyle name="Vejica 14 4 8 2" xfId="14046" xr:uid="{6668F208-F5CE-41E3-A271-8D8B410F7D39}"/>
    <cellStyle name="Vejica 14 4 8 2 2" xfId="14047" xr:uid="{0A716A55-CFFE-4EC2-AC82-EDDC1BD74B7D}"/>
    <cellStyle name="Vejica 14 4 8 2 2 2" xfId="14048" xr:uid="{76589D11-203A-4F53-8DC6-026AB35D4C96}"/>
    <cellStyle name="Vejica 14 4 8 2 3" xfId="14049" xr:uid="{BF0D3D40-CEE1-4F82-B61E-D97E6C1D96DE}"/>
    <cellStyle name="Vejica 14 4 8 3" xfId="14050" xr:uid="{44A44F61-A440-4F22-878E-19062242AF12}"/>
    <cellStyle name="Vejica 14 4 8 3 2" xfId="14051" xr:uid="{071861B4-07BB-49C8-9088-F24CB35E49DD}"/>
    <cellStyle name="Vejica 14 4 8 4" xfId="14052" xr:uid="{E3090888-AD07-43A3-B9DE-91E311B7A764}"/>
    <cellStyle name="Vejica 14 4 9" xfId="14053" xr:uid="{4754BB08-ACFC-42DA-BF6C-C198EFBAFA16}"/>
    <cellStyle name="Vejica 14 4 9 2" xfId="14054" xr:uid="{7BBF156C-F0E7-4084-8F89-D21FF7DCBDCF}"/>
    <cellStyle name="Vejica 14 4 9 2 2" xfId="14055" xr:uid="{1B3F5F37-B8F6-4AA6-A845-D3665241DB5A}"/>
    <cellStyle name="Vejica 14 4 9 2 2 2" xfId="14056" xr:uid="{CBD00045-9A20-4773-881E-6D622D9E4BD4}"/>
    <cellStyle name="Vejica 14 4 9 2 3" xfId="14057" xr:uid="{6CCA7B03-A63F-42A6-8581-A383CE6F86EC}"/>
    <cellStyle name="Vejica 14 4 9 3" xfId="14058" xr:uid="{C6AF16FC-12B4-49B9-9DA4-E780C6CEB8B1}"/>
    <cellStyle name="Vejica 14 4 9 3 2" xfId="14059" xr:uid="{BA63AD46-F175-4A36-A555-A5F9224A5217}"/>
    <cellStyle name="Vejica 14 4 9 4" xfId="14060" xr:uid="{27E007A8-0554-4677-920A-9268CF8D8183}"/>
    <cellStyle name="Vejica 14 5" xfId="14061" xr:uid="{C28AF9B0-9F17-4886-9341-B343D8BE49B2}"/>
    <cellStyle name="Vejica 14 5 2" xfId="14062" xr:uid="{531FC7C4-92D2-4FB2-B78B-E7808D31E130}"/>
    <cellStyle name="Vejica 14 5 2 2" xfId="14063" xr:uid="{13AEBD97-960E-480F-9AA7-3E264943991E}"/>
    <cellStyle name="Vejica 14 5 2 2 2" xfId="14064" xr:uid="{EE7C3432-6D80-4FA7-8CDA-BD8C261C2857}"/>
    <cellStyle name="Vejica 14 5 2 2 2 2" xfId="14065" xr:uid="{913BBE6B-BB0B-48DA-BE17-B15F14742FFA}"/>
    <cellStyle name="Vejica 14 5 2 2 3" xfId="14066" xr:uid="{CAFF5EEC-568D-4C14-B255-D04A9629624D}"/>
    <cellStyle name="Vejica 14 5 2 3" xfId="14067" xr:uid="{51C1A73F-A352-452D-9C74-5E272B3B0F5E}"/>
    <cellStyle name="Vejica 14 5 2 3 2" xfId="14068" xr:uid="{A45DC595-6C10-4D2F-BB4A-A71DD83A6624}"/>
    <cellStyle name="Vejica 14 5 2 4" xfId="14069" xr:uid="{666FF5F7-8D32-4627-8F67-7619E3EE2597}"/>
    <cellStyle name="Vejica 14 5 3" xfId="14070" xr:uid="{8FE68A51-0A0C-4828-91B5-7E69199E9C05}"/>
    <cellStyle name="Vejica 14 5 3 2" xfId="14071" xr:uid="{2DE99FB6-2BE6-4BE6-B60A-976B4CFA2E7E}"/>
    <cellStyle name="Vejica 14 5 3 2 2" xfId="14072" xr:uid="{3AEFC330-1480-4838-979E-13B3AE0054D5}"/>
    <cellStyle name="Vejica 14 5 3 3" xfId="14073" xr:uid="{44C48E55-706E-4F0A-8010-8C836A4ABD8E}"/>
    <cellStyle name="Vejica 14 5 4" xfId="14074" xr:uid="{D17FCDB8-CD69-447E-A407-6FB2AAEE5A61}"/>
    <cellStyle name="Vejica 14 5 4 2" xfId="14075" xr:uid="{37F100E0-23B6-4211-B94D-53BE70D9A7B0}"/>
    <cellStyle name="Vejica 14 5 5" xfId="14076" xr:uid="{DC714A6F-1331-4A36-BB51-0C1B1D92757E}"/>
    <cellStyle name="Vejica 14 6" xfId="14077" xr:uid="{C378F02F-CCCE-4A2C-B251-740D5BE424D4}"/>
    <cellStyle name="Vejica 14 6 2" xfId="14078" xr:uid="{D4D93F03-70D5-4CB1-96C6-DD0919F46297}"/>
    <cellStyle name="Vejica 14 6 2 2" xfId="14079" xr:uid="{4DF75B23-F734-4A64-9A2D-6A8EB17A4074}"/>
    <cellStyle name="Vejica 14 6 2 2 2" xfId="14080" xr:uid="{394584EA-5EF7-484B-90DE-02B6BB6FDE9F}"/>
    <cellStyle name="Vejica 14 6 2 2 2 2" xfId="14081" xr:uid="{1DFEB0B1-ABE9-493E-B694-250D1AA31A20}"/>
    <cellStyle name="Vejica 14 6 2 2 3" xfId="14082" xr:uid="{929F4713-77DA-4597-9D51-CCBB14E5231F}"/>
    <cellStyle name="Vejica 14 6 2 3" xfId="14083" xr:uid="{FD49B65E-D55B-4DD7-A877-A768DD243973}"/>
    <cellStyle name="Vejica 14 6 2 3 2" xfId="14084" xr:uid="{C0AAFE51-1E07-43B1-A349-A6A57FDDAB8F}"/>
    <cellStyle name="Vejica 14 6 2 4" xfId="14085" xr:uid="{248A7822-4663-4962-B071-25EA6FACBE65}"/>
    <cellStyle name="Vejica 14 6 3" xfId="14086" xr:uid="{E216672C-87ED-450A-9269-34774B7970E1}"/>
    <cellStyle name="Vejica 14 6 3 2" xfId="14087" xr:uid="{90524FA3-2DD1-4B59-986D-B3F8999E6E24}"/>
    <cellStyle name="Vejica 14 6 3 2 2" xfId="14088" xr:uid="{20653FA5-254F-4FF2-A86A-E449F9F27C54}"/>
    <cellStyle name="Vejica 14 6 3 3" xfId="14089" xr:uid="{5F4B2E40-25A0-4C41-B054-C19FC093C03D}"/>
    <cellStyle name="Vejica 14 6 4" xfId="14090" xr:uid="{2E5139A4-1EEC-47C2-A56C-F91AFAB2B746}"/>
    <cellStyle name="Vejica 14 6 4 2" xfId="14091" xr:uid="{AA5D06FE-3575-47A2-8B3F-48A2B347A5AC}"/>
    <cellStyle name="Vejica 14 6 5" xfId="14092" xr:uid="{BD3122BC-6A29-4F3D-AE34-FCB67700636E}"/>
    <cellStyle name="Vejica 14 7" xfId="14093" xr:uid="{C94CCD11-2AC1-4FDF-B688-6130EF5FC93E}"/>
    <cellStyle name="Vejica 14 7 2" xfId="14094" xr:uid="{3C1F2694-5D9F-4E41-A163-57591D71A1EE}"/>
    <cellStyle name="Vejica 14 7 2 2" xfId="14095" xr:uid="{DDFFC6CD-EC86-43E6-909A-1D52868DF346}"/>
    <cellStyle name="Vejica 14 7 2 2 2" xfId="14096" xr:uid="{6428421B-B5E7-4466-9A1F-82EC010A8A5C}"/>
    <cellStyle name="Vejica 14 7 2 2 2 2" xfId="14097" xr:uid="{7F8D8575-D972-4138-8B79-7B2B5CB44CCA}"/>
    <cellStyle name="Vejica 14 7 2 2 3" xfId="14098" xr:uid="{1470B5B7-E273-4A37-9043-DF36576C7906}"/>
    <cellStyle name="Vejica 14 7 2 3" xfId="14099" xr:uid="{8B50753D-C37B-4F46-ACF6-DA07A55C536C}"/>
    <cellStyle name="Vejica 14 7 2 3 2" xfId="14100" xr:uid="{3FC363FD-2A4E-437A-9FA4-67352A8BEE0C}"/>
    <cellStyle name="Vejica 14 7 2 4" xfId="14101" xr:uid="{D8054828-80A9-4EBA-89E5-561708FA9C3D}"/>
    <cellStyle name="Vejica 14 7 3" xfId="14102" xr:uid="{21DD929C-3F3A-4239-8F71-865DFB175D74}"/>
    <cellStyle name="Vejica 14 7 3 2" xfId="14103" xr:uid="{C9B116CB-9D8D-4AAD-BC4E-16F5582BE35C}"/>
    <cellStyle name="Vejica 14 7 3 2 2" xfId="14104" xr:uid="{D0839D1F-656B-415D-B099-78E414D1267F}"/>
    <cellStyle name="Vejica 14 7 3 3" xfId="14105" xr:uid="{FAC2B7C8-9E07-43EB-A9B1-0B1998B7BDFF}"/>
    <cellStyle name="Vejica 14 7 4" xfId="14106" xr:uid="{BD852D0D-4BEC-486A-ABDF-DC1D8D861374}"/>
    <cellStyle name="Vejica 14 7 4 2" xfId="14107" xr:uid="{0FC3A612-725F-4EE4-BC2E-0DBF5521B4CA}"/>
    <cellStyle name="Vejica 14 7 5" xfId="14108" xr:uid="{CC12C5F3-ECBD-43EE-8CA0-7D6C5C185C0C}"/>
    <cellStyle name="Vejica 14 8" xfId="14109" xr:uid="{489AC4B6-8296-43E4-8479-965FCC2DB33E}"/>
    <cellStyle name="Vejica 14 8 2" xfId="14110" xr:uid="{F8EF2C50-6AA8-458A-B47F-6B347151F87B}"/>
    <cellStyle name="Vejica 14 8 2 2" xfId="14111" xr:uid="{B690371D-3697-400A-9A9B-2DF41EFB5833}"/>
    <cellStyle name="Vejica 14 8 2 2 2" xfId="14112" xr:uid="{2D45367C-BBA3-4A26-91FA-A79E1EB2D8E4}"/>
    <cellStyle name="Vejica 14 8 2 2 2 2" xfId="14113" xr:uid="{74B22ECD-B790-47EF-9098-C6B79F44563A}"/>
    <cellStyle name="Vejica 14 8 2 2 3" xfId="14114" xr:uid="{E28B352F-A2E6-4C0B-837F-BF3E086599F9}"/>
    <cellStyle name="Vejica 14 8 2 3" xfId="14115" xr:uid="{69837660-4473-49FE-9ED9-D13FC34F6079}"/>
    <cellStyle name="Vejica 14 8 2 3 2" xfId="14116" xr:uid="{021B4745-C0A3-408A-87A6-195021119842}"/>
    <cellStyle name="Vejica 14 8 2 4" xfId="14117" xr:uid="{D93B64DF-FE2B-4DD5-A6D9-36AD26A6C80C}"/>
    <cellStyle name="Vejica 14 8 3" xfId="14118" xr:uid="{59604F91-333A-4E10-8463-9B5C338727ED}"/>
    <cellStyle name="Vejica 14 8 3 2" xfId="14119" xr:uid="{8759BB37-6FCE-4EC4-9750-08AF0A4263E3}"/>
    <cellStyle name="Vejica 14 8 3 2 2" xfId="14120" xr:uid="{AE82FABA-13A9-4028-9E86-5D288B757E8B}"/>
    <cellStyle name="Vejica 14 8 3 3" xfId="14121" xr:uid="{B8E03F7E-8347-4A25-B2A7-8DEDD997B53D}"/>
    <cellStyle name="Vejica 14 8 4" xfId="14122" xr:uid="{26F1E065-E32B-434A-87D6-CB715DF0A194}"/>
    <cellStyle name="Vejica 14 8 4 2" xfId="14123" xr:uid="{14B119BA-D16E-4392-A6F8-A817578AAF83}"/>
    <cellStyle name="Vejica 14 8 5" xfId="14124" xr:uid="{058CCF4B-5D37-4EE1-991F-F9283FE1D7DC}"/>
    <cellStyle name="Vejica 14 9" xfId="14125" xr:uid="{AB126AD4-AAAF-4D28-AE05-7EE0834B396B}"/>
    <cellStyle name="Vejica 14 9 2" xfId="14126" xr:uid="{0B163B2C-CB11-4642-8B96-2EE1C278F0AD}"/>
    <cellStyle name="Vejica 14 9 2 2" xfId="14127" xr:uid="{DD0CC13E-4AF2-42BF-B154-E437D14BD0EB}"/>
    <cellStyle name="Vejica 14 9 2 2 2" xfId="14128" xr:uid="{4F49FAF1-C5DC-4F01-B09C-5C7012B071B9}"/>
    <cellStyle name="Vejica 14 9 2 2 2 2" xfId="14129" xr:uid="{69C14477-C84B-41FF-91D1-8A4D47B91D91}"/>
    <cellStyle name="Vejica 14 9 2 2 3" xfId="14130" xr:uid="{32A8C6AD-F98B-4E44-9184-C718AB8ED75F}"/>
    <cellStyle name="Vejica 14 9 2 3" xfId="14131" xr:uid="{9199DFFF-A29C-4080-8FCC-0DF44A58CA86}"/>
    <cellStyle name="Vejica 14 9 2 3 2" xfId="14132" xr:uid="{C26B47A5-B08E-4F48-B4A5-649E210BCC6A}"/>
    <cellStyle name="Vejica 14 9 2 4" xfId="14133" xr:uid="{D9362DB2-0FA8-4270-989D-D0E3E9116924}"/>
    <cellStyle name="Vejica 14 9 3" xfId="14134" xr:uid="{6979AB79-C684-472C-A9A4-2029AF833904}"/>
    <cellStyle name="Vejica 14 9 3 2" xfId="14135" xr:uid="{3B376632-D7C7-41C8-B27B-703B979D0AAF}"/>
    <cellStyle name="Vejica 14 9 3 2 2" xfId="14136" xr:uid="{49B98F83-7F61-48E1-98D0-51E8E0B0BE74}"/>
    <cellStyle name="Vejica 14 9 3 3" xfId="14137" xr:uid="{782285ED-94E1-479D-87AF-9C2B590A80D4}"/>
    <cellStyle name="Vejica 14 9 4" xfId="14138" xr:uid="{015CEC0E-7FC6-4B7B-9417-4C4E4D45755A}"/>
    <cellStyle name="Vejica 14 9 4 2" xfId="14139" xr:uid="{89D176FC-36F4-4114-A7B1-CB7939D7B099}"/>
    <cellStyle name="Vejica 14 9 5" xfId="14140" xr:uid="{C347EF99-A797-4E48-B798-9B597FE13968}"/>
    <cellStyle name="Vejica 15" xfId="14141" xr:uid="{761650FA-72DB-4241-A1A0-A9BF56AD0761}"/>
    <cellStyle name="Vejica 15 2" xfId="14142" xr:uid="{90D3E45F-201A-4B4F-82E4-6CC0E937D07B}"/>
    <cellStyle name="Vejica 15 2 2" xfId="14143" xr:uid="{5105F581-26A9-47CE-8E49-8E42BF79FFDA}"/>
    <cellStyle name="Vejica 15 2 3" xfId="14144" xr:uid="{62EC6E13-8B09-4026-8674-BCBC159A7E99}"/>
    <cellStyle name="Vejica 15 3" xfId="14145" xr:uid="{41AB493F-EEAD-4140-85A2-3D6DC4DF6CDB}"/>
    <cellStyle name="Vejica 15 4" xfId="14146" xr:uid="{1F55F656-9B0F-4EC7-968F-B432362CB5A8}"/>
    <cellStyle name="Vejica 16" xfId="14147" xr:uid="{AE4E1802-157E-4535-8C27-319FDC9E8102}"/>
    <cellStyle name="Vejica 16 2" xfId="14148" xr:uid="{99160C4C-8C95-4395-AF48-93BDDE6F08B9}"/>
    <cellStyle name="Vejica 16 2 2" xfId="14149" xr:uid="{0D62FDE5-DC0F-4092-A153-B340CBD1980F}"/>
    <cellStyle name="Vejica 16 3" xfId="14150" xr:uid="{83C42433-38D5-4F9C-8ECD-17C073E21B96}"/>
    <cellStyle name="Vejica 16 4" xfId="14151" xr:uid="{EF898552-8247-414D-AA6D-F1432C345720}"/>
    <cellStyle name="Vejica 17" xfId="14152" xr:uid="{27F0F4B4-BAB9-48F0-A7EF-A3E56CF089AC}"/>
    <cellStyle name="Vejica 17 2" xfId="14153" xr:uid="{81670479-34A6-48E8-ACC8-60A74284689F}"/>
    <cellStyle name="Vejica 18" xfId="14154" xr:uid="{7BD68F1E-1AEF-465F-907B-87F5B3A43259}"/>
    <cellStyle name="Vejica 19" xfId="14155" xr:uid="{6F821E81-9EAB-442E-80F2-A81A645A8BA0}"/>
    <cellStyle name="Vejica 2" xfId="2" xr:uid="{40C16715-BF01-4662-B344-D7E07A08D107}"/>
    <cellStyle name="Vejica 2 10" xfId="14156" xr:uid="{21AEEBF6-7527-40C2-9F5C-D2AC88B341D5}"/>
    <cellStyle name="Vejica 2 11" xfId="14157" xr:uid="{61FCE83F-5C62-477F-A1CB-A64FBFE816DF}"/>
    <cellStyle name="Vejica 2 12" xfId="14158" xr:uid="{99237E96-57D1-453A-8B0D-76478476509A}"/>
    <cellStyle name="Vejica 2 13" xfId="14159" xr:uid="{C7C7851E-AAF3-4F1B-B33A-C6FFEA35BB0A}"/>
    <cellStyle name="Vejica 2 14" xfId="14160" xr:uid="{49519102-1554-4E18-A665-875E0FCE98D1}"/>
    <cellStyle name="Vejica 2 15" xfId="14161" xr:uid="{4AF8C6C1-B590-4132-A424-BE1CCDF888CE}"/>
    <cellStyle name="Vejica 2 15 2" xfId="14162" xr:uid="{41FBE905-0F3D-476A-A41E-0DC95FC2FC29}"/>
    <cellStyle name="Vejica 2 16" xfId="14163" xr:uid="{A6B0D276-6392-48F7-9929-4AD70D461B6D}"/>
    <cellStyle name="Vejica 2 16 2" xfId="14164" xr:uid="{17CAA32D-C541-42A7-9162-70CD3B91322D}"/>
    <cellStyle name="Vejica 2 17" xfId="14165" xr:uid="{34B8DCBD-1C2C-4874-9069-E47D9F2325C8}"/>
    <cellStyle name="Vejica 2 18" xfId="14166" xr:uid="{6A63EC2F-CD52-4D14-A72D-F1E4C1FE6C04}"/>
    <cellStyle name="Vejica 2 18 2" xfId="14167" xr:uid="{6B8EB952-F0FE-445C-9325-B36F4F97C5AD}"/>
    <cellStyle name="Vejica 2 19" xfId="14168" xr:uid="{D8132A8B-6CB2-462C-A7F3-F47F1A7DFDAE}"/>
    <cellStyle name="Vejica 2 2" xfId="224" xr:uid="{4CE1DFE5-D623-4C1A-B2B6-DB13DD9B8A5A}"/>
    <cellStyle name="Vejica 2 2 10" xfId="14169" xr:uid="{4A0D0A11-B457-410D-8148-1E10245ADC16}"/>
    <cellStyle name="Vejica 2 2 10 2" xfId="14170" xr:uid="{889BFE78-7C7A-4D57-9D59-ADF86868A8D4}"/>
    <cellStyle name="Vejica 2 2 10 2 2" xfId="14171" xr:uid="{34791911-325C-4626-B689-7618675E91BB}"/>
    <cellStyle name="Vejica 2 2 10 2 2 2" xfId="14172" xr:uid="{DBFC8EA0-EF12-466A-BF2E-746299D54567}"/>
    <cellStyle name="Vejica 2 2 10 2 2 2 2" xfId="14173" xr:uid="{FFB34E41-B7B9-4DFA-89FA-0873F9A12086}"/>
    <cellStyle name="Vejica 2 2 10 2 2 3" xfId="14174" xr:uid="{C7CC7F9F-B3D0-488C-837B-459D4E1A73C3}"/>
    <cellStyle name="Vejica 2 2 10 2 3" xfId="14175" xr:uid="{318B187F-E7D3-40CA-A83D-6D2A1AB9B961}"/>
    <cellStyle name="Vejica 2 2 10 2 3 2" xfId="14176" xr:uid="{A99D0CCB-EA5E-4113-85AE-E78056F55D3D}"/>
    <cellStyle name="Vejica 2 2 10 2 4" xfId="14177" xr:uid="{8F19F89D-7B43-4415-9EB2-0578DFCBC9D8}"/>
    <cellStyle name="Vejica 2 2 10 3" xfId="14178" xr:uid="{73AD0812-6BA9-481B-8537-CB68D2A3FAA4}"/>
    <cellStyle name="Vejica 2 2 10 3 2" xfId="14179" xr:uid="{D1BF1AE5-C081-4970-B4DE-A8C23BAE17E9}"/>
    <cellStyle name="Vejica 2 2 10 3 2 2" xfId="14180" xr:uid="{B8584400-876C-4E16-8DA7-4818E5A0016C}"/>
    <cellStyle name="Vejica 2 2 10 3 3" xfId="14181" xr:uid="{8CC76012-A9E2-4593-8C9C-CF6D5830A5BF}"/>
    <cellStyle name="Vejica 2 2 10 4" xfId="14182" xr:uid="{4ABB4B3D-D0AF-4ACF-BEE7-399B3C38E98A}"/>
    <cellStyle name="Vejica 2 2 10 4 2" xfId="14183" xr:uid="{3B8CC64E-FB62-4D96-BBF0-86603259F1E1}"/>
    <cellStyle name="Vejica 2 2 10 5" xfId="14184" xr:uid="{2B04C355-2300-437F-8CFC-7FB4F422F9E9}"/>
    <cellStyle name="Vejica 2 2 11" xfId="14185" xr:uid="{200C7474-7A2F-409E-B24D-51693699ACDD}"/>
    <cellStyle name="Vejica 2 2 11 2" xfId="14186" xr:uid="{6A8F32A5-F547-4164-AC44-3A761FDD849E}"/>
    <cellStyle name="Vejica 2 2 11 2 2" xfId="14187" xr:uid="{E0C1FFE7-F86C-4678-820E-9980B94FC235}"/>
    <cellStyle name="Vejica 2 2 11 2 2 2" xfId="14188" xr:uid="{239CF9EF-3E9E-4B90-AD4D-C2E403B76889}"/>
    <cellStyle name="Vejica 2 2 11 2 3" xfId="14189" xr:uid="{E351D8A1-CDA7-4C38-A032-334C81C2133D}"/>
    <cellStyle name="Vejica 2 2 11 3" xfId="14190" xr:uid="{2637FC00-6BD9-4BE6-A603-B350217A04A7}"/>
    <cellStyle name="Vejica 2 2 11 3 2" xfId="14191" xr:uid="{1FE887D2-13A2-46EE-A7A4-126921A3045F}"/>
    <cellStyle name="Vejica 2 2 11 4" xfId="14192" xr:uid="{4EDDC8A0-74DA-4C60-9D9F-E7A7AA4C1F74}"/>
    <cellStyle name="Vejica 2 2 12" xfId="14193" xr:uid="{B9398768-B052-4EB4-82DA-8ECAEEC75893}"/>
    <cellStyle name="Vejica 2 2 12 2" xfId="14194" xr:uid="{465A024D-8514-4CAD-8088-37C0DF2A80B6}"/>
    <cellStyle name="Vejica 2 2 12 2 2" xfId="14195" xr:uid="{7FF94486-E495-445F-AF87-445E91EA5C7A}"/>
    <cellStyle name="Vejica 2 2 12 2 2 2" xfId="14196" xr:uid="{AD56A54D-ECD0-4C02-8107-C48232D961A3}"/>
    <cellStyle name="Vejica 2 2 12 2 3" xfId="14197" xr:uid="{8C00C958-C81F-4928-9EC1-6D4EE44C73A2}"/>
    <cellStyle name="Vejica 2 2 12 3" xfId="14198" xr:uid="{596785D5-C8A6-4B77-B8BE-52A85C4736A5}"/>
    <cellStyle name="Vejica 2 2 12 3 2" xfId="14199" xr:uid="{BE4B4E63-BE46-4044-8044-BBC0C572668E}"/>
    <cellStyle name="Vejica 2 2 12 4" xfId="14200" xr:uid="{9E6C4674-DD92-4080-B307-AF53B53EEB1D}"/>
    <cellStyle name="Vejica 2 2 13" xfId="14201" xr:uid="{71C13ACC-5E2A-4C54-BCF9-CE4275611DA9}"/>
    <cellStyle name="Vejica 2 2 13 2" xfId="14202" xr:uid="{76511220-5FA8-4893-A86F-AE242F6218E7}"/>
    <cellStyle name="Vejica 2 2 13 2 2" xfId="14203" xr:uid="{8358A375-6110-4E5F-ACBD-8C7A43B2B096}"/>
    <cellStyle name="Vejica 2 2 13 3" xfId="14204" xr:uid="{612B2BDB-2210-4129-9C90-2299D3B90715}"/>
    <cellStyle name="Vejica 2 2 14" xfId="14205" xr:uid="{1AF60769-1803-41E0-B407-B4C7FFA05476}"/>
    <cellStyle name="Vejica 2 2 14 2" xfId="14206" xr:uid="{F2E56636-66E2-4187-9790-40FE1DE900E5}"/>
    <cellStyle name="Vejica 2 2 15" xfId="14207" xr:uid="{1DF0A628-FDAB-4F50-962E-DF0D42CE225C}"/>
    <cellStyle name="Vejica 2 2 16" xfId="14884" xr:uid="{2022440C-510D-4AC2-AF97-46EBAE1AB184}"/>
    <cellStyle name="Vejica 2 2 2" xfId="225" xr:uid="{8F137B18-EA40-43AA-B50F-1C06356B8BBE}"/>
    <cellStyle name="Vejica 2 2 2 10" xfId="14208" xr:uid="{1CA4F7D1-7A77-4B74-91E4-90650D0DBEFD}"/>
    <cellStyle name="Vejica 2 2 2 10 2" xfId="14209" xr:uid="{A3737231-BFD2-4A17-8DDA-DAB9B451AF38}"/>
    <cellStyle name="Vejica 2 2 2 10 2 2" xfId="14210" xr:uid="{1BCD7167-7CC9-410A-90BE-111502565FE7}"/>
    <cellStyle name="Vejica 2 2 2 10 2 2 2" xfId="14211" xr:uid="{AE047D2D-C811-4378-9D9B-F5D6A38C1E65}"/>
    <cellStyle name="Vejica 2 2 2 10 2 3" xfId="14212" xr:uid="{FB1E902C-4513-496C-BD24-736A5E24C229}"/>
    <cellStyle name="Vejica 2 2 2 10 3" xfId="14213" xr:uid="{6074951F-43B1-40D5-B96B-9F64AFF3323D}"/>
    <cellStyle name="Vejica 2 2 2 10 3 2" xfId="14214" xr:uid="{9638E150-0E12-49FA-B1EF-D6BEB359F25C}"/>
    <cellStyle name="Vejica 2 2 2 10 4" xfId="14215" xr:uid="{87CB2728-5E40-451A-82DD-9AB7DF11CBB2}"/>
    <cellStyle name="Vejica 2 2 2 11" xfId="14216" xr:uid="{44CC3234-5AF7-46AD-82F3-7B5C6D58FCFF}"/>
    <cellStyle name="Vejica 2 2 2 11 2" xfId="14217" xr:uid="{BCAED44E-710A-4A0F-82C2-A1728502BD72}"/>
    <cellStyle name="Vejica 2 2 2 11 2 2" xfId="14218" xr:uid="{51E13FA5-FF91-47BA-9697-DD3289AFD835}"/>
    <cellStyle name="Vejica 2 2 2 11 2 2 2" xfId="14219" xr:uid="{09B679A6-FF1A-4C0A-AD8A-518A55943DF2}"/>
    <cellStyle name="Vejica 2 2 2 11 2 3" xfId="14220" xr:uid="{23A0DE62-1515-48CA-A5D6-1234BF99A451}"/>
    <cellStyle name="Vejica 2 2 2 11 3" xfId="14221" xr:uid="{7D02330F-E45B-4564-92F9-54F347AA0EE3}"/>
    <cellStyle name="Vejica 2 2 2 11 3 2" xfId="14222" xr:uid="{3DFC81E5-75E3-4AD5-B682-A178D4643AB2}"/>
    <cellStyle name="Vejica 2 2 2 11 4" xfId="14223" xr:uid="{C61CB971-BE7F-4BA1-ADA0-D5EAA5123C31}"/>
    <cellStyle name="Vejica 2 2 2 12" xfId="14224" xr:uid="{7D0F26B3-FD0E-421B-9BD5-21454E553A92}"/>
    <cellStyle name="Vejica 2 2 2 12 2" xfId="14225" xr:uid="{E69D5898-DA83-4BA4-A19B-DCF588CCAB27}"/>
    <cellStyle name="Vejica 2 2 2 12 2 2" xfId="14226" xr:uid="{30203D61-A774-4E35-B3F2-7D6B8CE399C7}"/>
    <cellStyle name="Vejica 2 2 2 12 3" xfId="14227" xr:uid="{51922746-1622-4592-BA63-0AC06674540F}"/>
    <cellStyle name="Vejica 2 2 2 13" xfId="14228" xr:uid="{EE2A8759-13ED-4FC6-B6FB-B989F08823E6}"/>
    <cellStyle name="Vejica 2 2 2 13 2" xfId="14229" xr:uid="{E6BCBA63-148D-4026-990F-27946E76DE7D}"/>
    <cellStyle name="Vejica 2 2 2 14" xfId="14230" xr:uid="{7D99D2E1-006A-40C2-8FE6-1C76B87639D6}"/>
    <cellStyle name="Vejica 2 2 2 2" xfId="226" xr:uid="{77D07E39-960E-4A2E-B023-BC2972F62D86}"/>
    <cellStyle name="Vejica 2 2 2 2 10" xfId="14231" xr:uid="{9023894C-6FA9-4CBD-9362-4AC6D8238F60}"/>
    <cellStyle name="Vejica 2 2 2 2 10 2" xfId="14232" xr:uid="{E467802C-20AD-49D9-A5E5-BDC448149318}"/>
    <cellStyle name="Vejica 2 2 2 2 10 2 2" xfId="14233" xr:uid="{886CFC0C-FBD8-40DC-A11C-2345D96D1A33}"/>
    <cellStyle name="Vejica 2 2 2 2 10 3" xfId="14234" xr:uid="{44F39503-0F11-4F63-AC6A-92329CBE8CFC}"/>
    <cellStyle name="Vejica 2 2 2 2 11" xfId="14235" xr:uid="{7925FE9C-FFC8-4691-B903-3BA8D58B632F}"/>
    <cellStyle name="Vejica 2 2 2 2 11 2" xfId="14236" xr:uid="{4140FDAC-7741-4F1D-AC21-F09F72500974}"/>
    <cellStyle name="Vejica 2 2 2 2 12" xfId="14237" xr:uid="{CC536666-E53B-42A3-9CC6-D84113B41741}"/>
    <cellStyle name="Vejica 2 2 2 2 2" xfId="349" xr:uid="{D41FEF09-8CEC-4476-A437-3A60B5992E31}"/>
    <cellStyle name="Vejica 2 2 2 2 2 10" xfId="14239" xr:uid="{0265D235-8C31-427B-8669-5F4B8131A6C5}"/>
    <cellStyle name="Vejica 2 2 2 2 2 10 2" xfId="14240" xr:uid="{CA064F57-41B6-433B-ABE8-FBCCBE875E8C}"/>
    <cellStyle name="Vejica 2 2 2 2 2 11" xfId="14241" xr:uid="{B354BFE5-6849-40EB-A18C-55AA3788DA12}"/>
    <cellStyle name="Vejica 2 2 2 2 2 12" xfId="14846" xr:uid="{AC76491F-58B9-4A21-B3CB-B133177F815B}"/>
    <cellStyle name="Vejica 2 2 2 2 2 13" xfId="14238" xr:uid="{5CAB16F5-DAE2-4E34-B856-603FF65C4309}"/>
    <cellStyle name="Vejica 2 2 2 2 2 2" xfId="14242" xr:uid="{78AEB8CD-1C2B-4F22-BD30-369EE8DBFFAB}"/>
    <cellStyle name="Vejica 2 2 2 2 2 2 2" xfId="14243" xr:uid="{94D667FA-4C0F-4A4C-B05E-7C09E3D5EDE7}"/>
    <cellStyle name="Vejica 2 2 2 2 2 2 2 2" xfId="14244" xr:uid="{C33F8891-D107-4B93-9872-CEA0DC5BB74F}"/>
    <cellStyle name="Vejica 2 2 2 2 2 2 2 2 2" xfId="14245" xr:uid="{A8B8B388-FB04-44F4-B869-D07EAC0EBC85}"/>
    <cellStyle name="Vejica 2 2 2 2 2 2 2 3" xfId="14246" xr:uid="{29F2C7A7-577A-4BB8-8E6E-42E030D9434D}"/>
    <cellStyle name="Vejica 2 2 2 2 2 2 3" xfId="14247" xr:uid="{015A3995-50BE-46AE-8DE7-AAE663CDBFAE}"/>
    <cellStyle name="Vejica 2 2 2 2 2 2 3 2" xfId="14248" xr:uid="{840148F2-6775-4A16-A0FA-97D5F34637B8}"/>
    <cellStyle name="Vejica 2 2 2 2 2 2 4" xfId="14249" xr:uid="{60219DAE-5E1B-4A01-BEE9-6F403A268819}"/>
    <cellStyle name="Vejica 2 2 2 2 2 3" xfId="14250" xr:uid="{9F2FD81C-71B1-463B-933D-C3F56B3FDD65}"/>
    <cellStyle name="Vejica 2 2 2 2 2 3 2" xfId="14251" xr:uid="{5E5E5CD0-4157-4841-A428-E05F35F4EC16}"/>
    <cellStyle name="Vejica 2 2 2 2 2 3 2 2" xfId="14252" xr:uid="{502E8B06-8D8A-488E-A479-FC0FC2EB152A}"/>
    <cellStyle name="Vejica 2 2 2 2 2 3 2 2 2" xfId="14253" xr:uid="{A5C19396-747F-4F7E-AD34-7D73725DC3D6}"/>
    <cellStyle name="Vejica 2 2 2 2 2 3 2 3" xfId="14254" xr:uid="{99517413-FD20-4412-9D69-AE6A951E7AC8}"/>
    <cellStyle name="Vejica 2 2 2 2 2 3 3" xfId="14255" xr:uid="{52148259-95D6-49BF-BB4F-123292DCD2AF}"/>
    <cellStyle name="Vejica 2 2 2 2 2 3 3 2" xfId="14256" xr:uid="{F9D10FF1-F653-4A34-93ED-A57841B3B207}"/>
    <cellStyle name="Vejica 2 2 2 2 2 3 4" xfId="14257" xr:uid="{2A221D5E-16DD-4D22-9E98-409D45E987C8}"/>
    <cellStyle name="Vejica 2 2 2 2 2 4" xfId="14258" xr:uid="{1EC10357-3C5D-4EE4-B1C1-035CB63891E0}"/>
    <cellStyle name="Vejica 2 2 2 2 2 4 2" xfId="14259" xr:uid="{38B70FA1-D15B-4F49-8AF4-DF622CD6B7BA}"/>
    <cellStyle name="Vejica 2 2 2 2 2 4 2 2" xfId="14260" xr:uid="{1D60A99B-A045-4B8B-8FAC-6ABCBBAC3746}"/>
    <cellStyle name="Vejica 2 2 2 2 2 4 2 2 2" xfId="14261" xr:uid="{F006F3FE-670E-422F-B4F1-8A9B2FF58527}"/>
    <cellStyle name="Vejica 2 2 2 2 2 4 2 3" xfId="14262" xr:uid="{33F7E8D3-4CD5-413F-85DF-A983D168099D}"/>
    <cellStyle name="Vejica 2 2 2 2 2 4 3" xfId="14263" xr:uid="{57EF2B7B-2D52-4C83-A93A-80B355E8E3F4}"/>
    <cellStyle name="Vejica 2 2 2 2 2 4 3 2" xfId="14264" xr:uid="{47AE1481-21FD-446D-9466-6DAC94EC1E95}"/>
    <cellStyle name="Vejica 2 2 2 2 2 4 4" xfId="14265" xr:uid="{D11FC1CF-EBFF-46FC-9C49-6F5227F91854}"/>
    <cellStyle name="Vejica 2 2 2 2 2 5" xfId="14266" xr:uid="{73741B5E-9477-4431-9D64-763A94C0CE38}"/>
    <cellStyle name="Vejica 2 2 2 2 2 5 2" xfId="14267" xr:uid="{6F2CFD4F-6246-4353-A5B0-877D17217D47}"/>
    <cellStyle name="Vejica 2 2 2 2 2 5 2 2" xfId="14268" xr:uid="{671C2174-6540-4442-B3B8-63CFA733341F}"/>
    <cellStyle name="Vejica 2 2 2 2 2 5 2 2 2" xfId="14269" xr:uid="{A9DC12D7-12CD-4896-AD08-8093B99612AA}"/>
    <cellStyle name="Vejica 2 2 2 2 2 5 2 3" xfId="14270" xr:uid="{9F676D69-0D86-47FD-B2DA-3FE49DFF057C}"/>
    <cellStyle name="Vejica 2 2 2 2 2 5 3" xfId="14271" xr:uid="{6D30F51D-59F5-4F5C-B4C3-400D1C3E8FB6}"/>
    <cellStyle name="Vejica 2 2 2 2 2 5 3 2" xfId="14272" xr:uid="{E1F2076F-6D59-4199-A4CF-A6148C2E757B}"/>
    <cellStyle name="Vejica 2 2 2 2 2 5 4" xfId="14273" xr:uid="{37CDCC7D-CA3C-4884-B435-51DAFA97F61E}"/>
    <cellStyle name="Vejica 2 2 2 2 2 6" xfId="14274" xr:uid="{83A3D52E-B1C5-4E1B-A3A3-840D0FFB1564}"/>
    <cellStyle name="Vejica 2 2 2 2 2 6 2" xfId="14275" xr:uid="{C8035B93-B903-43C3-B4D9-C085CD759EF1}"/>
    <cellStyle name="Vejica 2 2 2 2 2 6 2 2" xfId="14276" xr:uid="{2057F861-10C6-4E80-AC68-28DD6D32155E}"/>
    <cellStyle name="Vejica 2 2 2 2 2 6 2 2 2" xfId="14277" xr:uid="{79BD492D-A9CD-46FB-A13F-1C2F8E8BF838}"/>
    <cellStyle name="Vejica 2 2 2 2 2 6 2 3" xfId="14278" xr:uid="{E82609E0-9A2B-4032-84CB-6A93E73F78DC}"/>
    <cellStyle name="Vejica 2 2 2 2 2 6 3" xfId="14279" xr:uid="{4C543721-9628-4E60-B773-626572B2B2B3}"/>
    <cellStyle name="Vejica 2 2 2 2 2 6 3 2" xfId="14280" xr:uid="{F4A3F5BD-87D5-459D-8455-600A088EDCC0}"/>
    <cellStyle name="Vejica 2 2 2 2 2 6 4" xfId="14281" xr:uid="{F2FDF640-37DE-4BF6-9045-5808B07E1F0D}"/>
    <cellStyle name="Vejica 2 2 2 2 2 7" xfId="14282" xr:uid="{AC8C31D8-0B35-44E5-BDE1-D977DBB480E2}"/>
    <cellStyle name="Vejica 2 2 2 2 2 7 2" xfId="14283" xr:uid="{EE58582C-5AC0-4846-BE4C-B12BB41DD2B0}"/>
    <cellStyle name="Vejica 2 2 2 2 2 7 2 2" xfId="14284" xr:uid="{43814F14-E1EC-40A1-8FFC-8ED3A6E882DD}"/>
    <cellStyle name="Vejica 2 2 2 2 2 7 2 2 2" xfId="14285" xr:uid="{4D136740-E2CD-4CC6-96F7-44D5BD5BF521}"/>
    <cellStyle name="Vejica 2 2 2 2 2 7 2 3" xfId="14286" xr:uid="{BD5249D2-0720-49D2-9C6C-228E5986F050}"/>
    <cellStyle name="Vejica 2 2 2 2 2 7 3" xfId="14287" xr:uid="{89B74BF5-11F6-42B1-BB14-9CF9651815F7}"/>
    <cellStyle name="Vejica 2 2 2 2 2 7 3 2" xfId="14288" xr:uid="{213E639D-60A2-4164-9561-8DF6BB619929}"/>
    <cellStyle name="Vejica 2 2 2 2 2 7 4" xfId="14289" xr:uid="{7B93F102-D832-468D-9EAA-27DB34B4D0E5}"/>
    <cellStyle name="Vejica 2 2 2 2 2 8" xfId="14290" xr:uid="{CBB124A1-F278-4527-886D-F57CBA258E88}"/>
    <cellStyle name="Vejica 2 2 2 2 2 8 2" xfId="14291" xr:uid="{6C4D57B7-8291-44AB-8B1A-87CB2FD89778}"/>
    <cellStyle name="Vejica 2 2 2 2 2 8 2 2" xfId="14292" xr:uid="{F2E8FC98-25C5-4542-84C7-F30390610A65}"/>
    <cellStyle name="Vejica 2 2 2 2 2 8 2 2 2" xfId="14293" xr:uid="{FE510A6B-3466-439D-8D81-E3763C0A8A3D}"/>
    <cellStyle name="Vejica 2 2 2 2 2 8 2 3" xfId="14294" xr:uid="{D96D084E-205C-47BF-B99F-CE7F60FA6D29}"/>
    <cellStyle name="Vejica 2 2 2 2 2 8 3" xfId="14295" xr:uid="{F90245B8-A428-4F75-A41D-A97155F263B6}"/>
    <cellStyle name="Vejica 2 2 2 2 2 8 3 2" xfId="14296" xr:uid="{BAD2E5AA-03A7-41AF-ABA5-683C149F841F}"/>
    <cellStyle name="Vejica 2 2 2 2 2 8 4" xfId="14297" xr:uid="{2BC495F7-0C7F-4D64-A7E7-2079486EA806}"/>
    <cellStyle name="Vejica 2 2 2 2 2 9" xfId="14298" xr:uid="{E72CE30F-4D68-45C8-BE61-A739385DA758}"/>
    <cellStyle name="Vejica 2 2 2 2 2 9 2" xfId="14299" xr:uid="{4E05DBFC-2CD1-4880-B268-7ABAC28D1786}"/>
    <cellStyle name="Vejica 2 2 2 2 2 9 2 2" xfId="14300" xr:uid="{BE65CF95-2938-4034-BD32-25DAB6979D4A}"/>
    <cellStyle name="Vejica 2 2 2 2 2 9 3" xfId="14301" xr:uid="{3CE4E95A-EA5B-427B-98D9-058F2D84BED1}"/>
    <cellStyle name="Vejica 2 2 2 2 3" xfId="14302" xr:uid="{DB892D4D-2598-4544-BCA2-B8C1DE6CE524}"/>
    <cellStyle name="Vejica 2 2 2 2 3 2" xfId="14303" xr:uid="{E7750EB5-6A86-4D38-A409-9313F721D42D}"/>
    <cellStyle name="Vejica 2 2 2 2 3 2 2" xfId="14304" xr:uid="{39D4AB77-D5E8-423E-AB8C-FFCF8297171A}"/>
    <cellStyle name="Vejica 2 2 2 2 3 2 2 2" xfId="14305" xr:uid="{14413816-403F-4C4F-AD2C-3DB5FCE5F57B}"/>
    <cellStyle name="Vejica 2 2 2 2 3 2 3" xfId="14306" xr:uid="{6CDA33C4-244C-4CF6-AFF9-2B4508118F1E}"/>
    <cellStyle name="Vejica 2 2 2 2 3 3" xfId="14307" xr:uid="{C9DA8EC7-9035-4EF1-9BFE-557AEFD5DBAB}"/>
    <cellStyle name="Vejica 2 2 2 2 3 3 2" xfId="14308" xr:uid="{9F574FA8-827D-4F9D-80C7-347820A2148A}"/>
    <cellStyle name="Vejica 2 2 2 2 3 4" xfId="14309" xr:uid="{D81A63AB-B64C-4A5D-9718-74B6D5111813}"/>
    <cellStyle name="Vejica 2 2 2 2 4" xfId="14310" xr:uid="{85BA69BF-D1A6-4566-B888-D387FFD8E7C6}"/>
    <cellStyle name="Vejica 2 2 2 2 4 2" xfId="14311" xr:uid="{8DE0366B-A9A4-4C7E-91ED-FEAE93EB7425}"/>
    <cellStyle name="Vejica 2 2 2 2 4 2 2" xfId="14312" xr:uid="{2ECD1117-C28A-4B25-9AB8-F15E9457355C}"/>
    <cellStyle name="Vejica 2 2 2 2 4 2 2 2" xfId="14313" xr:uid="{E89653F2-613C-49AD-8027-6240B26CB294}"/>
    <cellStyle name="Vejica 2 2 2 2 4 2 3" xfId="14314" xr:uid="{7C0BEC1A-D2F1-402D-9D76-244137AAE486}"/>
    <cellStyle name="Vejica 2 2 2 2 4 3" xfId="14315" xr:uid="{7BE5CA94-9020-46A2-81DF-4A16FC9A88C4}"/>
    <cellStyle name="Vejica 2 2 2 2 4 3 2" xfId="14316" xr:uid="{1745F809-EB24-4A51-AD5B-6285564022E0}"/>
    <cellStyle name="Vejica 2 2 2 2 4 4" xfId="14317" xr:uid="{493FAC3A-E873-4781-80A9-C6B3ED68A810}"/>
    <cellStyle name="Vejica 2 2 2 2 5" xfId="14318" xr:uid="{13F6C6DB-5658-4942-800F-B0BE48EF7B5C}"/>
    <cellStyle name="Vejica 2 2 2 2 5 2" xfId="14319" xr:uid="{D5171740-BB90-4212-98C9-567D8ECBCD50}"/>
    <cellStyle name="Vejica 2 2 2 2 5 2 2" xfId="14320" xr:uid="{DD41A4C9-5727-427E-AD15-BADF2ECACDAC}"/>
    <cellStyle name="Vejica 2 2 2 2 5 2 2 2" xfId="14321" xr:uid="{13D1039E-03F5-4FBA-AA5B-BD3EDED4B6F9}"/>
    <cellStyle name="Vejica 2 2 2 2 5 2 3" xfId="14322" xr:uid="{5116BF4F-7A2F-4D25-A747-0B36EC6C46CA}"/>
    <cellStyle name="Vejica 2 2 2 2 5 3" xfId="14323" xr:uid="{79D86BED-2215-45C4-9BF2-A9F753729D4F}"/>
    <cellStyle name="Vejica 2 2 2 2 5 3 2" xfId="14324" xr:uid="{7AB694A8-0905-49D8-8CC8-3288693C7C73}"/>
    <cellStyle name="Vejica 2 2 2 2 5 4" xfId="14325" xr:uid="{F3DE9B10-A55F-49A7-8904-4F2EAD3FD66B}"/>
    <cellStyle name="Vejica 2 2 2 2 6" xfId="14326" xr:uid="{75C0038F-7301-4A33-AC01-59A361568EA7}"/>
    <cellStyle name="Vejica 2 2 2 2 6 2" xfId="14327" xr:uid="{906DA472-6014-440E-9B9C-8431CDEE1892}"/>
    <cellStyle name="Vejica 2 2 2 2 6 2 2" xfId="14328" xr:uid="{74AFCE53-A74E-4EA2-9B94-F2CB565F06BC}"/>
    <cellStyle name="Vejica 2 2 2 2 6 2 2 2" xfId="14329" xr:uid="{35817DB3-1AAF-458E-BEFB-E400CEC9D124}"/>
    <cellStyle name="Vejica 2 2 2 2 6 2 3" xfId="14330" xr:uid="{01D01888-8107-4E8D-B728-B3E5EA96EFA4}"/>
    <cellStyle name="Vejica 2 2 2 2 6 3" xfId="14331" xr:uid="{DE361838-E2EC-413C-B0B4-B39A995713D1}"/>
    <cellStyle name="Vejica 2 2 2 2 6 3 2" xfId="14332" xr:uid="{C1E8CEA4-7918-4613-BE0C-C8B771867240}"/>
    <cellStyle name="Vejica 2 2 2 2 6 4" xfId="14333" xr:uid="{76917988-58EE-4536-AC19-5F4BD8B3E4EA}"/>
    <cellStyle name="Vejica 2 2 2 2 7" xfId="14334" xr:uid="{E4DDA252-8118-4E82-8DDA-AD9446A8C58A}"/>
    <cellStyle name="Vejica 2 2 2 2 7 2" xfId="14335" xr:uid="{27167342-4C18-4ABE-880E-85F501312B2D}"/>
    <cellStyle name="Vejica 2 2 2 2 7 2 2" xfId="14336" xr:uid="{109C79C0-0A9E-47A8-82C8-A36135719E77}"/>
    <cellStyle name="Vejica 2 2 2 2 7 2 2 2" xfId="14337" xr:uid="{84AD1ECA-08AA-42C3-A07F-F58E66BDB5CB}"/>
    <cellStyle name="Vejica 2 2 2 2 7 2 3" xfId="14338" xr:uid="{E67C248D-0992-4A6C-924B-EF549B85D17B}"/>
    <cellStyle name="Vejica 2 2 2 2 7 3" xfId="14339" xr:uid="{B8026386-DB34-4925-80FB-79C482D62717}"/>
    <cellStyle name="Vejica 2 2 2 2 7 3 2" xfId="14340" xr:uid="{8B7FE852-096A-4608-A4BE-268B52993F9F}"/>
    <cellStyle name="Vejica 2 2 2 2 7 4" xfId="14341" xr:uid="{63BB1991-3136-4E02-8AFA-F66EBA91928B}"/>
    <cellStyle name="Vejica 2 2 2 2 8" xfId="14342" xr:uid="{A1DFAA06-20A2-4EEE-86DE-B147C5F5EDBB}"/>
    <cellStyle name="Vejica 2 2 2 2 8 2" xfId="14343" xr:uid="{91BD42B7-EE2F-4AA4-B301-659D31AAAB87}"/>
    <cellStyle name="Vejica 2 2 2 2 8 2 2" xfId="14344" xr:uid="{600198BA-8CA3-40E0-8FF2-25176A91B641}"/>
    <cellStyle name="Vejica 2 2 2 2 8 2 2 2" xfId="14345" xr:uid="{1A5BFF05-3435-4075-932A-482B493889A1}"/>
    <cellStyle name="Vejica 2 2 2 2 8 2 3" xfId="14346" xr:uid="{B8B757FE-F3DA-4D2A-AC51-3331F04F34AA}"/>
    <cellStyle name="Vejica 2 2 2 2 8 3" xfId="14347" xr:uid="{308B724F-A025-4EE3-BA24-BA63B3434C82}"/>
    <cellStyle name="Vejica 2 2 2 2 8 3 2" xfId="14348" xr:uid="{3DDBD67F-0FC0-449E-B2E2-0CDBF955969A}"/>
    <cellStyle name="Vejica 2 2 2 2 8 4" xfId="14349" xr:uid="{8F51E1D5-12C4-4778-9677-2682863CDB89}"/>
    <cellStyle name="Vejica 2 2 2 2 9" xfId="14350" xr:uid="{5B0ED75C-0878-45C4-B0A1-D53D2CDC5231}"/>
    <cellStyle name="Vejica 2 2 2 2 9 2" xfId="14351" xr:uid="{53D770D9-94B7-4AA5-A41C-485AE5FC8CD2}"/>
    <cellStyle name="Vejica 2 2 2 2 9 2 2" xfId="14352" xr:uid="{5BFBEA48-2EDE-4CFE-90CC-B348DEA0842A}"/>
    <cellStyle name="Vejica 2 2 2 2 9 2 2 2" xfId="14353" xr:uid="{675816AD-CA4D-44EB-A0B8-61287BA72F53}"/>
    <cellStyle name="Vejica 2 2 2 2 9 2 3" xfId="14354" xr:uid="{926A6F07-CBE9-4813-BBD0-7A314471200D}"/>
    <cellStyle name="Vejica 2 2 2 2 9 3" xfId="14355" xr:uid="{76EE6C00-B993-49D9-86DD-36D5FB050667}"/>
    <cellStyle name="Vejica 2 2 2 2 9 3 2" xfId="14356" xr:uid="{221B5867-7701-4692-8A43-1A9514597624}"/>
    <cellStyle name="Vejica 2 2 2 2 9 4" xfId="14357" xr:uid="{F0CB8E2A-BD1F-475B-8C68-0E677F4269C7}"/>
    <cellStyle name="Vejica 2 2 2 3" xfId="14358" xr:uid="{BCFFB20D-1727-4CED-8C3E-0CA7C16E017A}"/>
    <cellStyle name="Vejica 2 2 2 3 10" xfId="14359" xr:uid="{623B5DD0-3173-4082-999E-58C58854893C}"/>
    <cellStyle name="Vejica 2 2 2 3 10 2" xfId="14360" xr:uid="{C3860B97-81E7-45B9-B0BD-A6E04474BE9A}"/>
    <cellStyle name="Vejica 2 2 2 3 11" xfId="14361" xr:uid="{E40D77AE-D365-45B5-BDFF-E34553EE5391}"/>
    <cellStyle name="Vejica 2 2 2 3 2" xfId="14362" xr:uid="{8E0640EE-076B-4EC8-9F07-6CB18120FA1A}"/>
    <cellStyle name="Vejica 2 2 2 3 2 2" xfId="14363" xr:uid="{A5396D5B-F4B7-4F21-9F2A-F4D5F7A6425B}"/>
    <cellStyle name="Vejica 2 2 2 3 2 2 2" xfId="14364" xr:uid="{97EB5261-2BE1-4038-A659-837CE1BF6A07}"/>
    <cellStyle name="Vejica 2 2 2 3 2 2 2 2" xfId="14365" xr:uid="{9DF43E6B-8492-49C4-8416-D0874AC47FD9}"/>
    <cellStyle name="Vejica 2 2 2 3 2 2 3" xfId="14366" xr:uid="{B11F091E-B214-4379-A788-6662EE712FDF}"/>
    <cellStyle name="Vejica 2 2 2 3 2 3" xfId="14367" xr:uid="{6DA90958-615F-40BC-BFEC-3DF7B7EF34C7}"/>
    <cellStyle name="Vejica 2 2 2 3 2 3 2" xfId="14368" xr:uid="{F6045BFB-59E0-47C2-B7F3-51940E060662}"/>
    <cellStyle name="Vejica 2 2 2 3 2 4" xfId="14369" xr:uid="{574A093A-927B-4104-AD49-F95EF8AF62E5}"/>
    <cellStyle name="Vejica 2 2 2 3 3" xfId="14370" xr:uid="{E99F8DCD-DC4B-43F6-9989-ACC5D4ADF85E}"/>
    <cellStyle name="Vejica 2 2 2 3 3 2" xfId="14371" xr:uid="{B81B7ED9-34AB-4FE9-B3D1-B9C98A4BB8D3}"/>
    <cellStyle name="Vejica 2 2 2 3 3 2 2" xfId="14372" xr:uid="{53DE7DB1-91B8-41C2-889D-52F42566DAFE}"/>
    <cellStyle name="Vejica 2 2 2 3 3 2 2 2" xfId="14373" xr:uid="{5FD3F767-4FAD-4077-87A8-78312D9EDF56}"/>
    <cellStyle name="Vejica 2 2 2 3 3 2 3" xfId="14374" xr:uid="{04173C8A-C6E4-4A56-A20F-5586BCC1D386}"/>
    <cellStyle name="Vejica 2 2 2 3 3 3" xfId="14375" xr:uid="{ACD0B06C-B206-494E-86DD-A79215BA8130}"/>
    <cellStyle name="Vejica 2 2 2 3 3 3 2" xfId="14376" xr:uid="{722B1463-32C5-4CA3-9281-A020F54CF421}"/>
    <cellStyle name="Vejica 2 2 2 3 3 4" xfId="14377" xr:uid="{65618E6A-E047-457E-9F8E-70F3B7E9AED9}"/>
    <cellStyle name="Vejica 2 2 2 3 4" xfId="14378" xr:uid="{84F5D903-16DA-41AA-9A65-9D280F35295C}"/>
    <cellStyle name="Vejica 2 2 2 3 4 2" xfId="14379" xr:uid="{21DAEE61-36F7-4D84-B8D3-63FEA8E06E4D}"/>
    <cellStyle name="Vejica 2 2 2 3 4 2 2" xfId="14380" xr:uid="{40B93C68-80E8-4B95-B085-5B208D86EC7A}"/>
    <cellStyle name="Vejica 2 2 2 3 4 2 2 2" xfId="14381" xr:uid="{1C92BA2B-1CB0-4398-B4B4-95BF1773CFA9}"/>
    <cellStyle name="Vejica 2 2 2 3 4 2 3" xfId="14382" xr:uid="{E679D552-EBED-4095-A3F8-C59E07478148}"/>
    <cellStyle name="Vejica 2 2 2 3 4 3" xfId="14383" xr:uid="{89CAB980-C9FB-4535-AB75-10B041B322CF}"/>
    <cellStyle name="Vejica 2 2 2 3 4 3 2" xfId="14384" xr:uid="{A83CC9FE-52B1-47A4-B476-4E8C89500CBA}"/>
    <cellStyle name="Vejica 2 2 2 3 4 4" xfId="14385" xr:uid="{B06E3D1A-7B4C-48C8-A0F6-7BF448927F2A}"/>
    <cellStyle name="Vejica 2 2 2 3 5" xfId="14386" xr:uid="{B8622A20-9103-4DE2-9197-086DD2B2056D}"/>
    <cellStyle name="Vejica 2 2 2 3 5 2" xfId="14387" xr:uid="{8914A523-A3B0-4A4B-A8C2-92ACD409B8C1}"/>
    <cellStyle name="Vejica 2 2 2 3 5 2 2" xfId="14388" xr:uid="{3A415BCC-1D3E-4EDA-B98C-85CFFD4EF93B}"/>
    <cellStyle name="Vejica 2 2 2 3 5 2 2 2" xfId="14389" xr:uid="{71F4F804-CE13-4C8A-B988-134A1B409690}"/>
    <cellStyle name="Vejica 2 2 2 3 5 2 3" xfId="14390" xr:uid="{5B7F91B6-0912-45AD-AB85-2FE266E8DC09}"/>
    <cellStyle name="Vejica 2 2 2 3 5 3" xfId="14391" xr:uid="{173D394B-A63F-4672-BD31-590A43B1DAA0}"/>
    <cellStyle name="Vejica 2 2 2 3 5 3 2" xfId="14392" xr:uid="{BEFC7444-9112-4DDC-AADC-A1D5BB40CE69}"/>
    <cellStyle name="Vejica 2 2 2 3 5 4" xfId="14393" xr:uid="{7A01D786-AE11-48C3-A02B-57479D921290}"/>
    <cellStyle name="Vejica 2 2 2 3 6" xfId="14394" xr:uid="{F8E988F0-A936-4AA5-99E1-B8DE41FD849E}"/>
    <cellStyle name="Vejica 2 2 2 3 6 2" xfId="14395" xr:uid="{0F9A1405-9533-4B09-967F-901F16413983}"/>
    <cellStyle name="Vejica 2 2 2 3 6 2 2" xfId="14396" xr:uid="{15A8787E-6FAA-46A2-9134-7A8A19327093}"/>
    <cellStyle name="Vejica 2 2 2 3 6 2 2 2" xfId="14397" xr:uid="{F6C42DF4-15FC-4879-8ED7-6324FF6B2FE1}"/>
    <cellStyle name="Vejica 2 2 2 3 6 2 3" xfId="14398" xr:uid="{FED07B37-7FC5-4B21-9FC5-6240ABCC6DB8}"/>
    <cellStyle name="Vejica 2 2 2 3 6 3" xfId="14399" xr:uid="{5E4E2AFF-9C37-45E8-8E09-152363C62416}"/>
    <cellStyle name="Vejica 2 2 2 3 6 3 2" xfId="14400" xr:uid="{58064D97-4D58-4DA0-B258-D6F8C8E3749F}"/>
    <cellStyle name="Vejica 2 2 2 3 6 4" xfId="14401" xr:uid="{5F3BA47D-4BB3-4B73-9287-BEDAC7FB9792}"/>
    <cellStyle name="Vejica 2 2 2 3 7" xfId="14402" xr:uid="{2B018092-3C61-48C7-8748-776E3500F77E}"/>
    <cellStyle name="Vejica 2 2 2 3 7 2" xfId="14403" xr:uid="{742C7046-5EBA-465E-8620-AE5AB540C161}"/>
    <cellStyle name="Vejica 2 2 2 3 7 2 2" xfId="14404" xr:uid="{0DC831D4-F0BE-437E-AAB4-F0AC45E0DCB3}"/>
    <cellStyle name="Vejica 2 2 2 3 7 2 2 2" xfId="14405" xr:uid="{ED2F3BEB-D453-4A0B-AB3A-E7D805FB6E23}"/>
    <cellStyle name="Vejica 2 2 2 3 7 2 3" xfId="14406" xr:uid="{43447FEF-A5C0-431F-8154-A899CD0BCD21}"/>
    <cellStyle name="Vejica 2 2 2 3 7 3" xfId="14407" xr:uid="{DEE52A7D-229B-4ADD-AFDB-9E7A58138598}"/>
    <cellStyle name="Vejica 2 2 2 3 7 3 2" xfId="14408" xr:uid="{F35046AD-51EE-48C7-B810-3E88BFE84EA5}"/>
    <cellStyle name="Vejica 2 2 2 3 7 4" xfId="14409" xr:uid="{AF981A28-9BCF-4A99-BAF7-3810510FC35F}"/>
    <cellStyle name="Vejica 2 2 2 3 8" xfId="14410" xr:uid="{D49EFD1D-4A9B-4A1F-AAE3-634866E52E60}"/>
    <cellStyle name="Vejica 2 2 2 3 8 2" xfId="14411" xr:uid="{E6557B4E-FB38-41BB-AC8A-BAEB960B2668}"/>
    <cellStyle name="Vejica 2 2 2 3 8 2 2" xfId="14412" xr:uid="{E4A00AD6-B6FE-43F8-A2B8-956E61426210}"/>
    <cellStyle name="Vejica 2 2 2 3 8 2 2 2" xfId="14413" xr:uid="{7DD76C9E-C466-4DB5-BBA8-16644B43E15D}"/>
    <cellStyle name="Vejica 2 2 2 3 8 2 3" xfId="14414" xr:uid="{27ACC19A-6606-418A-AE1F-79B2EFAD81DE}"/>
    <cellStyle name="Vejica 2 2 2 3 8 3" xfId="14415" xr:uid="{D7E2107F-34FA-4841-981D-C2FE01D7565E}"/>
    <cellStyle name="Vejica 2 2 2 3 8 3 2" xfId="14416" xr:uid="{F76647FE-A995-4AD5-AC64-5AF3FE9807DE}"/>
    <cellStyle name="Vejica 2 2 2 3 8 4" xfId="14417" xr:uid="{2B5A801A-29AA-4DD8-B34B-788BB09DF4A8}"/>
    <cellStyle name="Vejica 2 2 2 3 9" xfId="14418" xr:uid="{BDDA1636-A6AC-4148-A380-D6DD8E1F8B00}"/>
    <cellStyle name="Vejica 2 2 2 3 9 2" xfId="14419" xr:uid="{9E86DB68-1370-4AE1-8BED-6210C53D2F15}"/>
    <cellStyle name="Vejica 2 2 2 3 9 2 2" xfId="14420" xr:uid="{AC92BEB9-B120-49EE-BF90-476B0AB20E6B}"/>
    <cellStyle name="Vejica 2 2 2 3 9 3" xfId="14421" xr:uid="{07CFE97F-CBE6-49A8-9963-8B7DC8B74CCB}"/>
    <cellStyle name="Vejica 2 2 2 4" xfId="14422" xr:uid="{94728C7A-49F0-4EC2-868F-FB2C34EDAB43}"/>
    <cellStyle name="Vejica 2 2 2 4 2" xfId="14423" xr:uid="{B65DE5AF-EC8F-4C06-AA78-D6B86D895430}"/>
    <cellStyle name="Vejica 2 2 2 4 2 2" xfId="14424" xr:uid="{19109D7B-13EF-4229-928F-6A03AA064D31}"/>
    <cellStyle name="Vejica 2 2 2 4 2 2 2" xfId="14425" xr:uid="{8A949ED4-E4F9-4B96-AB3C-924DD513E06F}"/>
    <cellStyle name="Vejica 2 2 2 4 2 3" xfId="14426" xr:uid="{561D833D-805E-499E-B49A-8F86FD591A32}"/>
    <cellStyle name="Vejica 2 2 2 4 3" xfId="14427" xr:uid="{EC3BECE9-4CDE-4E7E-863C-3533B90692CA}"/>
    <cellStyle name="Vejica 2 2 2 4 3 2" xfId="14428" xr:uid="{B8B5DA0D-F09C-4C0B-942A-34B23EB2AE21}"/>
    <cellStyle name="Vejica 2 2 2 4 4" xfId="14429" xr:uid="{934CBD24-4DE6-4A6C-A8E9-775088248F18}"/>
    <cellStyle name="Vejica 2 2 2 5" xfId="14430" xr:uid="{28E7EDBC-9520-46F4-B4C1-5F5F52B091B6}"/>
    <cellStyle name="Vejica 2 2 2 5 2" xfId="14431" xr:uid="{A3B4A0C9-CAB5-4E2F-A956-D944175C43E7}"/>
    <cellStyle name="Vejica 2 2 2 5 2 2" xfId="14432" xr:uid="{381FC63A-1F1D-4E9C-A4DD-C75E3636D48A}"/>
    <cellStyle name="Vejica 2 2 2 5 2 2 2" xfId="14433" xr:uid="{BB938344-C875-4F4A-852F-13E5422FC1B5}"/>
    <cellStyle name="Vejica 2 2 2 5 2 3" xfId="14434" xr:uid="{F0A26135-8675-4A72-9AFA-8368A11EACBB}"/>
    <cellStyle name="Vejica 2 2 2 5 3" xfId="14435" xr:uid="{546ED51A-AA0B-43AD-B1FB-1C0C23984347}"/>
    <cellStyle name="Vejica 2 2 2 5 3 2" xfId="14436" xr:uid="{29106A65-B3E5-4A61-A346-21FF85C5C2E5}"/>
    <cellStyle name="Vejica 2 2 2 5 4" xfId="14437" xr:uid="{08E9A486-B3B1-4771-919E-63D1F02FD564}"/>
    <cellStyle name="Vejica 2 2 2 6" xfId="14438" xr:uid="{E4FE1DF9-A2EA-473B-9FA0-5ABAA5B4F7DF}"/>
    <cellStyle name="Vejica 2 2 2 6 2" xfId="14439" xr:uid="{AEE2FBD2-F257-4B58-AF25-AF862B1D6A6C}"/>
    <cellStyle name="Vejica 2 2 2 6 2 2" xfId="14440" xr:uid="{885D8F0C-D03D-4319-ACF8-389A5D7ADC73}"/>
    <cellStyle name="Vejica 2 2 2 6 2 2 2" xfId="14441" xr:uid="{4FFD1E8C-6D25-40B0-A6FE-01E260A28153}"/>
    <cellStyle name="Vejica 2 2 2 6 2 3" xfId="14442" xr:uid="{52AFDAEB-1F4F-457F-A6B4-EC90F5844B78}"/>
    <cellStyle name="Vejica 2 2 2 6 3" xfId="14443" xr:uid="{253F7D18-09FC-4403-84A7-0C0AF065FBBB}"/>
    <cellStyle name="Vejica 2 2 2 6 3 2" xfId="14444" xr:uid="{F60C85EB-7F85-4871-8424-2459A2D5F7D9}"/>
    <cellStyle name="Vejica 2 2 2 6 4" xfId="14445" xr:uid="{78852905-247E-4DA0-BC60-A45435AC8FA8}"/>
    <cellStyle name="Vejica 2 2 2 7" xfId="14446" xr:uid="{5ED73E57-29C8-460C-9FE8-E43725235898}"/>
    <cellStyle name="Vejica 2 2 2 7 2" xfId="14447" xr:uid="{97488025-9194-4A20-8F77-F992F615148C}"/>
    <cellStyle name="Vejica 2 2 2 7 2 2" xfId="14448" xr:uid="{2FF2D367-39A3-4C30-A644-51F7175BDC1F}"/>
    <cellStyle name="Vejica 2 2 2 7 2 2 2" xfId="14449" xr:uid="{C0AAA6F1-2F00-40E1-9EBF-FCC2DE2C4C40}"/>
    <cellStyle name="Vejica 2 2 2 7 2 3" xfId="14450" xr:uid="{3CF52318-FB8D-40FD-A72F-87486230B1EF}"/>
    <cellStyle name="Vejica 2 2 2 7 3" xfId="14451" xr:uid="{E4A432FD-3BB9-4374-B484-4E8FC82CCD69}"/>
    <cellStyle name="Vejica 2 2 2 7 3 2" xfId="14452" xr:uid="{96122A04-EEA5-42AF-8EC5-28D30749C53F}"/>
    <cellStyle name="Vejica 2 2 2 7 4" xfId="14453" xr:uid="{3CE58661-D248-42CE-8C99-68AE0EF98D98}"/>
    <cellStyle name="Vejica 2 2 2 8" xfId="14454" xr:uid="{3B276F7C-3E4F-4632-A955-189FBB08541A}"/>
    <cellStyle name="Vejica 2 2 2 8 2" xfId="14455" xr:uid="{DBBF8F1D-9EA1-4624-A535-EA0001C837F6}"/>
    <cellStyle name="Vejica 2 2 2 8 2 2" xfId="14456" xr:uid="{4DCA11FE-478A-406E-80BE-E004FAD6020E}"/>
    <cellStyle name="Vejica 2 2 2 8 2 2 2" xfId="14457" xr:uid="{381414F2-F595-42E9-BDCE-162BF3C7F0D2}"/>
    <cellStyle name="Vejica 2 2 2 8 2 3" xfId="14458" xr:uid="{8D45287D-B0C9-4438-A59F-C9710201807B}"/>
    <cellStyle name="Vejica 2 2 2 8 3" xfId="14459" xr:uid="{5AF807D7-4485-4604-90D4-02DF62571AE2}"/>
    <cellStyle name="Vejica 2 2 2 8 3 2" xfId="14460" xr:uid="{B63FCC0C-2EE1-488B-9A2D-5F3E82B9408F}"/>
    <cellStyle name="Vejica 2 2 2 8 4" xfId="14461" xr:uid="{684BEA85-5A4F-4FD7-A196-6B2B0923B315}"/>
    <cellStyle name="Vejica 2 2 2 9" xfId="14462" xr:uid="{A784EB80-2EE1-492A-B7A6-CEC47C8FAA6B}"/>
    <cellStyle name="Vejica 2 2 2 9 2" xfId="14463" xr:uid="{A448A295-D43F-4620-BC22-CFC6C1D23A4D}"/>
    <cellStyle name="Vejica 2 2 2 9 2 2" xfId="14464" xr:uid="{70A108AD-480E-425E-BE02-F27E06F06C71}"/>
    <cellStyle name="Vejica 2 2 2 9 2 2 2" xfId="14465" xr:uid="{959CC646-C753-4004-900B-57B8FE6B0537}"/>
    <cellStyle name="Vejica 2 2 2 9 2 3" xfId="14466" xr:uid="{7E39C3C3-256B-449A-9C62-F401E1E0B5D0}"/>
    <cellStyle name="Vejica 2 2 2 9 3" xfId="14467" xr:uid="{7AB668AE-B453-4B88-978C-4AA492D5A4D2}"/>
    <cellStyle name="Vejica 2 2 2 9 3 2" xfId="14468" xr:uid="{834F2966-FFCA-459B-9786-DB89F44C0087}"/>
    <cellStyle name="Vejica 2 2 2 9 4" xfId="14469" xr:uid="{5D8505F6-1CEA-406E-A4E8-7CF2B893B43F}"/>
    <cellStyle name="Vejica 2 2 3" xfId="350" xr:uid="{50E23800-0C29-4059-B0E1-68FA59CAA0C8}"/>
    <cellStyle name="Vejica 2 2 3 10" xfId="14471" xr:uid="{1F9DD7AC-42FA-4584-BB63-8C955EE39ECE}"/>
    <cellStyle name="Vejica 2 2 3 10 2" xfId="14472" xr:uid="{1B673DA6-DF67-4354-B8E4-765D40C46E0A}"/>
    <cellStyle name="Vejica 2 2 3 10 2 2" xfId="14473" xr:uid="{157CBAF7-EE99-418F-B529-848DF8AB193A}"/>
    <cellStyle name="Vejica 2 2 3 10 2 2 2" xfId="14474" xr:uid="{F4D254CD-9DA2-4150-B134-A41D56795DDE}"/>
    <cellStyle name="Vejica 2 2 3 10 2 3" xfId="14475" xr:uid="{3F5F904E-D9E1-4DC7-8CED-BB438DDC682E}"/>
    <cellStyle name="Vejica 2 2 3 10 3" xfId="14476" xr:uid="{C41FBC0D-7EA6-45C9-940F-3C4FAF8BA698}"/>
    <cellStyle name="Vejica 2 2 3 10 3 2" xfId="14477" xr:uid="{F665003A-36EC-4836-AA6C-92305F496EAF}"/>
    <cellStyle name="Vejica 2 2 3 10 4" xfId="14478" xr:uid="{3F0A316E-702F-49E7-ABCB-EB5B8C8FD51A}"/>
    <cellStyle name="Vejica 2 2 3 11" xfId="14479" xr:uid="{0DEC407F-2219-4F81-9AF0-B1849D453540}"/>
    <cellStyle name="Vejica 2 2 3 11 2" xfId="14480" xr:uid="{7DC28BD5-9C0F-417F-B008-7A5E6C0EF6C7}"/>
    <cellStyle name="Vejica 2 2 3 11 2 2" xfId="14481" xr:uid="{911DA8BD-CAFC-4978-A781-C75FF10576EC}"/>
    <cellStyle name="Vejica 2 2 3 11 3" xfId="14482" xr:uid="{709868A2-21D6-42D7-B158-506EEB96C79D}"/>
    <cellStyle name="Vejica 2 2 3 12" xfId="14483" xr:uid="{EECA11E5-80A6-4E43-9309-FBD1FF21A013}"/>
    <cellStyle name="Vejica 2 2 3 12 2" xfId="14484" xr:uid="{013CE5EE-F642-47B3-92E2-E7918754A8DF}"/>
    <cellStyle name="Vejica 2 2 3 13" xfId="14485" xr:uid="{BD3569CA-70A1-4741-B0CB-D158D9BAEB0B}"/>
    <cellStyle name="Vejica 2 2 3 14" xfId="14470" xr:uid="{A1BF5A35-0A29-4BE8-A92E-47A3314E4B6F}"/>
    <cellStyle name="Vejica 2 2 3 2" xfId="14486" xr:uid="{323CB5AA-43C0-4744-B27D-93C64059C99A}"/>
    <cellStyle name="Vejica 2 2 3 2 10" xfId="14487" xr:uid="{3C6B2A7E-E0B1-480E-94D8-8544FDBEF5B1}"/>
    <cellStyle name="Vejica 2 2 3 2 10 2" xfId="14488" xr:uid="{0F4A3426-F36C-41F0-B86B-9F8754F567B5}"/>
    <cellStyle name="Vejica 2 2 3 2 11" xfId="14489" xr:uid="{6717D831-2479-4432-A75A-C1B01ACD0C59}"/>
    <cellStyle name="Vejica 2 2 3 2 2" xfId="14490" xr:uid="{006D1216-6DD0-4A41-BFE4-DE332E66E35B}"/>
    <cellStyle name="Vejica 2 2 3 2 2 2" xfId="14491" xr:uid="{2A0BD382-8909-487C-8C18-90E717985B06}"/>
    <cellStyle name="Vejica 2 2 3 2 2 2 2" xfId="14492" xr:uid="{68BE9F56-BF46-49F7-908E-05786D032691}"/>
    <cellStyle name="Vejica 2 2 3 2 2 2 2 2" xfId="14493" xr:uid="{348E0DFF-8311-4FDF-820B-F886D184704F}"/>
    <cellStyle name="Vejica 2 2 3 2 2 2 3" xfId="14494" xr:uid="{B59F9F77-EA61-4C6C-9B0B-9ADD809689EC}"/>
    <cellStyle name="Vejica 2 2 3 2 2 3" xfId="14495" xr:uid="{0C938ECD-B2A4-4342-B58C-F42131D10DC0}"/>
    <cellStyle name="Vejica 2 2 3 2 2 3 2" xfId="14496" xr:uid="{21770E2C-D3A3-483F-825E-8FD2A373168E}"/>
    <cellStyle name="Vejica 2 2 3 2 2 4" xfId="14497" xr:uid="{E2212DDB-30E9-40E6-9F68-C5A2E5BDA5F4}"/>
    <cellStyle name="Vejica 2 2 3 2 3" xfId="14498" xr:uid="{424654C6-BE3D-424F-B90D-58D1E2EBAE74}"/>
    <cellStyle name="Vejica 2 2 3 2 3 2" xfId="14499" xr:uid="{39E27C57-CE48-437B-B17E-D2C046963668}"/>
    <cellStyle name="Vejica 2 2 3 2 3 2 2" xfId="14500" xr:uid="{BB2EB34C-C7EC-4DFF-90AF-EAC9F9EAF416}"/>
    <cellStyle name="Vejica 2 2 3 2 3 2 2 2" xfId="14501" xr:uid="{17BF8794-0940-42FE-92C5-53AE24FAD513}"/>
    <cellStyle name="Vejica 2 2 3 2 3 2 3" xfId="14502" xr:uid="{0DC3E136-F5AE-485E-94C2-325D14DAA4C2}"/>
    <cellStyle name="Vejica 2 2 3 2 3 3" xfId="14503" xr:uid="{922343E1-4A76-4668-AA54-B147080E5369}"/>
    <cellStyle name="Vejica 2 2 3 2 3 3 2" xfId="14504" xr:uid="{AE58575D-E439-4974-9172-A27DD93D990A}"/>
    <cellStyle name="Vejica 2 2 3 2 3 4" xfId="14505" xr:uid="{4A740A43-7957-4A07-9E71-F633F1975710}"/>
    <cellStyle name="Vejica 2 2 3 2 4" xfId="14506" xr:uid="{5005A293-0EA8-4FD3-8E3F-07CB613D0D93}"/>
    <cellStyle name="Vejica 2 2 3 2 4 2" xfId="14507" xr:uid="{65907F28-2512-4DA0-B7D0-A65B77737485}"/>
    <cellStyle name="Vejica 2 2 3 2 4 2 2" xfId="14508" xr:uid="{8FF61CBD-3C5D-4C69-8C68-5EFD59341B88}"/>
    <cellStyle name="Vejica 2 2 3 2 4 2 2 2" xfId="14509" xr:uid="{AF429E21-76AA-4A25-B235-41B29C64AD2E}"/>
    <cellStyle name="Vejica 2 2 3 2 4 2 3" xfId="14510" xr:uid="{6E921C17-35BA-44EC-8AB5-E63E74C51865}"/>
    <cellStyle name="Vejica 2 2 3 2 4 3" xfId="14511" xr:uid="{3267C5EE-8A0F-4F5D-ADFC-783ED0BE2F8B}"/>
    <cellStyle name="Vejica 2 2 3 2 4 3 2" xfId="14512" xr:uid="{B907C9B6-15C2-40B2-8A7C-B968492D7144}"/>
    <cellStyle name="Vejica 2 2 3 2 4 4" xfId="14513" xr:uid="{385AB8AD-B0D4-4C0B-97FD-CDA518B35D5B}"/>
    <cellStyle name="Vejica 2 2 3 2 5" xfId="14514" xr:uid="{A359FA29-11A4-41C9-A9DD-70FAC58784D4}"/>
    <cellStyle name="Vejica 2 2 3 2 5 2" xfId="14515" xr:uid="{7EA3F32B-912F-4B0B-98A6-87FEB865465B}"/>
    <cellStyle name="Vejica 2 2 3 2 5 2 2" xfId="14516" xr:uid="{AC8143AD-A4A4-4B55-B682-934C23587C1A}"/>
    <cellStyle name="Vejica 2 2 3 2 5 2 2 2" xfId="14517" xr:uid="{2D2F1BF4-1EC7-4443-B231-3C54E8F9071D}"/>
    <cellStyle name="Vejica 2 2 3 2 5 2 3" xfId="14518" xr:uid="{272DCC20-21BA-4F4E-B668-6A41CB22B753}"/>
    <cellStyle name="Vejica 2 2 3 2 5 3" xfId="14519" xr:uid="{A88F8915-2682-415A-B32A-100D07778D73}"/>
    <cellStyle name="Vejica 2 2 3 2 5 3 2" xfId="14520" xr:uid="{30F61AD3-2D5F-4636-ABF7-3B16D975F18B}"/>
    <cellStyle name="Vejica 2 2 3 2 5 4" xfId="14521" xr:uid="{5F7FAECB-5C42-4CF6-8927-8D8559DCF68D}"/>
    <cellStyle name="Vejica 2 2 3 2 6" xfId="14522" xr:uid="{72C83F2F-41BB-4001-98B1-AB55985F82C3}"/>
    <cellStyle name="Vejica 2 2 3 2 6 2" xfId="14523" xr:uid="{75A6B0D6-51BA-407A-A2C6-ED5AC8701CF9}"/>
    <cellStyle name="Vejica 2 2 3 2 6 2 2" xfId="14524" xr:uid="{D455435F-84BB-4A94-94A9-D47AD3EA5B29}"/>
    <cellStyle name="Vejica 2 2 3 2 6 2 2 2" xfId="14525" xr:uid="{3D4F32B1-BF1A-4076-B4F0-88D77718A00C}"/>
    <cellStyle name="Vejica 2 2 3 2 6 2 3" xfId="14526" xr:uid="{0576D551-B2D1-42F0-9B04-D0B1F24597A5}"/>
    <cellStyle name="Vejica 2 2 3 2 6 3" xfId="14527" xr:uid="{B9E17512-8059-4B91-9447-2586BCD44EE1}"/>
    <cellStyle name="Vejica 2 2 3 2 6 3 2" xfId="14528" xr:uid="{98EC737D-85B5-437D-A2A4-9FB7B033B2F6}"/>
    <cellStyle name="Vejica 2 2 3 2 6 4" xfId="14529" xr:uid="{898B542E-73CB-4ECB-8667-E66AB882CF20}"/>
    <cellStyle name="Vejica 2 2 3 2 7" xfId="14530" xr:uid="{31A258D7-C532-470C-99D2-EE697C07F957}"/>
    <cellStyle name="Vejica 2 2 3 2 7 2" xfId="14531" xr:uid="{322DCD55-8CB1-4A7B-9A7D-2D750555CA4F}"/>
    <cellStyle name="Vejica 2 2 3 2 7 2 2" xfId="14532" xr:uid="{13D69BDB-BFE7-48F1-983E-DB012E675B52}"/>
    <cellStyle name="Vejica 2 2 3 2 7 2 2 2" xfId="14533" xr:uid="{C8A7905C-8525-4511-A0DD-1E4E35A578A5}"/>
    <cellStyle name="Vejica 2 2 3 2 7 2 3" xfId="14534" xr:uid="{3055062F-D4D3-4598-858D-17D1189AD059}"/>
    <cellStyle name="Vejica 2 2 3 2 7 3" xfId="14535" xr:uid="{062938BE-49FE-4132-B94C-8D4C6D432EC1}"/>
    <cellStyle name="Vejica 2 2 3 2 7 3 2" xfId="14536" xr:uid="{94AFF65E-3572-4C4E-975A-3C6BC4A678FD}"/>
    <cellStyle name="Vejica 2 2 3 2 7 4" xfId="14537" xr:uid="{F59E4875-7FC0-4387-8551-5570C2EE4E99}"/>
    <cellStyle name="Vejica 2 2 3 2 8" xfId="14538" xr:uid="{73C9654B-D2C2-4784-9C6F-D3AAC04E5D5E}"/>
    <cellStyle name="Vejica 2 2 3 2 8 2" xfId="14539" xr:uid="{10A152A9-178F-46E2-AA24-A98DAECCF49F}"/>
    <cellStyle name="Vejica 2 2 3 2 8 2 2" xfId="14540" xr:uid="{7D1FB0EA-9809-4C47-BCB9-EBBA2563CFA2}"/>
    <cellStyle name="Vejica 2 2 3 2 8 2 2 2" xfId="14541" xr:uid="{08E6AAF9-180E-4D9A-B884-61F0AEBCD9E9}"/>
    <cellStyle name="Vejica 2 2 3 2 8 2 3" xfId="14542" xr:uid="{6E85D3C5-E15A-4978-A450-914E7CD8C1C2}"/>
    <cellStyle name="Vejica 2 2 3 2 8 3" xfId="14543" xr:uid="{450E14E6-0BC4-4248-B20E-876AD3E1F2D5}"/>
    <cellStyle name="Vejica 2 2 3 2 8 3 2" xfId="14544" xr:uid="{8CD88B0C-B2FA-44D3-B139-A3BE6A925B5D}"/>
    <cellStyle name="Vejica 2 2 3 2 8 4" xfId="14545" xr:uid="{054CBAAF-C0AE-45A2-89A1-5E6CBF8D2897}"/>
    <cellStyle name="Vejica 2 2 3 2 9" xfId="14546" xr:uid="{150521AF-0B2C-49D4-A325-002FAB369B94}"/>
    <cellStyle name="Vejica 2 2 3 2 9 2" xfId="14547" xr:uid="{B24FA3BA-6E94-4120-BCF9-04130E20C1E1}"/>
    <cellStyle name="Vejica 2 2 3 2 9 2 2" xfId="14548" xr:uid="{205E30E6-F528-45F8-A381-CAC0A526B11D}"/>
    <cellStyle name="Vejica 2 2 3 2 9 3" xfId="14549" xr:uid="{98FA3762-6A76-46C8-8027-A6503D6E4BE0}"/>
    <cellStyle name="Vejica 2 2 3 3" xfId="14550" xr:uid="{DAE4B8B0-C578-4A71-9B24-CDB62D4E656F}"/>
    <cellStyle name="Vejica 2 2 3 3 2" xfId="14551" xr:uid="{DE6CC4C2-D2EA-4E5C-B801-DAC45824D06D}"/>
    <cellStyle name="Vejica 2 2 3 3 2 2" xfId="14552" xr:uid="{E2491D04-8D09-4C2E-B158-2F9A000C4A1E}"/>
    <cellStyle name="Vejica 2 2 3 3 2 2 2" xfId="14553" xr:uid="{E8F292D6-4C5E-42D5-A150-A6BDAE77AF72}"/>
    <cellStyle name="Vejica 2 2 3 3 2 3" xfId="14554" xr:uid="{FC7E8B95-C1F6-4DAA-A95F-83EBA440748E}"/>
    <cellStyle name="Vejica 2 2 3 3 3" xfId="14555" xr:uid="{FE2A57D3-AFF0-4D70-97AE-81FC07733A01}"/>
    <cellStyle name="Vejica 2 2 3 3 3 2" xfId="14556" xr:uid="{F2324EAE-5D47-4F6A-85E7-47DB0B115542}"/>
    <cellStyle name="Vejica 2 2 3 3 4" xfId="14557" xr:uid="{97FEDB16-C312-45C1-AAB9-DC4F1FB9C357}"/>
    <cellStyle name="Vejica 2 2 3 4" xfId="14558" xr:uid="{6D91DCCD-3D63-4DDE-BA72-8E1AFF8EBA4C}"/>
    <cellStyle name="Vejica 2 2 3 4 2" xfId="14559" xr:uid="{4C6324B3-0CFF-49B1-BD45-DE7138587DA4}"/>
    <cellStyle name="Vejica 2 2 3 4 2 2" xfId="14560" xr:uid="{8AD04FB0-95DA-45CB-9AC7-D27239421D89}"/>
    <cellStyle name="Vejica 2 2 3 4 2 2 2" xfId="14561" xr:uid="{2C7C6345-23C9-4068-B797-B9E6D2135CB2}"/>
    <cellStyle name="Vejica 2 2 3 4 2 3" xfId="14562" xr:uid="{4BB37426-F5E5-4513-B2C8-B52D259B279B}"/>
    <cellStyle name="Vejica 2 2 3 4 3" xfId="14563" xr:uid="{C1319F3C-B6D0-4850-BED2-F4BA788C99AE}"/>
    <cellStyle name="Vejica 2 2 3 4 3 2" xfId="14564" xr:uid="{93612892-309D-4591-BE55-564EB0DAE80B}"/>
    <cellStyle name="Vejica 2 2 3 4 4" xfId="14565" xr:uid="{188FEB04-6A0E-437B-8441-82A8C8B77F9E}"/>
    <cellStyle name="Vejica 2 2 3 5" xfId="14566" xr:uid="{B5120FEF-9CA6-48C7-A845-1FC90A076E07}"/>
    <cellStyle name="Vejica 2 2 3 5 2" xfId="14567" xr:uid="{D0375304-10E2-44D3-9AD4-E80CC166FF18}"/>
    <cellStyle name="Vejica 2 2 3 5 2 2" xfId="14568" xr:uid="{F54A2796-C7BD-477B-9113-5BA63EC84BB1}"/>
    <cellStyle name="Vejica 2 2 3 5 2 2 2" xfId="14569" xr:uid="{EAC2F1F7-FFF0-44D3-A649-ABE6298E3CD7}"/>
    <cellStyle name="Vejica 2 2 3 5 2 3" xfId="14570" xr:uid="{02C76312-5756-4D00-B4EB-5EEF47E4129D}"/>
    <cellStyle name="Vejica 2 2 3 5 3" xfId="14571" xr:uid="{7014D958-C149-4CDE-9C77-E1D8D45BCF3F}"/>
    <cellStyle name="Vejica 2 2 3 5 3 2" xfId="14572" xr:uid="{2246FCDE-D1F2-4AE6-A920-9298E6FF4023}"/>
    <cellStyle name="Vejica 2 2 3 5 4" xfId="14573" xr:uid="{ADE993E0-EF3E-453F-8B08-7DD436D9D801}"/>
    <cellStyle name="Vejica 2 2 3 6" xfId="14574" xr:uid="{82EC0BBC-2960-4018-8B77-0DD6DB80C73B}"/>
    <cellStyle name="Vejica 2 2 3 6 2" xfId="14575" xr:uid="{F59ED02D-BFA3-40FB-8798-914AE5FD48E7}"/>
    <cellStyle name="Vejica 2 2 3 6 2 2" xfId="14576" xr:uid="{E1A1C5C7-AA19-445F-BBA8-4EC426535700}"/>
    <cellStyle name="Vejica 2 2 3 6 2 2 2" xfId="14577" xr:uid="{8997B1EF-4CF5-488C-B998-FF49DAF2DFD5}"/>
    <cellStyle name="Vejica 2 2 3 6 2 3" xfId="14578" xr:uid="{9C41B61F-021B-4FBC-900D-BA8593840AC2}"/>
    <cellStyle name="Vejica 2 2 3 6 3" xfId="14579" xr:uid="{C26BED1C-190C-42B2-9FE8-1BB99AA9AFB4}"/>
    <cellStyle name="Vejica 2 2 3 6 3 2" xfId="14580" xr:uid="{C323C124-CE48-4427-822F-5AE60977F1F7}"/>
    <cellStyle name="Vejica 2 2 3 6 4" xfId="14581" xr:uid="{34EDD157-158D-46C3-9365-56B71ACD6032}"/>
    <cellStyle name="Vejica 2 2 3 7" xfId="14582" xr:uid="{379BDA56-F295-4F2E-B3DC-205ED74C4CAB}"/>
    <cellStyle name="Vejica 2 2 3 7 2" xfId="14583" xr:uid="{0FDFEA9E-A933-49C9-AAF3-E48B2433185C}"/>
    <cellStyle name="Vejica 2 2 3 7 2 2" xfId="14584" xr:uid="{66FA87AC-3DFF-4AE9-B6C8-B14F56CA8E2F}"/>
    <cellStyle name="Vejica 2 2 3 7 2 2 2" xfId="14585" xr:uid="{BEB8FA47-7E6A-4B9C-A787-AFF7B7A62099}"/>
    <cellStyle name="Vejica 2 2 3 7 2 3" xfId="14586" xr:uid="{EFD3265E-3275-49D5-BDDC-0EBE1342B6FC}"/>
    <cellStyle name="Vejica 2 2 3 7 3" xfId="14587" xr:uid="{26DB89B1-8E6B-45DB-98C2-8E088F299155}"/>
    <cellStyle name="Vejica 2 2 3 7 3 2" xfId="14588" xr:uid="{E61B4C11-3730-4238-BD3C-501A3D3CE8A4}"/>
    <cellStyle name="Vejica 2 2 3 7 4" xfId="14589" xr:uid="{BEA5D237-DCAB-426A-993C-2FCA8449D3F1}"/>
    <cellStyle name="Vejica 2 2 3 8" xfId="14590" xr:uid="{14B52DDA-9F56-442C-A93C-57757E95240A}"/>
    <cellStyle name="Vejica 2 2 3 8 2" xfId="14591" xr:uid="{623B0FFE-ADF1-4631-A329-ADA078A6610B}"/>
    <cellStyle name="Vejica 2 2 3 8 2 2" xfId="14592" xr:uid="{789EC09A-A5A3-4784-B933-3973078DA6B8}"/>
    <cellStyle name="Vejica 2 2 3 8 2 2 2" xfId="14593" xr:uid="{AA5BC853-3BF1-469A-A80D-27B589885127}"/>
    <cellStyle name="Vejica 2 2 3 8 2 3" xfId="14594" xr:uid="{A1D18DF1-841A-46E9-B9B0-30531076DE40}"/>
    <cellStyle name="Vejica 2 2 3 8 3" xfId="14595" xr:uid="{9504816B-55F5-44F7-9050-020B2E77723D}"/>
    <cellStyle name="Vejica 2 2 3 8 3 2" xfId="14596" xr:uid="{3EC3A578-4768-47C6-86F8-F1D2332D0435}"/>
    <cellStyle name="Vejica 2 2 3 8 4" xfId="14597" xr:uid="{5C12CBE7-592C-434C-A0AC-2F7E82EBFB7D}"/>
    <cellStyle name="Vejica 2 2 3 9" xfId="14598" xr:uid="{63F7D026-9BA5-4BF3-ACA3-E8D1C3246BD0}"/>
    <cellStyle name="Vejica 2 2 3 9 2" xfId="14599" xr:uid="{65B57E4D-2E83-44AA-8068-95F829F21419}"/>
    <cellStyle name="Vejica 2 2 3 9 2 2" xfId="14600" xr:uid="{2FACE131-41E8-4CD9-9EFD-B0196BD9119D}"/>
    <cellStyle name="Vejica 2 2 3 9 2 2 2" xfId="14601" xr:uid="{A5CCCC12-F381-4B49-AFD9-4BC509D29486}"/>
    <cellStyle name="Vejica 2 2 3 9 2 3" xfId="14602" xr:uid="{937780A9-449D-422D-844B-9ED118C7D4F9}"/>
    <cellStyle name="Vejica 2 2 3 9 3" xfId="14603" xr:uid="{4543033C-FA85-468D-968C-4906558C7000}"/>
    <cellStyle name="Vejica 2 2 3 9 3 2" xfId="14604" xr:uid="{8C346EEE-121D-45C8-94FC-CC5CE12EE9FA}"/>
    <cellStyle name="Vejica 2 2 3 9 4" xfId="14605" xr:uid="{961EC079-2BFD-430B-8DBE-78112D2C17CA}"/>
    <cellStyle name="Vejica 2 2 4" xfId="14606" xr:uid="{7172F615-6F9B-48F3-AF51-5EB367E97720}"/>
    <cellStyle name="Vejica 2 2 4 10" xfId="14607" xr:uid="{95FA5C3A-D327-4A3C-9B2F-CBD40416E5BF}"/>
    <cellStyle name="Vejica 2 2 4 10 2" xfId="14608" xr:uid="{573DE9DC-73B4-43FB-9212-EFC3A87E247D}"/>
    <cellStyle name="Vejica 2 2 4 10 2 2" xfId="14609" xr:uid="{5E5219A4-0364-4C0B-A159-339673B7ABB8}"/>
    <cellStyle name="Vejica 2 2 4 10 3" xfId="14610" xr:uid="{F4155FD0-D28B-44EA-82CC-A260B0327668}"/>
    <cellStyle name="Vejica 2 2 4 11" xfId="14611" xr:uid="{F8A519B6-FCFA-4F96-84F8-A847C1B04BCC}"/>
    <cellStyle name="Vejica 2 2 4 11 2" xfId="14612" xr:uid="{CB2FC4A0-070F-42A4-A0A3-E3B58A339C16}"/>
    <cellStyle name="Vejica 2 2 4 12" xfId="14613" xr:uid="{4D891F63-0216-4912-A95A-1A9DC844802C}"/>
    <cellStyle name="Vejica 2 2 4 2" xfId="14614" xr:uid="{24A06031-39E3-44F4-B8A3-ADFC0E7183DA}"/>
    <cellStyle name="Vejica 2 2 4 2 2" xfId="14615" xr:uid="{3ED8F37F-7C69-40B7-8EBB-C165218945D3}"/>
    <cellStyle name="Vejica 2 2 4 2 2 2" xfId="14616" xr:uid="{E30CA502-AE88-499A-8350-ACE2D069EE0D}"/>
    <cellStyle name="Vejica 2 2 4 2 2 2 2" xfId="14617" xr:uid="{CFAF0DA2-64BE-407F-A5BE-8CB3AE5AA8BA}"/>
    <cellStyle name="Vejica 2 2 4 2 2 3" xfId="14618" xr:uid="{4A74543D-40D7-4BB9-A572-B800B75BD8E8}"/>
    <cellStyle name="Vejica 2 2 4 2 3" xfId="14619" xr:uid="{25762E0F-B551-4604-A002-82E176C97483}"/>
    <cellStyle name="Vejica 2 2 4 2 3 2" xfId="14620" xr:uid="{83D5C92A-D4E7-4970-ADAB-61B3657A5AC4}"/>
    <cellStyle name="Vejica 2 2 4 2 4" xfId="14621" xr:uid="{234CC708-8611-4314-A3A6-0A27CDF94CA6}"/>
    <cellStyle name="Vejica 2 2 4 3" xfId="14622" xr:uid="{AA47B9FD-337C-4722-AA2F-8469E19E9478}"/>
    <cellStyle name="Vejica 2 2 4 3 2" xfId="14623" xr:uid="{5EEBA7FE-32E0-45E9-9CD1-EB1C3A5E98B6}"/>
    <cellStyle name="Vejica 2 2 4 3 2 2" xfId="14624" xr:uid="{3DC13FF6-D4E7-4833-A167-6CBC7752F202}"/>
    <cellStyle name="Vejica 2 2 4 3 2 2 2" xfId="14625" xr:uid="{8A796BDB-0E72-4462-8C67-27CA14C5613D}"/>
    <cellStyle name="Vejica 2 2 4 3 2 3" xfId="14626" xr:uid="{40B10F74-D28F-4CBF-8FAB-4425BAD0401F}"/>
    <cellStyle name="Vejica 2 2 4 3 3" xfId="14627" xr:uid="{07E3F931-D51D-441D-81DE-94ED6316FEDD}"/>
    <cellStyle name="Vejica 2 2 4 3 3 2" xfId="14628" xr:uid="{50C7A555-D106-406D-8AA5-051A9A010A18}"/>
    <cellStyle name="Vejica 2 2 4 3 4" xfId="14629" xr:uid="{53500751-7A0B-4B4B-AB58-D724E02C3BCC}"/>
    <cellStyle name="Vejica 2 2 4 4" xfId="14630" xr:uid="{92487354-15AF-4B03-972E-2B4712197BBE}"/>
    <cellStyle name="Vejica 2 2 4 4 2" xfId="14631" xr:uid="{635A0358-9FA7-4381-9025-FC61B9F4A0F8}"/>
    <cellStyle name="Vejica 2 2 4 4 2 2" xfId="14632" xr:uid="{F86F0D3B-57F9-444C-818A-962F733B88C7}"/>
    <cellStyle name="Vejica 2 2 4 4 2 2 2" xfId="14633" xr:uid="{7F015410-053D-4D1B-9A0C-87ABD5015A3D}"/>
    <cellStyle name="Vejica 2 2 4 4 2 3" xfId="14634" xr:uid="{8DA7721A-5C31-485D-884F-BED25032FABF}"/>
    <cellStyle name="Vejica 2 2 4 4 3" xfId="14635" xr:uid="{49D7E9F3-B031-4B45-BC74-33518283E5E2}"/>
    <cellStyle name="Vejica 2 2 4 4 3 2" xfId="14636" xr:uid="{56A258E9-2071-4C0D-BE35-1925970169EC}"/>
    <cellStyle name="Vejica 2 2 4 4 4" xfId="14637" xr:uid="{3D1BB54D-E5B3-418A-BD09-A558C9B41653}"/>
    <cellStyle name="Vejica 2 2 4 5" xfId="14638" xr:uid="{58412160-DF86-4D0A-ABEF-9CDD717D86AC}"/>
    <cellStyle name="Vejica 2 2 4 5 2" xfId="14639" xr:uid="{5F3D32C9-AC13-4FBB-9C1C-0379C990441E}"/>
    <cellStyle name="Vejica 2 2 4 5 2 2" xfId="14640" xr:uid="{66C8ADD6-50EF-4209-A8D5-26A00E97EEFA}"/>
    <cellStyle name="Vejica 2 2 4 5 2 2 2" xfId="14641" xr:uid="{D5E58DAA-624D-40FB-BB6D-18FD2872F776}"/>
    <cellStyle name="Vejica 2 2 4 5 2 3" xfId="14642" xr:uid="{0BAC97FA-9C35-4BE7-8B26-17AC6D6AE056}"/>
    <cellStyle name="Vejica 2 2 4 5 3" xfId="14643" xr:uid="{82A11DDE-D445-4324-8B1F-C6160337622B}"/>
    <cellStyle name="Vejica 2 2 4 5 3 2" xfId="14644" xr:uid="{89F8D793-B739-4D59-B1A9-6CF11CB1106F}"/>
    <cellStyle name="Vejica 2 2 4 5 4" xfId="14645" xr:uid="{C7245CF7-8E96-49B0-99BB-E21EB996434B}"/>
    <cellStyle name="Vejica 2 2 4 6" xfId="14646" xr:uid="{24100E71-4C08-4383-BF59-6D9D0D2E4BF2}"/>
    <cellStyle name="Vejica 2 2 4 6 2" xfId="14647" xr:uid="{C53CE73E-E321-45C0-88DF-AE9F70F027E0}"/>
    <cellStyle name="Vejica 2 2 4 6 2 2" xfId="14648" xr:uid="{7A7AA511-A05E-438E-8A31-0319544BD956}"/>
    <cellStyle name="Vejica 2 2 4 6 2 2 2" xfId="14649" xr:uid="{68131106-12C0-4D99-8A42-2A59B815E422}"/>
    <cellStyle name="Vejica 2 2 4 6 2 3" xfId="14650" xr:uid="{0AD66191-F786-4749-B0BA-FB28ECA8B00E}"/>
    <cellStyle name="Vejica 2 2 4 6 3" xfId="14651" xr:uid="{42510866-3A50-4564-92E3-095C30919C88}"/>
    <cellStyle name="Vejica 2 2 4 6 3 2" xfId="14652" xr:uid="{2FB7A4A7-7101-4457-979F-477478A0E984}"/>
    <cellStyle name="Vejica 2 2 4 6 4" xfId="14653" xr:uid="{FB55AD47-2429-471F-871C-058B4420C559}"/>
    <cellStyle name="Vejica 2 2 4 7" xfId="14654" xr:uid="{F902D6F7-5882-4DFA-8DD9-98BAD0B91FDD}"/>
    <cellStyle name="Vejica 2 2 4 7 2" xfId="14655" xr:uid="{8F72F236-040A-434D-B6F2-BB6908E4CEB0}"/>
    <cellStyle name="Vejica 2 2 4 7 2 2" xfId="14656" xr:uid="{4E63958F-FD7F-478D-B729-CBEF353E6BB8}"/>
    <cellStyle name="Vejica 2 2 4 7 2 2 2" xfId="14657" xr:uid="{23317451-CEFD-43AC-87BF-382A264030C0}"/>
    <cellStyle name="Vejica 2 2 4 7 2 3" xfId="14658" xr:uid="{BACF21DC-D5AC-4978-AF73-9F51DB260556}"/>
    <cellStyle name="Vejica 2 2 4 7 3" xfId="14659" xr:uid="{CF68444D-F555-4965-A369-2C3B275DC083}"/>
    <cellStyle name="Vejica 2 2 4 7 3 2" xfId="14660" xr:uid="{012627C4-6A97-4773-B0C7-1FB9A638223C}"/>
    <cellStyle name="Vejica 2 2 4 7 4" xfId="14661" xr:uid="{7C876474-C43F-44DE-A093-63FB635D7063}"/>
    <cellStyle name="Vejica 2 2 4 8" xfId="14662" xr:uid="{0454AE95-C6F6-4F33-9B2F-1860400F6998}"/>
    <cellStyle name="Vejica 2 2 4 8 2" xfId="14663" xr:uid="{788A4F56-6C62-4EE5-A4C5-746FD5B87D38}"/>
    <cellStyle name="Vejica 2 2 4 8 2 2" xfId="14664" xr:uid="{B0BBCD1B-2C7E-4436-8D18-A0196ADC00CD}"/>
    <cellStyle name="Vejica 2 2 4 8 2 2 2" xfId="14665" xr:uid="{2AE1828D-A0C4-41AB-8E8E-8911FD24750D}"/>
    <cellStyle name="Vejica 2 2 4 8 2 3" xfId="14666" xr:uid="{51FD9793-42E7-42D8-8FAD-F4A07895CFE7}"/>
    <cellStyle name="Vejica 2 2 4 8 3" xfId="14667" xr:uid="{A142C60C-EBCE-4878-99A6-2229B40EF199}"/>
    <cellStyle name="Vejica 2 2 4 8 3 2" xfId="14668" xr:uid="{C3CB5D21-1394-4260-BC97-F18903F048B3}"/>
    <cellStyle name="Vejica 2 2 4 8 4" xfId="14669" xr:uid="{57D44031-3D87-4FC3-86BB-DEC1F4A7F47F}"/>
    <cellStyle name="Vejica 2 2 4 9" xfId="14670" xr:uid="{3467B9F9-601F-4921-9A89-206882642404}"/>
    <cellStyle name="Vejica 2 2 4 9 2" xfId="14671" xr:uid="{64E87124-A85A-4561-B3F5-82DDBEF6B238}"/>
    <cellStyle name="Vejica 2 2 4 9 2 2" xfId="14672" xr:uid="{2063CCC3-2B2F-4DF7-ABE3-CDE5DA9567C0}"/>
    <cellStyle name="Vejica 2 2 4 9 2 2 2" xfId="14673" xr:uid="{B5905C4E-B1A1-4118-AE92-7685D56E41A0}"/>
    <cellStyle name="Vejica 2 2 4 9 2 3" xfId="14674" xr:uid="{4A68B736-4C47-4A96-9D5E-7443F8625C13}"/>
    <cellStyle name="Vejica 2 2 4 9 3" xfId="14675" xr:uid="{3EFF1958-8CED-425D-97CF-565CB3CD8750}"/>
    <cellStyle name="Vejica 2 2 4 9 3 2" xfId="14676" xr:uid="{9CE674DD-C7D4-4095-8C14-13C7462133BB}"/>
    <cellStyle name="Vejica 2 2 4 9 4" xfId="14677" xr:uid="{772B8E5D-B5E4-40E1-B9AF-372A8FF101A4}"/>
    <cellStyle name="Vejica 2 2 5" xfId="14678" xr:uid="{07C47C07-2AAF-4E40-8EE4-E1081216A453}"/>
    <cellStyle name="Vejica 2 2 5 2" xfId="14679" xr:uid="{4E110792-8A97-4181-A977-AD84BC2EC40C}"/>
    <cellStyle name="Vejica 2 2 5 2 2" xfId="14680" xr:uid="{3B6ACB00-5779-44E3-A28D-7F7C79255A2F}"/>
    <cellStyle name="Vejica 2 2 5 2 2 2" xfId="14681" xr:uid="{B2F64180-9AEF-45BE-986A-17EEEBA4CA60}"/>
    <cellStyle name="Vejica 2 2 5 2 2 2 2" xfId="14682" xr:uid="{9D61C3E5-8BC2-48FB-A28F-35B9EC34EB0B}"/>
    <cellStyle name="Vejica 2 2 5 2 2 3" xfId="14683" xr:uid="{81707634-8353-428B-908D-A11F50FD9700}"/>
    <cellStyle name="Vejica 2 2 5 2 3" xfId="14684" xr:uid="{DB05A18A-E812-46D2-A1DF-70B4354C70E6}"/>
    <cellStyle name="Vejica 2 2 5 2 3 2" xfId="14685" xr:uid="{CFE17B74-DBA8-44C9-8CCF-76404FFFC390}"/>
    <cellStyle name="Vejica 2 2 5 2 4" xfId="14686" xr:uid="{E41B4A8F-7BFA-40D1-BA7C-1CFC7BC30819}"/>
    <cellStyle name="Vejica 2 2 5 3" xfId="14687" xr:uid="{CC0BE55E-26EA-4058-8032-1C23D089D567}"/>
    <cellStyle name="Vejica 2 2 5 3 2" xfId="14688" xr:uid="{10F869BD-80E5-4C73-8A67-72D2C09FB612}"/>
    <cellStyle name="Vejica 2 2 5 3 2 2" xfId="14689" xr:uid="{04E556FA-B2D5-47AE-A9F4-348C899FD9DB}"/>
    <cellStyle name="Vejica 2 2 5 3 3" xfId="14690" xr:uid="{9BE65BA1-DC2B-44C4-95F4-B3B2DE071399}"/>
    <cellStyle name="Vejica 2 2 5 4" xfId="14691" xr:uid="{85E52814-6E00-41D1-BCD3-C6D000CD1D6A}"/>
    <cellStyle name="Vejica 2 2 5 4 2" xfId="14692" xr:uid="{FB526797-ABE7-4257-9B81-B955775600E0}"/>
    <cellStyle name="Vejica 2 2 5 5" xfId="14693" xr:uid="{3E3D56C7-4AF2-4C4C-A17A-E4A652D491E4}"/>
    <cellStyle name="Vejica 2 2 6" xfId="14694" xr:uid="{2733197A-7EEF-4918-8FA4-D9C51AE8F895}"/>
    <cellStyle name="Vejica 2 2 6 2" xfId="14695" xr:uid="{47FBAD44-E7CD-45FD-BE6A-B2D844D684D5}"/>
    <cellStyle name="Vejica 2 2 6 2 2" xfId="14696" xr:uid="{D086911D-17D8-4CDC-BBE5-BC43F39643E5}"/>
    <cellStyle name="Vejica 2 2 6 2 2 2" xfId="14697" xr:uid="{05B5F817-4E89-43A4-80C9-1CB05C63CE32}"/>
    <cellStyle name="Vejica 2 2 6 2 2 2 2" xfId="14698" xr:uid="{26E802D8-86B0-4A9A-AED6-02D31851EF98}"/>
    <cellStyle name="Vejica 2 2 6 2 2 3" xfId="14699" xr:uid="{F3AC8A47-15B4-47DE-9065-B167D46B0AD9}"/>
    <cellStyle name="Vejica 2 2 6 2 3" xfId="14700" xr:uid="{02AF4F69-CACE-45C3-A400-5938C7FDA849}"/>
    <cellStyle name="Vejica 2 2 6 2 3 2" xfId="14701" xr:uid="{2FCD9AD0-E72B-44DB-B1A0-CD966B40BDAD}"/>
    <cellStyle name="Vejica 2 2 6 2 4" xfId="14702" xr:uid="{F9E0EE94-F193-46A1-AEAC-2DC9E9217E70}"/>
    <cellStyle name="Vejica 2 2 6 3" xfId="14703" xr:uid="{D76E7FAB-1AED-45B1-9986-6B53B276CBB6}"/>
    <cellStyle name="Vejica 2 2 6 3 2" xfId="14704" xr:uid="{61DD2297-A7BD-459D-B612-F582D6EB9B9D}"/>
    <cellStyle name="Vejica 2 2 6 3 2 2" xfId="14705" xr:uid="{B0A1F54B-F65E-45D6-A343-A6277562BC11}"/>
    <cellStyle name="Vejica 2 2 6 3 3" xfId="14706" xr:uid="{915B6CFA-B28A-4037-8E1E-EF05B4E69A74}"/>
    <cellStyle name="Vejica 2 2 6 4" xfId="14707" xr:uid="{B5A628C6-6EE8-481C-A341-57410772D924}"/>
    <cellStyle name="Vejica 2 2 6 4 2" xfId="14708" xr:uid="{67412D7D-AC28-4CC3-9EFC-6AA453602074}"/>
    <cellStyle name="Vejica 2 2 6 5" xfId="14709" xr:uid="{64320771-2D1E-4C05-9AD8-0B715F1ED5D8}"/>
    <cellStyle name="Vejica 2 2 7" xfId="14710" xr:uid="{CCCE55A1-609B-4893-BE0D-6A04A4DAF2C2}"/>
    <cellStyle name="Vejica 2 2 7 2" xfId="14711" xr:uid="{B0E91471-49B7-475C-8764-E288BB9E9EC1}"/>
    <cellStyle name="Vejica 2 2 7 2 2" xfId="14712" xr:uid="{4B20B808-A2D0-4F41-8C22-95F3C838CD81}"/>
    <cellStyle name="Vejica 2 2 7 2 2 2" xfId="14713" xr:uid="{E88E0D23-E307-43D3-8206-9EC5555792DF}"/>
    <cellStyle name="Vejica 2 2 7 2 2 2 2" xfId="14714" xr:uid="{A656D97B-8727-4A02-9386-0F48AE10987C}"/>
    <cellStyle name="Vejica 2 2 7 2 2 3" xfId="14715" xr:uid="{AE244AFB-1A87-4076-A56E-8AB7C880E17E}"/>
    <cellStyle name="Vejica 2 2 7 2 3" xfId="14716" xr:uid="{10FD0D96-10E9-4897-8AFB-746634A5EFE0}"/>
    <cellStyle name="Vejica 2 2 7 2 3 2" xfId="14717" xr:uid="{D7202AFA-75F5-4486-8BEC-B1D60D1D7EDA}"/>
    <cellStyle name="Vejica 2 2 7 2 4" xfId="14718" xr:uid="{058B27C9-C8EF-4186-85A6-30D460CF7FC1}"/>
    <cellStyle name="Vejica 2 2 7 3" xfId="14719" xr:uid="{9F557B25-3D33-4982-A8CF-956535E4129E}"/>
    <cellStyle name="Vejica 2 2 7 3 2" xfId="14720" xr:uid="{F0112BF4-B6F4-46E7-927D-DD594F90E336}"/>
    <cellStyle name="Vejica 2 2 7 3 2 2" xfId="14721" xr:uid="{E8AB9C97-85A5-49CC-A247-0A1691529450}"/>
    <cellStyle name="Vejica 2 2 7 3 3" xfId="14722" xr:uid="{CC28B7B2-4F9F-40EB-841D-FC57B8653D68}"/>
    <cellStyle name="Vejica 2 2 7 4" xfId="14723" xr:uid="{39587A7A-5548-4968-8637-551563CF0836}"/>
    <cellStyle name="Vejica 2 2 7 4 2" xfId="14724" xr:uid="{C363AF08-1C62-4B03-BBB9-022274DC3770}"/>
    <cellStyle name="Vejica 2 2 7 5" xfId="14725" xr:uid="{5BE8A1BD-9648-4148-855C-C50C36EC3A65}"/>
    <cellStyle name="Vejica 2 2 8" xfId="14726" xr:uid="{177AA2DD-76A0-4BAB-BECD-A39F6B3783F3}"/>
    <cellStyle name="Vejica 2 2 8 2" xfId="14727" xr:uid="{E7ED5503-1FB4-4278-95D2-129107788DDD}"/>
    <cellStyle name="Vejica 2 2 8 2 2" xfId="14728" xr:uid="{E44C0544-8824-4ACB-8BB5-3A2FDA3B111A}"/>
    <cellStyle name="Vejica 2 2 8 2 2 2" xfId="14729" xr:uid="{20EECD48-FA54-461C-8094-DA4C7DECBE0B}"/>
    <cellStyle name="Vejica 2 2 8 2 2 2 2" xfId="14730" xr:uid="{5B372139-0BD0-4274-90C0-C4A98DDBDD6C}"/>
    <cellStyle name="Vejica 2 2 8 2 2 3" xfId="14731" xr:uid="{68198490-7A21-4681-8B80-FB7E93B2AD4C}"/>
    <cellStyle name="Vejica 2 2 8 2 3" xfId="14732" xr:uid="{62124581-E5A7-435E-871A-8A4BED65C8DB}"/>
    <cellStyle name="Vejica 2 2 8 2 3 2" xfId="14733" xr:uid="{C0987EC2-41C1-4DE2-89C0-72C7E28B2C36}"/>
    <cellStyle name="Vejica 2 2 8 2 4" xfId="14734" xr:uid="{3D894008-83A8-4575-AC54-E8072449BF17}"/>
    <cellStyle name="Vejica 2 2 8 3" xfId="14735" xr:uid="{387292DB-A1EF-45EC-8E2E-74089BA5F255}"/>
    <cellStyle name="Vejica 2 2 8 3 2" xfId="14736" xr:uid="{78DA9337-1B3F-452E-BA0F-1F5324609253}"/>
    <cellStyle name="Vejica 2 2 8 3 2 2" xfId="14737" xr:uid="{670D24E3-45B9-4B3B-B463-992FF84DAEB7}"/>
    <cellStyle name="Vejica 2 2 8 3 3" xfId="14738" xr:uid="{2EFB1ED2-740D-4590-827B-CADC912B94A8}"/>
    <cellStyle name="Vejica 2 2 8 4" xfId="14739" xr:uid="{8FD1D705-33D4-4A38-99F1-B745327493D3}"/>
    <cellStyle name="Vejica 2 2 8 4 2" xfId="14740" xr:uid="{1BCA5929-80BB-4964-B948-075C03713DEB}"/>
    <cellStyle name="Vejica 2 2 8 5" xfId="14741" xr:uid="{79C7CD4D-30D6-4EFD-9F6A-34B688C55E79}"/>
    <cellStyle name="Vejica 2 2 9" xfId="14742" xr:uid="{9AC085B5-C335-4395-AE9A-30CD0307134D}"/>
    <cellStyle name="Vejica 2 2 9 2" xfId="14743" xr:uid="{1CFA0845-89CE-4144-A958-9BFD757B71BB}"/>
    <cellStyle name="Vejica 2 2 9 2 2" xfId="14744" xr:uid="{0AB101F7-B134-4F4A-802A-CF0ABCB16864}"/>
    <cellStyle name="Vejica 2 2 9 2 2 2" xfId="14745" xr:uid="{EBF007BC-4A14-441F-BBC3-5338042BC27F}"/>
    <cellStyle name="Vejica 2 2 9 2 2 2 2" xfId="14746" xr:uid="{F843FC34-16BB-47A8-A302-69978615D58B}"/>
    <cellStyle name="Vejica 2 2 9 2 2 3" xfId="14747" xr:uid="{16FC0449-E6E4-4F0C-BFA4-2527911C8107}"/>
    <cellStyle name="Vejica 2 2 9 2 3" xfId="14748" xr:uid="{AE569D84-4574-46AE-858B-DDD01AE2A930}"/>
    <cellStyle name="Vejica 2 2 9 2 3 2" xfId="14749" xr:uid="{4BCB64A1-BDC7-4CF4-9EA1-3FFE2D54C45B}"/>
    <cellStyle name="Vejica 2 2 9 2 4" xfId="14750" xr:uid="{A100AD3A-6B16-4425-9D98-633519DD68EE}"/>
    <cellStyle name="Vejica 2 2 9 3" xfId="14751" xr:uid="{6CBDE6FE-2DFD-43A3-97E5-567E32DB56B0}"/>
    <cellStyle name="Vejica 2 2 9 3 2" xfId="14752" xr:uid="{9BD58A56-E065-45F2-94B6-3D509FE22CD7}"/>
    <cellStyle name="Vejica 2 2 9 3 2 2" xfId="14753" xr:uid="{0AA362E9-1E5D-4DF2-B94E-7806B906500E}"/>
    <cellStyle name="Vejica 2 2 9 3 3" xfId="14754" xr:uid="{E57A1101-5CE3-4840-AD65-D765F2D9A4A8}"/>
    <cellStyle name="Vejica 2 2 9 4" xfId="14755" xr:uid="{F4435133-2C21-4CD6-BFA9-45256211CD70}"/>
    <cellStyle name="Vejica 2 2 9 4 2" xfId="14756" xr:uid="{6DF615B1-D82F-426C-8925-7380240FA47D}"/>
    <cellStyle name="Vejica 2 2 9 5" xfId="14757" xr:uid="{B18F06CD-B05C-4AB4-894A-923914CFA563}"/>
    <cellStyle name="Vejica 2 20" xfId="125" xr:uid="{83744A7E-D74E-43E1-B73B-40249286727D}"/>
    <cellStyle name="Vejica 2 21" xfId="14883" xr:uid="{E3E043DC-12DD-446D-A147-251DF3CE63D7}"/>
    <cellStyle name="Vejica 2 3" xfId="227" xr:uid="{5117197D-F1CD-440A-9855-AF7465873981}"/>
    <cellStyle name="Vejica 2 3 2" xfId="228" xr:uid="{02F350DA-8590-4A55-BD09-693FA56EB5C5}"/>
    <cellStyle name="Vejica 2 3 2 2" xfId="229" xr:uid="{B2F34287-7402-46D1-829C-B5B2670A6077}"/>
    <cellStyle name="Vejica 2 3 3" xfId="14758" xr:uid="{DBF30212-BEBB-4D5B-904C-2DD69D88B849}"/>
    <cellStyle name="Vejica 2 4" xfId="223" xr:uid="{A61B362D-869A-4ED9-B2A0-47F3284D0EDF}"/>
    <cellStyle name="Vejica 2 4 2" xfId="14759" xr:uid="{F5AFCA25-34AE-4FE9-AB77-3DC57A5829B4}"/>
    <cellStyle name="Vejica 2 4 3" xfId="14760" xr:uid="{74AB4CF8-930A-443E-843E-1ADFCC0DB292}"/>
    <cellStyle name="Vejica 2 5" xfId="257" xr:uid="{3AF1DD11-8DD0-4A68-AB43-078D10ABAD65}"/>
    <cellStyle name="Vejica 2 5 2" xfId="14761" xr:uid="{935CB14B-982D-409F-B261-645856E3A3C7}"/>
    <cellStyle name="Vejica 2 6" xfId="323" xr:uid="{359E9524-1820-4FB2-BFE6-8793FF4A00D5}"/>
    <cellStyle name="Vejica 2 7" xfId="340" xr:uid="{331EA95E-C279-457B-83B7-02A0011149C2}"/>
    <cellStyle name="Vejica 2 7 2" xfId="387" xr:uid="{D063F84D-22A2-4DDE-B777-D5FAE56481F6}"/>
    <cellStyle name="Vejica 2 7 3" xfId="371" xr:uid="{C7EC38B4-DA66-4B84-BF74-B2F62B9156FB}"/>
    <cellStyle name="Vejica 2 7 4" xfId="14762" xr:uid="{E8D75110-8F38-4831-8557-5AE6344CE3B7}"/>
    <cellStyle name="Vejica 2 8" xfId="351" xr:uid="{5F26A6BB-871F-4548-9714-E997FD877291}"/>
    <cellStyle name="Vejica 2 8 2" xfId="14763" xr:uid="{172A2B60-6A05-4D6A-AE53-FC7607A37B70}"/>
    <cellStyle name="Vejica 2 9" xfId="433" xr:uid="{0F9C6566-C95E-42E0-9B40-5A1B72FBCCD6}"/>
    <cellStyle name="Vejica 2 9 2" xfId="14764" xr:uid="{34196077-630F-4BBD-BF58-18BB7BB4135C}"/>
    <cellStyle name="Vejica 2_lek_LJ-liofilizacija-2-dop" xfId="230" xr:uid="{C05C95D0-B5FE-43DB-B950-C65508294ABD}"/>
    <cellStyle name="Vejica 20" xfId="14765" xr:uid="{19066612-61EA-4E0F-A8A4-0A28C2F406E0}"/>
    <cellStyle name="Vejica 21" xfId="14848" xr:uid="{C84FB54D-A281-4526-85D5-FAED51F36883}"/>
    <cellStyle name="Vejica 3" xfId="17" xr:uid="{A76724C9-901F-4591-8B48-150FAF6DA6D1}"/>
    <cellStyle name="Vejica 3 13" xfId="14886" xr:uid="{F618BC78-C719-4580-B5FF-582B5A3183FB}"/>
    <cellStyle name="Vejica 3 2" xfId="232" xr:uid="{34EB14CA-AA7B-43BE-B278-AC5836DB80D3}"/>
    <cellStyle name="Vejica 3 2 2" xfId="502" xr:uid="{065E5B30-9F7A-4D56-A017-ADE6052851FA}"/>
    <cellStyle name="Vejica 3 2 2 2" xfId="14767" xr:uid="{F18129A0-C473-40DB-825F-B8DD7FCF54EA}"/>
    <cellStyle name="Vejica 3 2 2 2 2" xfId="14768" xr:uid="{8E996088-527F-4CED-BA92-6E1155229D11}"/>
    <cellStyle name="Vejica 3 2 2 2 2 2" xfId="14769" xr:uid="{BAC77314-D5F7-4340-8D43-2277A2C39769}"/>
    <cellStyle name="Vejica 3 2 2 2 2 2 2" xfId="14770" xr:uid="{0C65C7DC-C700-4A46-8E1B-76E40B7326FB}"/>
    <cellStyle name="Vejica 3 2 2 2 2 2 2 2" xfId="14771" xr:uid="{66B824E4-28CE-46D6-8190-43D738EDF276}"/>
    <cellStyle name="Vejica 3 2 2 2 2 2 3" xfId="14772" xr:uid="{B0E6706B-C336-42FE-BEFD-789AAE40B54E}"/>
    <cellStyle name="Vejica 3 2 2 2 2 3" xfId="14773" xr:uid="{D7E94926-B6F7-408A-A84D-2867C580D6F6}"/>
    <cellStyle name="Vejica 3 2 2 2 2 3 2" xfId="14774" xr:uid="{E86CD40C-A2FD-44E0-A71A-0B91DDD3A9F2}"/>
    <cellStyle name="Vejica 3 2 2 2 2 4" xfId="14775" xr:uid="{5281BD76-D49E-485C-8119-223B7B27166A}"/>
    <cellStyle name="Vejica 3 2 2 2 3" xfId="14776" xr:uid="{F489F371-0505-48A9-BED6-658BDF0A5723}"/>
    <cellStyle name="Vejica 3 2 2 2 3 2" xfId="14777" xr:uid="{F3E59991-0739-4AD7-9533-C73AC299BF86}"/>
    <cellStyle name="Vejica 3 2 2 2 4" xfId="14778" xr:uid="{1EBE6295-7B7E-49C4-9A97-B960BC68D0AD}"/>
    <cellStyle name="Vejica 3 2 2 3" xfId="14779" xr:uid="{9EF59008-55F1-4AEF-9B0D-7F0FB2C95781}"/>
    <cellStyle name="Vejica 3 2 2 3 2" xfId="14780" xr:uid="{95F0DF5D-4037-4C1D-8EA6-AC3012863AEF}"/>
    <cellStyle name="Vejica 3 2 2 4" xfId="14781" xr:uid="{8F19AEEF-EC1B-45C5-B123-AF3FE1B00518}"/>
    <cellStyle name="Vejica 3 2 2 5" xfId="14782" xr:uid="{2EB2C5EC-A438-4EC5-BE9D-0347761E6B1C}"/>
    <cellStyle name="Vejica 3 2 2 6" xfId="14766" xr:uid="{3CC6B3AF-D1F8-4473-B55E-52A590C38F13}"/>
    <cellStyle name="Vejica 3 2 3" xfId="14783" xr:uid="{B1ED2781-A6F1-4EC2-8CE5-5CABA466B04F}"/>
    <cellStyle name="Vejica 3 2 3 2" xfId="14784" xr:uid="{B0512B75-B34F-4C4A-A5E5-ECB6630F3F35}"/>
    <cellStyle name="Vejica 3 2 4" xfId="14785" xr:uid="{A210ED77-D9E4-431C-93AE-3CCAE1762D16}"/>
    <cellStyle name="Vejica 3 2 5" xfId="14786" xr:uid="{ECFF5495-EDF5-4AC2-B6CB-BF4AFEDC7C6C}"/>
    <cellStyle name="Vejica 3 3" xfId="233" xr:uid="{8766682C-AAEA-4B60-8125-CCC4450DB1DC}"/>
    <cellStyle name="Vejica 3 3 2" xfId="14787" xr:uid="{1FEDB033-9281-4AA3-8D31-DF7ED7293CB8}"/>
    <cellStyle name="Vejica 3 4" xfId="467" xr:uid="{0B57ECA0-FE5F-4032-9EFA-9C71972ABDE9}"/>
    <cellStyle name="Vejica 3 4 2" xfId="14788" xr:uid="{512935EB-830E-4257-B0FA-3DD00D04C1A7}"/>
    <cellStyle name="Vejica 3 5" xfId="14789" xr:uid="{37BFEA61-AAE2-41E5-A060-20300737CE2B}"/>
    <cellStyle name="Vejica 3 6" xfId="14790" xr:uid="{58F2258B-33CA-4DBD-B206-099F741C49F0}"/>
    <cellStyle name="Vejica 3 7" xfId="231" xr:uid="{06395CDC-9413-4637-B8C1-B32F4EBF403A}"/>
    <cellStyle name="Vejica 3 8" xfId="14885" xr:uid="{0E08520C-AF4C-4394-A250-31B231C72EC1}"/>
    <cellStyle name="Vejica 4" xfId="19" xr:uid="{11B574F1-C0E7-4D55-B289-8FF3C4ED23CD}"/>
    <cellStyle name="Vejica 4 2" xfId="235" xr:uid="{167D5A63-1C8B-4621-8438-B1AA6DA05BD7}"/>
    <cellStyle name="Vejica 4 2 2" xfId="14791" xr:uid="{C01A70F0-7FE4-48A4-841F-DCB15537F89B}"/>
    <cellStyle name="Vejica 4 2 2 2" xfId="14792" xr:uid="{A99CA11C-4C2B-4DEE-BACF-6FCF6B47BF61}"/>
    <cellStyle name="Vejica 4 2 3" xfId="14793" xr:uid="{914604C1-9384-4F91-89A9-813CEB111F3C}"/>
    <cellStyle name="Vejica 4 2 4" xfId="14794" xr:uid="{04F41A8A-8F4D-448F-BDD7-F58A00055863}"/>
    <cellStyle name="Vejica 4 3" xfId="236" xr:uid="{8B49A857-241E-42F1-897C-1C384837D5C3}"/>
    <cellStyle name="Vejica 4 3 2" xfId="14795" xr:uid="{83700583-2663-42F7-8F47-36A8897BC2E0}"/>
    <cellStyle name="Vejica 4 3 3" xfId="14796" xr:uid="{48D3BA3D-C2C5-4D03-926A-722A8A85C245}"/>
    <cellStyle name="Vejica 4 4" xfId="14797" xr:uid="{F544BC39-FA0F-4060-9292-4365B399B1CA}"/>
    <cellStyle name="Vejica 4 4 2" xfId="36" xr:uid="{CB53925B-410D-432E-B6C3-3FFD8B7E6F98}"/>
    <cellStyle name="Vejica 4 5" xfId="14798" xr:uid="{66716E62-1A6E-4A94-AB8C-6023CA4BA142}"/>
    <cellStyle name="Vejica 4 6" xfId="234" xr:uid="{B0C6503E-DD5E-4734-B049-53D9B3DD4BE7}"/>
    <cellStyle name="Vejica 4 7" xfId="14887" xr:uid="{33E390E8-2B08-407D-96FF-6370535C0D7E}"/>
    <cellStyle name="Vejica 4_lek_LJ-liofilizacija-2-dop" xfId="237" xr:uid="{9F8B3D32-6A2F-490B-A199-84F24330070C}"/>
    <cellStyle name="Vejica 46 2" xfId="14849" xr:uid="{0AF212F1-7EEE-4964-9093-ABFA0BAB6BC8}"/>
    <cellStyle name="Vejica 47 3" xfId="14850" xr:uid="{F7F087B9-49A0-4F0C-8067-B92A1099EB79}"/>
    <cellStyle name="Vejica 5" xfId="238" xr:uid="{BCECC855-02ED-4071-9C3A-DDDC728537B0}"/>
    <cellStyle name="Vejica 5 2" xfId="14799" xr:uid="{9CC600B9-60E6-4B9D-B237-24ED258901C4}"/>
    <cellStyle name="Vejica 5 2 2" xfId="14800" xr:uid="{34741C0E-7BD0-470F-8274-D6BA12736408}"/>
    <cellStyle name="Vejica 5 3" xfId="14801" xr:uid="{2EB80ADF-92F9-4F43-B40A-006651CB0328}"/>
    <cellStyle name="Vejica 5 4" xfId="14802" xr:uid="{1275EEEF-801B-4A41-B04A-1D36A181DE47}"/>
    <cellStyle name="Vejica 6" xfId="239" xr:uid="{560F7BFA-F7DB-4B12-9B88-4D31AD921C27}"/>
    <cellStyle name="Vejica 6 2" xfId="240" xr:uid="{5EE9256B-2A13-4CC1-8DEA-A70DBA562FF1}"/>
    <cellStyle name="Vejica 6 2 2" xfId="14803" xr:uid="{D6A9C3B7-1C53-488B-9FB5-D36CB025F56C}"/>
    <cellStyle name="Vejica 6 2 3" xfId="14804" xr:uid="{19270E69-EE0A-4A93-BA50-BA6DF7A3A10D}"/>
    <cellStyle name="Vejica 6 3" xfId="14805" xr:uid="{2FB8EF2D-B120-47C7-A088-FBCEED56C2B7}"/>
    <cellStyle name="Vejica 7" xfId="241" xr:uid="{A79CACCB-A4D0-4023-9737-6C6BEA6E61C3}"/>
    <cellStyle name="Vejica 7 2" xfId="14806" xr:uid="{1799B0B8-9079-4C9D-8443-D2BAF0E01A88}"/>
    <cellStyle name="Vejica 7 2 2" xfId="14807" xr:uid="{C5F39E2E-D498-4240-8497-5D6D924406D5}"/>
    <cellStyle name="Vejica 7 3" xfId="14808" xr:uid="{0FB5EF2E-A5DB-424E-B606-B82FBA41DD4E}"/>
    <cellStyle name="Vejica 8" xfId="222" xr:uid="{E9375FC4-5582-46D4-9901-EB0C5965E7AF}"/>
    <cellStyle name="Vejica 8 2" xfId="14809" xr:uid="{E6CBD362-53DA-42E4-9CAA-02F6274DD59C}"/>
    <cellStyle name="Vejica 8 2 2" xfId="14810" xr:uid="{54BC76F8-A610-4391-98E5-AAE931844C2F}"/>
    <cellStyle name="Vejica 8 3" xfId="14811" xr:uid="{4FFBE094-5F07-4B5C-A1FF-1AB2A3D353DC}"/>
    <cellStyle name="Vejica 9" xfId="511" xr:uid="{F476D06E-F2AC-4B10-B976-FB31E3D76CE6}"/>
    <cellStyle name="Vejica 9 2" xfId="14813" xr:uid="{76A10FF7-44F5-4C4F-A8A5-E5E21D1B0E7C}"/>
    <cellStyle name="Vejica 9 2 2" xfId="14814" xr:uid="{F78ADE44-48AF-4D1E-8A7A-BB50E7426F29}"/>
    <cellStyle name="Vejica 9 2 2 2" xfId="14815" xr:uid="{3B92E5C6-C187-4021-A2CB-AA9B0E17F6E6}"/>
    <cellStyle name="Vejica 9 2 3" xfId="14816" xr:uid="{01082D8E-BC9A-4952-92A5-1E41C472EE94}"/>
    <cellStyle name="Vejica 9 3" xfId="14817" xr:uid="{09C84BF4-3719-4B73-8584-EDF523168435}"/>
    <cellStyle name="Vejica 9 3 2" xfId="14818" xr:uid="{7ED287AF-267D-454D-9429-D865559D442C}"/>
    <cellStyle name="Vejica 9 4" xfId="14819" xr:uid="{4A293E3A-D351-4995-8D20-43AAEE14A269}"/>
    <cellStyle name="Vejica 9 5" xfId="14820" xr:uid="{910730BA-C510-43FC-96F9-96CF49C72161}"/>
    <cellStyle name="Vejica 9 6" xfId="14812" xr:uid="{47F93C0B-5AD5-4EB5-87F1-429FB1D83A33}"/>
    <cellStyle name="Verknüpfte Zelle" xfId="14821" xr:uid="{354D3024-D128-4AA8-A42A-13BA330876C4}"/>
    <cellStyle name="Vnos 2" xfId="242" xr:uid="{E8192F88-A0B7-4E9B-9603-09A6E9C483C5}"/>
    <cellStyle name="Vnos 2 2" xfId="14822" xr:uid="{4499BA10-5078-402D-88AD-D6B9DBA3C468}"/>
    <cellStyle name="Vnos 3" xfId="468" xr:uid="{97C8CB79-6C10-4C90-93D9-CB714B4E7E25}"/>
    <cellStyle name="Vsota 2" xfId="243" xr:uid="{ABBA3E53-340F-4F88-B57F-A8AD97484A5B}"/>
    <cellStyle name="Vsota 3" xfId="469" xr:uid="{D4C7DFE6-6A4E-43ED-8A9F-EB29DBEFAAAB}"/>
    <cellStyle name="Währung [0]_Akt.Typen" xfId="14823" xr:uid="{C4D8BBB3-72A5-4064-BDCC-98D09F80A2F4}"/>
    <cellStyle name="Währung_Akt.Typen" xfId="14824" xr:uid="{8E41C535-32B0-41C6-A25B-530BA948AE74}"/>
    <cellStyle name="Warnender Text" xfId="14825" xr:uid="{2EF72A4B-24F5-475F-885C-D83B66FB0A1A}"/>
    <cellStyle name="Warning Text" xfId="122" xr:uid="{36D9F966-C9CB-4421-B13D-5B85C1B563F3}"/>
    <cellStyle name="Warning Text 2" xfId="429" xr:uid="{220D0469-097D-4D3A-A6A6-3BEEFC414037}"/>
    <cellStyle name="Warning Text 2 2" xfId="14827" xr:uid="{F199BBD1-C570-47E5-959A-18FB1BDF5EC5}"/>
    <cellStyle name="Warning Text 2 3" xfId="14828" xr:uid="{3538FD66-B135-4683-8241-3DC816CA0B90}"/>
    <cellStyle name="Warning Text 2 4" xfId="14826" xr:uid="{2C21303D-F363-4D4E-9A49-539C9D73AA48}"/>
    <cellStyle name="Warning Text 3" xfId="14829" xr:uid="{93E3F01E-6524-4916-B07D-053AFE7F1D5E}"/>
    <cellStyle name="Warning Text 3 2" xfId="14830" xr:uid="{34B1BF22-F3B1-4526-8C32-868561BF7814}"/>
    <cellStyle name="Warning Text 3 3" xfId="14831" xr:uid="{E08087F1-4F97-43B4-B936-583F711C27A7}"/>
    <cellStyle name="Warning Text 4" xfId="14832" xr:uid="{6C315AD1-09AE-430D-A4E0-52A0C72B24A1}"/>
    <cellStyle name="Warning Text 4 2" xfId="14833" xr:uid="{CAA296E8-E44B-48AD-AD2B-F60644677AAA}"/>
    <cellStyle name="Warning Text 4 3" xfId="14834" xr:uid="{35CFD770-ACEB-4ACE-8125-9D9C27825926}"/>
    <cellStyle name="Warning Text 5" xfId="14835" xr:uid="{C9A9B438-3BDF-40ED-A2DA-271A58CF4635}"/>
    <cellStyle name="Warning Text 5 2" xfId="14836" xr:uid="{DE0C36B1-92CB-4105-AB41-78C2C5B12823}"/>
    <cellStyle name="Warning Text 5 3" xfId="14837" xr:uid="{611D81D8-A1ED-4C52-A04E-9C20CD82CA91}"/>
    <cellStyle name="Warning Text 6" xfId="14838" xr:uid="{39952C83-D7A4-4923-9CE4-D96392A673E0}"/>
    <cellStyle name="Warning Text_POPIS" xfId="14839" xr:uid="{F7860884-9E0F-420A-A4E6-06B42C8E36EF}"/>
    <cellStyle name="Zboží" xfId="14840" xr:uid="{69A06454-F670-47BC-8B5F-B335891F48A5}"/>
    <cellStyle name="Zelle überprüfen" xfId="14841" xr:uid="{4C881B52-9A92-48BE-A391-59CC88FBE9F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Tornado%20Delovni\Klimada\Projekti\restavracija%20Ve&#269;er\PZI\teksti\popis-restavracija%20Ve&#269;er-PZ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1.3\Volume_1\FENIKS\PONSTAF\2020\PONUDBE\PON_482_KOMUNAPROJ_ZAVAROVALNICA%20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innoren-my.sharepoint.com/DELOVNI/&#268;N%20Rvati%20Ra&#353;ka%20RIKO/POPIS/staro/12081_ZU_1-KV(reducirane%20koli&#269;in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innoren-my.sharepoint.com/personal/alijana_batic_innorenew_eu/Documents/PGD,%20PZI%20popisi/PZI%20kanalizacija%20Projekt%20d.d/14358_32_MK%20FK%20VV_17072018.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1.3\Volume_1\FENIKS\PONSTAF\2020\OSNOVA\FENIKS\PONSTAF\2005\PONUDBE\PON_023A_PMT%20KLIMA%20_POSLOVNI%20CENTE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1.3\Volume_1\FENIKS\PONSTAF\2020\OSNOVA\1.SITUACIJ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OGREVANJE"/>
      <sheetName val="PREZRAČEVANJE"/>
      <sheetName val="voda"/>
      <sheetName val="splošno"/>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GLAVA"/>
      <sheetName val="GLAVA-EN"/>
      <sheetName val="Ponudba"/>
      <sheetName val="Ponudba-EN"/>
      <sheetName val="PK"/>
      <sheetName val="SO"/>
      <sheetName val="MENICA"/>
      <sheetName val="DO"/>
    </sheetNames>
    <sheetDataSet>
      <sheetData sheetId="0">
        <row r="1">
          <cell r="A1">
            <v>22</v>
          </cell>
          <cell r="D1" t="str">
            <v>KOMUNAPROJEKT d.d.</v>
          </cell>
        </row>
        <row r="2">
          <cell r="B2">
            <v>2020</v>
          </cell>
        </row>
        <row r="3">
          <cell r="L3" t="str">
            <v>po dogovoru</v>
          </cell>
          <cell r="M3" t="str">
            <v>do 7 dni po prejemu naročila</v>
          </cell>
          <cell r="N3" t="str">
            <v>po dogovoru</v>
          </cell>
          <cell r="O3" t="str">
            <v>po dogovoru</v>
          </cell>
          <cell r="P3" t="str">
            <v>po dogovoru</v>
          </cell>
        </row>
        <row r="4">
          <cell r="D4" t="str">
            <v>g. Maksim Sešel</v>
          </cell>
          <cell r="L4" t="str">
            <v>skladno s terminskim planom</v>
          </cell>
          <cell r="M4" t="str">
            <v>1-2 tedna po prejemu naročila</v>
          </cell>
          <cell r="N4" t="str">
            <v>bianco menica z menično izjavo</v>
          </cell>
          <cell r="O4" t="str">
            <v>valuta 8 dni po dobavi</v>
          </cell>
          <cell r="P4" t="str">
            <v>valuta 8 dni po opravljeni storitvi</v>
          </cell>
        </row>
        <row r="5">
          <cell r="B5">
            <v>0</v>
          </cell>
          <cell r="M5" t="str">
            <v>3-4 tedne po prejemu naročila</v>
          </cell>
          <cell r="N5" t="str">
            <v>2 x bianco menica z meničnima izjavama</v>
          </cell>
          <cell r="O5" t="str">
            <v>valuta 15 dni po dobavi</v>
          </cell>
          <cell r="P5" t="str">
            <v>valuta 15 dni po opravljeni storitvi</v>
          </cell>
        </row>
        <row r="6">
          <cell r="B6">
            <v>30</v>
          </cell>
          <cell r="F6" t="str">
            <v>direktor XX YY</v>
          </cell>
          <cell r="M6" t="str">
            <v>1-2 dni iz zaloge</v>
          </cell>
          <cell r="N6" t="str">
            <v>bančna garancija</v>
          </cell>
          <cell r="O6" t="str">
            <v>valuta 30 dni po dobavi</v>
          </cell>
          <cell r="P6" t="str">
            <v>valuta 30 dni po opravljeni storitvi</v>
          </cell>
        </row>
        <row r="7">
          <cell r="M7" t="str">
            <v>do 7 dni po prejemu naročila in zavarovanja plačila</v>
          </cell>
          <cell r="N7" t="str">
            <v>plačilo po ponudbi</v>
          </cell>
          <cell r="O7" t="str">
            <v>valuta 45 dni po dobavi</v>
          </cell>
          <cell r="P7" t="str">
            <v>valuta 30 dni po mesečnih situacijah</v>
          </cell>
        </row>
        <row r="8">
          <cell r="B8">
            <v>44138</v>
          </cell>
          <cell r="F8" t="str">
            <v>naročilnici oz. pogodbi</v>
          </cell>
          <cell r="M8" t="str">
            <v>1-2 tedna po prejemu naročila in zavarovanja plačila</v>
          </cell>
          <cell r="N8" t="str">
            <v>ni potrebno</v>
          </cell>
          <cell r="O8" t="str">
            <v>valuta 60 dni po dobavi</v>
          </cell>
          <cell r="P8" t="str">
            <v>valuta 45 dni po mesečnih situacijah</v>
          </cell>
        </row>
        <row r="9">
          <cell r="B9">
            <v>0</v>
          </cell>
          <cell r="F9" t="str">
            <v>NR</v>
          </cell>
          <cell r="M9" t="str">
            <v>3-4 tedne po prejemu naročila in zavarovanja plačila</v>
          </cell>
          <cell r="O9" t="str">
            <v>valuta 75 dni po dobavi</v>
          </cell>
          <cell r="P9" t="str">
            <v>valuta 60 dni po mesečnih situacijah</v>
          </cell>
        </row>
        <row r="10">
          <cell r="O10" t="str">
            <v>valuta 90 dni po dobavi</v>
          </cell>
          <cell r="P10" t="str">
            <v>avans</v>
          </cell>
        </row>
        <row r="11">
          <cell r="F11" t="str">
            <v>D.M:LLLL</v>
          </cell>
          <cell r="O11" t="str">
            <v>avans</v>
          </cell>
        </row>
        <row r="13">
          <cell r="B13" t="str">
            <v/>
          </cell>
        </row>
        <row r="16">
          <cell r="B16">
            <v>482</v>
          </cell>
        </row>
        <row r="17">
          <cell r="B17" t="str">
            <v>Zavarovalnica Sava poslovna stavba - strojni del</v>
          </cell>
          <cell r="F17">
            <v>0</v>
          </cell>
        </row>
        <row r="20">
          <cell r="B20">
            <v>23</v>
          </cell>
        </row>
        <row r="21">
          <cell r="B21">
            <v>18</v>
          </cell>
        </row>
        <row r="22">
          <cell r="B22">
            <v>25</v>
          </cell>
          <cell r="F22">
            <v>191265.73179999995</v>
          </cell>
        </row>
        <row r="44">
          <cell r="A44" t="str">
            <v>SPECIFIKACIJA PONUDBE št. 00482-2020</v>
          </cell>
          <cell r="B44" t="str">
            <v>OFFER Nr. 00482-2020 SPECIFICATION</v>
          </cell>
        </row>
      </sheetData>
      <sheetData sheetId="1"/>
      <sheetData sheetId="2"/>
      <sheetData sheetId="3">
        <row r="1">
          <cell r="D1" t="str">
            <v>sl</v>
          </cell>
        </row>
        <row r="2">
          <cell r="D2" t="str">
            <v>sl</v>
          </cell>
        </row>
        <row r="457">
          <cell r="H457">
            <v>156775.18999999997</v>
          </cell>
          <cell r="M457">
            <v>156775</v>
          </cell>
          <cell r="N457">
            <v>0</v>
          </cell>
        </row>
        <row r="458">
          <cell r="P458">
            <v>29471.486000000008</v>
          </cell>
        </row>
        <row r="461">
          <cell r="H461">
            <v>156775.18999999997</v>
          </cell>
        </row>
        <row r="463">
          <cell r="H463">
            <v>0</v>
          </cell>
        </row>
        <row r="464">
          <cell r="H464">
            <v>156775.18999999997</v>
          </cell>
        </row>
      </sheetData>
      <sheetData sheetId="4">
        <row r="22">
          <cell r="H22">
            <v>488</v>
          </cell>
        </row>
      </sheetData>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NAČRTA"/>
      <sheetName val="UVOD V PREDRAČUN"/>
      <sheetName val="Zunanja ureditev"/>
      <sheetName val="Vodovod"/>
      <sheetName val="Osnovna odvodnja"/>
      <sheetName val="Kanalizacija"/>
      <sheetName val="REKAPITULACIJA"/>
      <sheetName val="HPR_SD_stara verzij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sheetName val="REKAPITULACIJA NAČRTA"/>
      <sheetName val="UVOD V PREDRAČUN"/>
      <sheetName val="FEKALNA KANALIZACIJA"/>
      <sheetName val="METERONA KANALIZACIJA"/>
      <sheetName val="VODOVOD"/>
      <sheetName val="HPR_SD_stara verzij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Glava"/>
      <sheetName val="Ponudba"/>
    </sheetNames>
    <sheetDataSet>
      <sheetData sheetId="0">
        <row r="26">
          <cell r="E26">
            <v>17146151</v>
          </cell>
        </row>
        <row r="27">
          <cell r="E27">
            <v>8599500</v>
          </cell>
        </row>
      </sheetData>
      <sheetData sheetId="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GlavaRosenberg"/>
      <sheetName val="PONUDBA"/>
      <sheetName val="DOBAVNICA_VSE"/>
      <sheetName val="DOB-VENTILI - celotna"/>
      <sheetName val="DOB-VENTILI - DELNA"/>
      <sheetName val="DOBAVNICA-Ostalo-2"/>
    </sheetNames>
    <sheetDataSet>
      <sheetData sheetId="0" refreshError="1">
        <row r="13">
          <cell r="I13">
            <v>25.92</v>
          </cell>
        </row>
        <row r="19">
          <cell r="I19">
            <v>18</v>
          </cell>
        </row>
      </sheetData>
      <sheetData sheetId="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E162B-F872-43F5-9B2F-36A8539A9B21}">
  <sheetPr>
    <tabColor rgb="FF00B050"/>
  </sheetPr>
  <dimension ref="A1:H37"/>
  <sheetViews>
    <sheetView showZeros="0" tabSelected="1" view="pageBreakPreview" zoomScale="80" zoomScaleNormal="80" zoomScaleSheetLayoutView="80" workbookViewId="0">
      <selection activeCell="F37" sqref="F37"/>
    </sheetView>
  </sheetViews>
  <sheetFormatPr defaultColWidth="10.140625" defaultRowHeight="15.75"/>
  <cols>
    <col min="1" max="1" width="7.5703125" style="22" customWidth="1"/>
    <col min="2" max="2" width="75.85546875" style="73" customWidth="1"/>
    <col min="3" max="6" width="17.140625" style="56" customWidth="1"/>
    <col min="7" max="7" width="31.42578125" style="20" customWidth="1"/>
    <col min="8" max="8" width="31.42578125" style="21" customWidth="1"/>
    <col min="9" max="250" width="10.140625" style="21"/>
    <col min="251" max="251" width="8.85546875" style="21" bestFit="1" customWidth="1"/>
    <col min="252" max="252" width="64.42578125" style="21" customWidth="1"/>
    <col min="253" max="253" width="4.28515625" style="21" bestFit="1" customWidth="1"/>
    <col min="254" max="254" width="11.28515625" style="21" bestFit="1" customWidth="1"/>
    <col min="255" max="256" width="15.7109375" style="21" bestFit="1" customWidth="1"/>
    <col min="257" max="257" width="17.140625" style="21" customWidth="1"/>
    <col min="258" max="258" width="10" style="21" bestFit="1" customWidth="1"/>
    <col min="259" max="259" width="11.140625" style="21" bestFit="1" customWidth="1"/>
    <col min="260" max="260" width="8.85546875" style="21" bestFit="1" customWidth="1"/>
    <col min="261" max="261" width="5.5703125" style="21" bestFit="1" customWidth="1"/>
    <col min="262" max="506" width="10.140625" style="21"/>
    <col min="507" max="507" width="8.85546875" style="21" bestFit="1" customWidth="1"/>
    <col min="508" max="508" width="64.42578125" style="21" customWidth="1"/>
    <col min="509" max="509" width="4.28515625" style="21" bestFit="1" customWidth="1"/>
    <col min="510" max="510" width="11.28515625" style="21" bestFit="1" customWidth="1"/>
    <col min="511" max="512" width="15.7109375" style="21" bestFit="1" customWidth="1"/>
    <col min="513" max="513" width="17.140625" style="21" customWidth="1"/>
    <col min="514" max="514" width="10" style="21" bestFit="1" customWidth="1"/>
    <col min="515" max="515" width="11.140625" style="21" bestFit="1" customWidth="1"/>
    <col min="516" max="516" width="8.85546875" style="21" bestFit="1" customWidth="1"/>
    <col min="517" max="517" width="5.5703125" style="21" bestFit="1" customWidth="1"/>
    <col min="518" max="762" width="10.140625" style="21"/>
    <col min="763" max="763" width="8.85546875" style="21" bestFit="1" customWidth="1"/>
    <col min="764" max="764" width="64.42578125" style="21" customWidth="1"/>
    <col min="765" max="765" width="4.28515625" style="21" bestFit="1" customWidth="1"/>
    <col min="766" max="766" width="11.28515625" style="21" bestFit="1" customWidth="1"/>
    <col min="767" max="768" width="15.7109375" style="21" bestFit="1" customWidth="1"/>
    <col min="769" max="769" width="17.140625" style="21" customWidth="1"/>
    <col min="770" max="770" width="10" style="21" bestFit="1" customWidth="1"/>
    <col min="771" max="771" width="11.140625" style="21" bestFit="1" customWidth="1"/>
    <col min="772" max="772" width="8.85546875" style="21" bestFit="1" customWidth="1"/>
    <col min="773" max="773" width="5.5703125" style="21" bestFit="1" customWidth="1"/>
    <col min="774" max="1018" width="10.140625" style="21"/>
    <col min="1019" max="1019" width="8.85546875" style="21" bestFit="1" customWidth="1"/>
    <col min="1020" max="1020" width="64.42578125" style="21" customWidth="1"/>
    <col min="1021" max="1021" width="4.28515625" style="21" bestFit="1" customWidth="1"/>
    <col min="1022" max="1022" width="11.28515625" style="21" bestFit="1" customWidth="1"/>
    <col min="1023" max="1024" width="15.7109375" style="21" bestFit="1" customWidth="1"/>
    <col min="1025" max="1025" width="17.140625" style="21" customWidth="1"/>
    <col min="1026" max="1026" width="10" style="21" bestFit="1" customWidth="1"/>
    <col min="1027" max="1027" width="11.140625" style="21" bestFit="1" customWidth="1"/>
    <col min="1028" max="1028" width="8.85546875" style="21" bestFit="1" customWidth="1"/>
    <col min="1029" max="1029" width="5.5703125" style="21" bestFit="1" customWidth="1"/>
    <col min="1030" max="1274" width="10.140625" style="21"/>
    <col min="1275" max="1275" width="8.85546875" style="21" bestFit="1" customWidth="1"/>
    <col min="1276" max="1276" width="64.42578125" style="21" customWidth="1"/>
    <col min="1277" max="1277" width="4.28515625" style="21" bestFit="1" customWidth="1"/>
    <col min="1278" max="1278" width="11.28515625" style="21" bestFit="1" customWidth="1"/>
    <col min="1279" max="1280" width="15.7109375" style="21" bestFit="1" customWidth="1"/>
    <col min="1281" max="1281" width="17.140625" style="21" customWidth="1"/>
    <col min="1282" max="1282" width="10" style="21" bestFit="1" customWidth="1"/>
    <col min="1283" max="1283" width="11.140625" style="21" bestFit="1" customWidth="1"/>
    <col min="1284" max="1284" width="8.85546875" style="21" bestFit="1" customWidth="1"/>
    <col min="1285" max="1285" width="5.5703125" style="21" bestFit="1" customWidth="1"/>
    <col min="1286" max="1530" width="10.140625" style="21"/>
    <col min="1531" max="1531" width="8.85546875" style="21" bestFit="1" customWidth="1"/>
    <col min="1532" max="1532" width="64.42578125" style="21" customWidth="1"/>
    <col min="1533" max="1533" width="4.28515625" style="21" bestFit="1" customWidth="1"/>
    <col min="1534" max="1534" width="11.28515625" style="21" bestFit="1" customWidth="1"/>
    <col min="1535" max="1536" width="15.7109375" style="21" bestFit="1" customWidth="1"/>
    <col min="1537" max="1537" width="17.140625" style="21" customWidth="1"/>
    <col min="1538" max="1538" width="10" style="21" bestFit="1" customWidth="1"/>
    <col min="1539" max="1539" width="11.140625" style="21" bestFit="1" customWidth="1"/>
    <col min="1540" max="1540" width="8.85546875" style="21" bestFit="1" customWidth="1"/>
    <col min="1541" max="1541" width="5.5703125" style="21" bestFit="1" customWidth="1"/>
    <col min="1542" max="1786" width="10.140625" style="21"/>
    <col min="1787" max="1787" width="8.85546875" style="21" bestFit="1" customWidth="1"/>
    <col min="1788" max="1788" width="64.42578125" style="21" customWidth="1"/>
    <col min="1789" max="1789" width="4.28515625" style="21" bestFit="1" customWidth="1"/>
    <col min="1790" max="1790" width="11.28515625" style="21" bestFit="1" customWidth="1"/>
    <col min="1791" max="1792" width="15.7109375" style="21" bestFit="1" customWidth="1"/>
    <col min="1793" max="1793" width="17.140625" style="21" customWidth="1"/>
    <col min="1794" max="1794" width="10" style="21" bestFit="1" customWidth="1"/>
    <col min="1795" max="1795" width="11.140625" style="21" bestFit="1" customWidth="1"/>
    <col min="1796" max="1796" width="8.85546875" style="21" bestFit="1" customWidth="1"/>
    <col min="1797" max="1797" width="5.5703125" style="21" bestFit="1" customWidth="1"/>
    <col min="1798" max="2042" width="10.140625" style="21"/>
    <col min="2043" max="2043" width="8.85546875" style="21" bestFit="1" customWidth="1"/>
    <col min="2044" max="2044" width="64.42578125" style="21" customWidth="1"/>
    <col min="2045" max="2045" width="4.28515625" style="21" bestFit="1" customWidth="1"/>
    <col min="2046" max="2046" width="11.28515625" style="21" bestFit="1" customWidth="1"/>
    <col min="2047" max="2048" width="15.7109375" style="21" bestFit="1" customWidth="1"/>
    <col min="2049" max="2049" width="17.140625" style="21" customWidth="1"/>
    <col min="2050" max="2050" width="10" style="21" bestFit="1" customWidth="1"/>
    <col min="2051" max="2051" width="11.140625" style="21" bestFit="1" customWidth="1"/>
    <col min="2052" max="2052" width="8.85546875" style="21" bestFit="1" customWidth="1"/>
    <col min="2053" max="2053" width="5.5703125" style="21" bestFit="1" customWidth="1"/>
    <col min="2054" max="2298" width="10.140625" style="21"/>
    <col min="2299" max="2299" width="8.85546875" style="21" bestFit="1" customWidth="1"/>
    <col min="2300" max="2300" width="64.42578125" style="21" customWidth="1"/>
    <col min="2301" max="2301" width="4.28515625" style="21" bestFit="1" customWidth="1"/>
    <col min="2302" max="2302" width="11.28515625" style="21" bestFit="1" customWidth="1"/>
    <col min="2303" max="2304" width="15.7109375" style="21" bestFit="1" customWidth="1"/>
    <col min="2305" max="2305" width="17.140625" style="21" customWidth="1"/>
    <col min="2306" max="2306" width="10" style="21" bestFit="1" customWidth="1"/>
    <col min="2307" max="2307" width="11.140625" style="21" bestFit="1" customWidth="1"/>
    <col min="2308" max="2308" width="8.85546875" style="21" bestFit="1" customWidth="1"/>
    <col min="2309" max="2309" width="5.5703125" style="21" bestFit="1" customWidth="1"/>
    <col min="2310" max="2554" width="10.140625" style="21"/>
    <col min="2555" max="2555" width="8.85546875" style="21" bestFit="1" customWidth="1"/>
    <col min="2556" max="2556" width="64.42578125" style="21" customWidth="1"/>
    <col min="2557" max="2557" width="4.28515625" style="21" bestFit="1" customWidth="1"/>
    <col min="2558" max="2558" width="11.28515625" style="21" bestFit="1" customWidth="1"/>
    <col min="2559" max="2560" width="15.7109375" style="21" bestFit="1" customWidth="1"/>
    <col min="2561" max="2561" width="17.140625" style="21" customWidth="1"/>
    <col min="2562" max="2562" width="10" style="21" bestFit="1" customWidth="1"/>
    <col min="2563" max="2563" width="11.140625" style="21" bestFit="1" customWidth="1"/>
    <col min="2564" max="2564" width="8.85546875" style="21" bestFit="1" customWidth="1"/>
    <col min="2565" max="2565" width="5.5703125" style="21" bestFit="1" customWidth="1"/>
    <col min="2566" max="2810" width="10.140625" style="21"/>
    <col min="2811" max="2811" width="8.85546875" style="21" bestFit="1" customWidth="1"/>
    <col min="2812" max="2812" width="64.42578125" style="21" customWidth="1"/>
    <col min="2813" max="2813" width="4.28515625" style="21" bestFit="1" customWidth="1"/>
    <col min="2814" max="2814" width="11.28515625" style="21" bestFit="1" customWidth="1"/>
    <col min="2815" max="2816" width="15.7109375" style="21" bestFit="1" customWidth="1"/>
    <col min="2817" max="2817" width="17.140625" style="21" customWidth="1"/>
    <col min="2818" max="2818" width="10" style="21" bestFit="1" customWidth="1"/>
    <col min="2819" max="2819" width="11.140625" style="21" bestFit="1" customWidth="1"/>
    <col min="2820" max="2820" width="8.85546875" style="21" bestFit="1" customWidth="1"/>
    <col min="2821" max="2821" width="5.5703125" style="21" bestFit="1" customWidth="1"/>
    <col min="2822" max="3066" width="10.140625" style="21"/>
    <col min="3067" max="3067" width="8.85546875" style="21" bestFit="1" customWidth="1"/>
    <col min="3068" max="3068" width="64.42578125" style="21" customWidth="1"/>
    <col min="3069" max="3069" width="4.28515625" style="21" bestFit="1" customWidth="1"/>
    <col min="3070" max="3070" width="11.28515625" style="21" bestFit="1" customWidth="1"/>
    <col min="3071" max="3072" width="15.7109375" style="21" bestFit="1" customWidth="1"/>
    <col min="3073" max="3073" width="17.140625" style="21" customWidth="1"/>
    <col min="3074" max="3074" width="10" style="21" bestFit="1" customWidth="1"/>
    <col min="3075" max="3075" width="11.140625" style="21" bestFit="1" customWidth="1"/>
    <col min="3076" max="3076" width="8.85546875" style="21" bestFit="1" customWidth="1"/>
    <col min="3077" max="3077" width="5.5703125" style="21" bestFit="1" customWidth="1"/>
    <col min="3078" max="3322" width="10.140625" style="21"/>
    <col min="3323" max="3323" width="8.85546875" style="21" bestFit="1" customWidth="1"/>
    <col min="3324" max="3324" width="64.42578125" style="21" customWidth="1"/>
    <col min="3325" max="3325" width="4.28515625" style="21" bestFit="1" customWidth="1"/>
    <col min="3326" max="3326" width="11.28515625" style="21" bestFit="1" customWidth="1"/>
    <col min="3327" max="3328" width="15.7109375" style="21" bestFit="1" customWidth="1"/>
    <col min="3329" max="3329" width="17.140625" style="21" customWidth="1"/>
    <col min="3330" max="3330" width="10" style="21" bestFit="1" customWidth="1"/>
    <col min="3331" max="3331" width="11.140625" style="21" bestFit="1" customWidth="1"/>
    <col min="3332" max="3332" width="8.85546875" style="21" bestFit="1" customWidth="1"/>
    <col min="3333" max="3333" width="5.5703125" style="21" bestFit="1" customWidth="1"/>
    <col min="3334" max="3578" width="10.140625" style="21"/>
    <col min="3579" max="3579" width="8.85546875" style="21" bestFit="1" customWidth="1"/>
    <col min="3580" max="3580" width="64.42578125" style="21" customWidth="1"/>
    <col min="3581" max="3581" width="4.28515625" style="21" bestFit="1" customWidth="1"/>
    <col min="3582" max="3582" width="11.28515625" style="21" bestFit="1" customWidth="1"/>
    <col min="3583" max="3584" width="15.7109375" style="21" bestFit="1" customWidth="1"/>
    <col min="3585" max="3585" width="17.140625" style="21" customWidth="1"/>
    <col min="3586" max="3586" width="10" style="21" bestFit="1" customWidth="1"/>
    <col min="3587" max="3587" width="11.140625" style="21" bestFit="1" customWidth="1"/>
    <col min="3588" max="3588" width="8.85546875" style="21" bestFit="1" customWidth="1"/>
    <col min="3589" max="3589" width="5.5703125" style="21" bestFit="1" customWidth="1"/>
    <col min="3590" max="3834" width="10.140625" style="21"/>
    <col min="3835" max="3835" width="8.85546875" style="21" bestFit="1" customWidth="1"/>
    <col min="3836" max="3836" width="64.42578125" style="21" customWidth="1"/>
    <col min="3837" max="3837" width="4.28515625" style="21" bestFit="1" customWidth="1"/>
    <col min="3838" max="3838" width="11.28515625" style="21" bestFit="1" customWidth="1"/>
    <col min="3839" max="3840" width="15.7109375" style="21" bestFit="1" customWidth="1"/>
    <col min="3841" max="3841" width="17.140625" style="21" customWidth="1"/>
    <col min="3842" max="3842" width="10" style="21" bestFit="1" customWidth="1"/>
    <col min="3843" max="3843" width="11.140625" style="21" bestFit="1" customWidth="1"/>
    <col min="3844" max="3844" width="8.85546875" style="21" bestFit="1" customWidth="1"/>
    <col min="3845" max="3845" width="5.5703125" style="21" bestFit="1" customWidth="1"/>
    <col min="3846" max="4090" width="10.140625" style="21"/>
    <col min="4091" max="4091" width="8.85546875" style="21" bestFit="1" customWidth="1"/>
    <col min="4092" max="4092" width="64.42578125" style="21" customWidth="1"/>
    <col min="4093" max="4093" width="4.28515625" style="21" bestFit="1" customWidth="1"/>
    <col min="4094" max="4094" width="11.28515625" style="21" bestFit="1" customWidth="1"/>
    <col min="4095" max="4096" width="15.7109375" style="21" bestFit="1" customWidth="1"/>
    <col min="4097" max="4097" width="17.140625" style="21" customWidth="1"/>
    <col min="4098" max="4098" width="10" style="21" bestFit="1" customWidth="1"/>
    <col min="4099" max="4099" width="11.140625" style="21" bestFit="1" customWidth="1"/>
    <col min="4100" max="4100" width="8.85546875" style="21" bestFit="1" customWidth="1"/>
    <col min="4101" max="4101" width="5.5703125" style="21" bestFit="1" customWidth="1"/>
    <col min="4102" max="4346" width="10.140625" style="21"/>
    <col min="4347" max="4347" width="8.85546875" style="21" bestFit="1" customWidth="1"/>
    <col min="4348" max="4348" width="64.42578125" style="21" customWidth="1"/>
    <col min="4349" max="4349" width="4.28515625" style="21" bestFit="1" customWidth="1"/>
    <col min="4350" max="4350" width="11.28515625" style="21" bestFit="1" customWidth="1"/>
    <col min="4351" max="4352" width="15.7109375" style="21" bestFit="1" customWidth="1"/>
    <col min="4353" max="4353" width="17.140625" style="21" customWidth="1"/>
    <col min="4354" max="4354" width="10" style="21" bestFit="1" customWidth="1"/>
    <col min="4355" max="4355" width="11.140625" style="21" bestFit="1" customWidth="1"/>
    <col min="4356" max="4356" width="8.85546875" style="21" bestFit="1" customWidth="1"/>
    <col min="4357" max="4357" width="5.5703125" style="21" bestFit="1" customWidth="1"/>
    <col min="4358" max="4602" width="10.140625" style="21"/>
    <col min="4603" max="4603" width="8.85546875" style="21" bestFit="1" customWidth="1"/>
    <col min="4604" max="4604" width="64.42578125" style="21" customWidth="1"/>
    <col min="4605" max="4605" width="4.28515625" style="21" bestFit="1" customWidth="1"/>
    <col min="4606" max="4606" width="11.28515625" style="21" bestFit="1" customWidth="1"/>
    <col min="4607" max="4608" width="15.7109375" style="21" bestFit="1" customWidth="1"/>
    <col min="4609" max="4609" width="17.140625" style="21" customWidth="1"/>
    <col min="4610" max="4610" width="10" style="21" bestFit="1" customWidth="1"/>
    <col min="4611" max="4611" width="11.140625" style="21" bestFit="1" customWidth="1"/>
    <col min="4612" max="4612" width="8.85546875" style="21" bestFit="1" customWidth="1"/>
    <col min="4613" max="4613" width="5.5703125" style="21" bestFit="1" customWidth="1"/>
    <col min="4614" max="4858" width="10.140625" style="21"/>
    <col min="4859" max="4859" width="8.85546875" style="21" bestFit="1" customWidth="1"/>
    <col min="4860" max="4860" width="64.42578125" style="21" customWidth="1"/>
    <col min="4861" max="4861" width="4.28515625" style="21" bestFit="1" customWidth="1"/>
    <col min="4862" max="4862" width="11.28515625" style="21" bestFit="1" customWidth="1"/>
    <col min="4863" max="4864" width="15.7109375" style="21" bestFit="1" customWidth="1"/>
    <col min="4865" max="4865" width="17.140625" style="21" customWidth="1"/>
    <col min="4866" max="4866" width="10" style="21" bestFit="1" customWidth="1"/>
    <col min="4867" max="4867" width="11.140625" style="21" bestFit="1" customWidth="1"/>
    <col min="4868" max="4868" width="8.85546875" style="21" bestFit="1" customWidth="1"/>
    <col min="4869" max="4869" width="5.5703125" style="21" bestFit="1" customWidth="1"/>
    <col min="4870" max="5114" width="10.140625" style="21"/>
    <col min="5115" max="5115" width="8.85546875" style="21" bestFit="1" customWidth="1"/>
    <col min="5116" max="5116" width="64.42578125" style="21" customWidth="1"/>
    <col min="5117" max="5117" width="4.28515625" style="21" bestFit="1" customWidth="1"/>
    <col min="5118" max="5118" width="11.28515625" style="21" bestFit="1" customWidth="1"/>
    <col min="5119" max="5120" width="15.7109375" style="21" bestFit="1" customWidth="1"/>
    <col min="5121" max="5121" width="17.140625" style="21" customWidth="1"/>
    <col min="5122" max="5122" width="10" style="21" bestFit="1" customWidth="1"/>
    <col min="5123" max="5123" width="11.140625" style="21" bestFit="1" customWidth="1"/>
    <col min="5124" max="5124" width="8.85546875" style="21" bestFit="1" customWidth="1"/>
    <col min="5125" max="5125" width="5.5703125" style="21" bestFit="1" customWidth="1"/>
    <col min="5126" max="5370" width="10.140625" style="21"/>
    <col min="5371" max="5371" width="8.85546875" style="21" bestFit="1" customWidth="1"/>
    <col min="5372" max="5372" width="64.42578125" style="21" customWidth="1"/>
    <col min="5373" max="5373" width="4.28515625" style="21" bestFit="1" customWidth="1"/>
    <col min="5374" max="5374" width="11.28515625" style="21" bestFit="1" customWidth="1"/>
    <col min="5375" max="5376" width="15.7109375" style="21" bestFit="1" customWidth="1"/>
    <col min="5377" max="5377" width="17.140625" style="21" customWidth="1"/>
    <col min="5378" max="5378" width="10" style="21" bestFit="1" customWidth="1"/>
    <col min="5379" max="5379" width="11.140625" style="21" bestFit="1" customWidth="1"/>
    <col min="5380" max="5380" width="8.85546875" style="21" bestFit="1" customWidth="1"/>
    <col min="5381" max="5381" width="5.5703125" style="21" bestFit="1" customWidth="1"/>
    <col min="5382" max="5626" width="10.140625" style="21"/>
    <col min="5627" max="5627" width="8.85546875" style="21" bestFit="1" customWidth="1"/>
    <col min="5628" max="5628" width="64.42578125" style="21" customWidth="1"/>
    <col min="5629" max="5629" width="4.28515625" style="21" bestFit="1" customWidth="1"/>
    <col min="5630" max="5630" width="11.28515625" style="21" bestFit="1" customWidth="1"/>
    <col min="5631" max="5632" width="15.7109375" style="21" bestFit="1" customWidth="1"/>
    <col min="5633" max="5633" width="17.140625" style="21" customWidth="1"/>
    <col min="5634" max="5634" width="10" style="21" bestFit="1" customWidth="1"/>
    <col min="5635" max="5635" width="11.140625" style="21" bestFit="1" customWidth="1"/>
    <col min="5636" max="5636" width="8.85546875" style="21" bestFit="1" customWidth="1"/>
    <col min="5637" max="5637" width="5.5703125" style="21" bestFit="1" customWidth="1"/>
    <col min="5638" max="5882" width="10.140625" style="21"/>
    <col min="5883" max="5883" width="8.85546875" style="21" bestFit="1" customWidth="1"/>
    <col min="5884" max="5884" width="64.42578125" style="21" customWidth="1"/>
    <col min="5885" max="5885" width="4.28515625" style="21" bestFit="1" customWidth="1"/>
    <col min="5886" max="5886" width="11.28515625" style="21" bestFit="1" customWidth="1"/>
    <col min="5887" max="5888" width="15.7109375" style="21" bestFit="1" customWidth="1"/>
    <col min="5889" max="5889" width="17.140625" style="21" customWidth="1"/>
    <col min="5890" max="5890" width="10" style="21" bestFit="1" customWidth="1"/>
    <col min="5891" max="5891" width="11.140625" style="21" bestFit="1" customWidth="1"/>
    <col min="5892" max="5892" width="8.85546875" style="21" bestFit="1" customWidth="1"/>
    <col min="5893" max="5893" width="5.5703125" style="21" bestFit="1" customWidth="1"/>
    <col min="5894" max="6138" width="10.140625" style="21"/>
    <col min="6139" max="6139" width="8.85546875" style="21" bestFit="1" customWidth="1"/>
    <col min="6140" max="6140" width="64.42578125" style="21" customWidth="1"/>
    <col min="6141" max="6141" width="4.28515625" style="21" bestFit="1" customWidth="1"/>
    <col min="6142" max="6142" width="11.28515625" style="21" bestFit="1" customWidth="1"/>
    <col min="6143" max="6144" width="15.7109375" style="21" bestFit="1" customWidth="1"/>
    <col min="6145" max="6145" width="17.140625" style="21" customWidth="1"/>
    <col min="6146" max="6146" width="10" style="21" bestFit="1" customWidth="1"/>
    <col min="6147" max="6147" width="11.140625" style="21" bestFit="1" customWidth="1"/>
    <col min="6148" max="6148" width="8.85546875" style="21" bestFit="1" customWidth="1"/>
    <col min="6149" max="6149" width="5.5703125" style="21" bestFit="1" customWidth="1"/>
    <col min="6150" max="6394" width="10.140625" style="21"/>
    <col min="6395" max="6395" width="8.85546875" style="21" bestFit="1" customWidth="1"/>
    <col min="6396" max="6396" width="64.42578125" style="21" customWidth="1"/>
    <col min="6397" max="6397" width="4.28515625" style="21" bestFit="1" customWidth="1"/>
    <col min="6398" max="6398" width="11.28515625" style="21" bestFit="1" customWidth="1"/>
    <col min="6399" max="6400" width="15.7109375" style="21" bestFit="1" customWidth="1"/>
    <col min="6401" max="6401" width="17.140625" style="21" customWidth="1"/>
    <col min="6402" max="6402" width="10" style="21" bestFit="1" customWidth="1"/>
    <col min="6403" max="6403" width="11.140625" style="21" bestFit="1" customWidth="1"/>
    <col min="6404" max="6404" width="8.85546875" style="21" bestFit="1" customWidth="1"/>
    <col min="6405" max="6405" width="5.5703125" style="21" bestFit="1" customWidth="1"/>
    <col min="6406" max="6650" width="10.140625" style="21"/>
    <col min="6651" max="6651" width="8.85546875" style="21" bestFit="1" customWidth="1"/>
    <col min="6652" max="6652" width="64.42578125" style="21" customWidth="1"/>
    <col min="6653" max="6653" width="4.28515625" style="21" bestFit="1" customWidth="1"/>
    <col min="6654" max="6654" width="11.28515625" style="21" bestFit="1" customWidth="1"/>
    <col min="6655" max="6656" width="15.7109375" style="21" bestFit="1" customWidth="1"/>
    <col min="6657" max="6657" width="17.140625" style="21" customWidth="1"/>
    <col min="6658" max="6658" width="10" style="21" bestFit="1" customWidth="1"/>
    <col min="6659" max="6659" width="11.140625" style="21" bestFit="1" customWidth="1"/>
    <col min="6660" max="6660" width="8.85546875" style="21" bestFit="1" customWidth="1"/>
    <col min="6661" max="6661" width="5.5703125" style="21" bestFit="1" customWidth="1"/>
    <col min="6662" max="6906" width="10.140625" style="21"/>
    <col min="6907" max="6907" width="8.85546875" style="21" bestFit="1" customWidth="1"/>
    <col min="6908" max="6908" width="64.42578125" style="21" customWidth="1"/>
    <col min="6909" max="6909" width="4.28515625" style="21" bestFit="1" customWidth="1"/>
    <col min="6910" max="6910" width="11.28515625" style="21" bestFit="1" customWidth="1"/>
    <col min="6911" max="6912" width="15.7109375" style="21" bestFit="1" customWidth="1"/>
    <col min="6913" max="6913" width="17.140625" style="21" customWidth="1"/>
    <col min="6914" max="6914" width="10" style="21" bestFit="1" customWidth="1"/>
    <col min="6915" max="6915" width="11.140625" style="21" bestFit="1" customWidth="1"/>
    <col min="6916" max="6916" width="8.85546875" style="21" bestFit="1" customWidth="1"/>
    <col min="6917" max="6917" width="5.5703125" style="21" bestFit="1" customWidth="1"/>
    <col min="6918" max="7162" width="10.140625" style="21"/>
    <col min="7163" max="7163" width="8.85546875" style="21" bestFit="1" customWidth="1"/>
    <col min="7164" max="7164" width="64.42578125" style="21" customWidth="1"/>
    <col min="7165" max="7165" width="4.28515625" style="21" bestFit="1" customWidth="1"/>
    <col min="7166" max="7166" width="11.28515625" style="21" bestFit="1" customWidth="1"/>
    <col min="7167" max="7168" width="15.7109375" style="21" bestFit="1" customWidth="1"/>
    <col min="7169" max="7169" width="17.140625" style="21" customWidth="1"/>
    <col min="7170" max="7170" width="10" style="21" bestFit="1" customWidth="1"/>
    <col min="7171" max="7171" width="11.140625" style="21" bestFit="1" customWidth="1"/>
    <col min="7172" max="7172" width="8.85546875" style="21" bestFit="1" customWidth="1"/>
    <col min="7173" max="7173" width="5.5703125" style="21" bestFit="1" customWidth="1"/>
    <col min="7174" max="7418" width="10.140625" style="21"/>
    <col min="7419" max="7419" width="8.85546875" style="21" bestFit="1" customWidth="1"/>
    <col min="7420" max="7420" width="64.42578125" style="21" customWidth="1"/>
    <col min="7421" max="7421" width="4.28515625" style="21" bestFit="1" customWidth="1"/>
    <col min="7422" max="7422" width="11.28515625" style="21" bestFit="1" customWidth="1"/>
    <col min="7423" max="7424" width="15.7109375" style="21" bestFit="1" customWidth="1"/>
    <col min="7425" max="7425" width="17.140625" style="21" customWidth="1"/>
    <col min="7426" max="7426" width="10" style="21" bestFit="1" customWidth="1"/>
    <col min="7427" max="7427" width="11.140625" style="21" bestFit="1" customWidth="1"/>
    <col min="7428" max="7428" width="8.85546875" style="21" bestFit="1" customWidth="1"/>
    <col min="7429" max="7429" width="5.5703125" style="21" bestFit="1" customWidth="1"/>
    <col min="7430" max="7674" width="10.140625" style="21"/>
    <col min="7675" max="7675" width="8.85546875" style="21" bestFit="1" customWidth="1"/>
    <col min="7676" max="7676" width="64.42578125" style="21" customWidth="1"/>
    <col min="7677" max="7677" width="4.28515625" style="21" bestFit="1" customWidth="1"/>
    <col min="7678" max="7678" width="11.28515625" style="21" bestFit="1" customWidth="1"/>
    <col min="7679" max="7680" width="15.7109375" style="21" bestFit="1" customWidth="1"/>
    <col min="7681" max="7681" width="17.140625" style="21" customWidth="1"/>
    <col min="7682" max="7682" width="10" style="21" bestFit="1" customWidth="1"/>
    <col min="7683" max="7683" width="11.140625" style="21" bestFit="1" customWidth="1"/>
    <col min="7684" max="7684" width="8.85546875" style="21" bestFit="1" customWidth="1"/>
    <col min="7685" max="7685" width="5.5703125" style="21" bestFit="1" customWidth="1"/>
    <col min="7686" max="7930" width="10.140625" style="21"/>
    <col min="7931" max="7931" width="8.85546875" style="21" bestFit="1" customWidth="1"/>
    <col min="7932" max="7932" width="64.42578125" style="21" customWidth="1"/>
    <col min="7933" max="7933" width="4.28515625" style="21" bestFit="1" customWidth="1"/>
    <col min="7934" max="7934" width="11.28515625" style="21" bestFit="1" customWidth="1"/>
    <col min="7935" max="7936" width="15.7109375" style="21" bestFit="1" customWidth="1"/>
    <col min="7937" max="7937" width="17.140625" style="21" customWidth="1"/>
    <col min="7938" max="7938" width="10" style="21" bestFit="1" customWidth="1"/>
    <col min="7939" max="7939" width="11.140625" style="21" bestFit="1" customWidth="1"/>
    <col min="7940" max="7940" width="8.85546875" style="21" bestFit="1" customWidth="1"/>
    <col min="7941" max="7941" width="5.5703125" style="21" bestFit="1" customWidth="1"/>
    <col min="7942" max="8186" width="10.140625" style="21"/>
    <col min="8187" max="8187" width="8.85546875" style="21" bestFit="1" customWidth="1"/>
    <col min="8188" max="8188" width="64.42578125" style="21" customWidth="1"/>
    <col min="8189" max="8189" width="4.28515625" style="21" bestFit="1" customWidth="1"/>
    <col min="8190" max="8190" width="11.28515625" style="21" bestFit="1" customWidth="1"/>
    <col min="8191" max="8192" width="15.7109375" style="21" bestFit="1" customWidth="1"/>
    <col min="8193" max="8193" width="17.140625" style="21" customWidth="1"/>
    <col min="8194" max="8194" width="10" style="21" bestFit="1" customWidth="1"/>
    <col min="8195" max="8195" width="11.140625" style="21" bestFit="1" customWidth="1"/>
    <col min="8196" max="8196" width="8.85546875" style="21" bestFit="1" customWidth="1"/>
    <col min="8197" max="8197" width="5.5703125" style="21" bestFit="1" customWidth="1"/>
    <col min="8198" max="8442" width="10.140625" style="21"/>
    <col min="8443" max="8443" width="8.85546875" style="21" bestFit="1" customWidth="1"/>
    <col min="8444" max="8444" width="64.42578125" style="21" customWidth="1"/>
    <col min="8445" max="8445" width="4.28515625" style="21" bestFit="1" customWidth="1"/>
    <col min="8446" max="8446" width="11.28515625" style="21" bestFit="1" customWidth="1"/>
    <col min="8447" max="8448" width="15.7109375" style="21" bestFit="1" customWidth="1"/>
    <col min="8449" max="8449" width="17.140625" style="21" customWidth="1"/>
    <col min="8450" max="8450" width="10" style="21" bestFit="1" customWidth="1"/>
    <col min="8451" max="8451" width="11.140625" style="21" bestFit="1" customWidth="1"/>
    <col min="8452" max="8452" width="8.85546875" style="21" bestFit="1" customWidth="1"/>
    <col min="8453" max="8453" width="5.5703125" style="21" bestFit="1" customWidth="1"/>
    <col min="8454" max="8698" width="10.140625" style="21"/>
    <col min="8699" max="8699" width="8.85546875" style="21" bestFit="1" customWidth="1"/>
    <col min="8700" max="8700" width="64.42578125" style="21" customWidth="1"/>
    <col min="8701" max="8701" width="4.28515625" style="21" bestFit="1" customWidth="1"/>
    <col min="8702" max="8702" width="11.28515625" style="21" bestFit="1" customWidth="1"/>
    <col min="8703" max="8704" width="15.7109375" style="21" bestFit="1" customWidth="1"/>
    <col min="8705" max="8705" width="17.140625" style="21" customWidth="1"/>
    <col min="8706" max="8706" width="10" style="21" bestFit="1" customWidth="1"/>
    <col min="8707" max="8707" width="11.140625" style="21" bestFit="1" customWidth="1"/>
    <col min="8708" max="8708" width="8.85546875" style="21" bestFit="1" customWidth="1"/>
    <col min="8709" max="8709" width="5.5703125" style="21" bestFit="1" customWidth="1"/>
    <col min="8710" max="8954" width="10.140625" style="21"/>
    <col min="8955" max="8955" width="8.85546875" style="21" bestFit="1" customWidth="1"/>
    <col min="8956" max="8956" width="64.42578125" style="21" customWidth="1"/>
    <col min="8957" max="8957" width="4.28515625" style="21" bestFit="1" customWidth="1"/>
    <col min="8958" max="8958" width="11.28515625" style="21" bestFit="1" customWidth="1"/>
    <col min="8959" max="8960" width="15.7109375" style="21" bestFit="1" customWidth="1"/>
    <col min="8961" max="8961" width="17.140625" style="21" customWidth="1"/>
    <col min="8962" max="8962" width="10" style="21" bestFit="1" customWidth="1"/>
    <col min="8963" max="8963" width="11.140625" style="21" bestFit="1" customWidth="1"/>
    <col min="8964" max="8964" width="8.85546875" style="21" bestFit="1" customWidth="1"/>
    <col min="8965" max="8965" width="5.5703125" style="21" bestFit="1" customWidth="1"/>
    <col min="8966" max="9210" width="10.140625" style="21"/>
    <col min="9211" max="9211" width="8.85546875" style="21" bestFit="1" customWidth="1"/>
    <col min="9212" max="9212" width="64.42578125" style="21" customWidth="1"/>
    <col min="9213" max="9213" width="4.28515625" style="21" bestFit="1" customWidth="1"/>
    <col min="9214" max="9214" width="11.28515625" style="21" bestFit="1" customWidth="1"/>
    <col min="9215" max="9216" width="15.7109375" style="21" bestFit="1" customWidth="1"/>
    <col min="9217" max="9217" width="17.140625" style="21" customWidth="1"/>
    <col min="9218" max="9218" width="10" style="21" bestFit="1" customWidth="1"/>
    <col min="9219" max="9219" width="11.140625" style="21" bestFit="1" customWidth="1"/>
    <col min="9220" max="9220" width="8.85546875" style="21" bestFit="1" customWidth="1"/>
    <col min="9221" max="9221" width="5.5703125" style="21" bestFit="1" customWidth="1"/>
    <col min="9222" max="9466" width="10.140625" style="21"/>
    <col min="9467" max="9467" width="8.85546875" style="21" bestFit="1" customWidth="1"/>
    <col min="9468" max="9468" width="64.42578125" style="21" customWidth="1"/>
    <col min="9469" max="9469" width="4.28515625" style="21" bestFit="1" customWidth="1"/>
    <col min="9470" max="9470" width="11.28515625" style="21" bestFit="1" customWidth="1"/>
    <col min="9471" max="9472" width="15.7109375" style="21" bestFit="1" customWidth="1"/>
    <col min="9473" max="9473" width="17.140625" style="21" customWidth="1"/>
    <col min="9474" max="9474" width="10" style="21" bestFit="1" customWidth="1"/>
    <col min="9475" max="9475" width="11.140625" style="21" bestFit="1" customWidth="1"/>
    <col min="9476" max="9476" width="8.85546875" style="21" bestFit="1" customWidth="1"/>
    <col min="9477" max="9477" width="5.5703125" style="21" bestFit="1" customWidth="1"/>
    <col min="9478" max="9722" width="10.140625" style="21"/>
    <col min="9723" max="9723" width="8.85546875" style="21" bestFit="1" customWidth="1"/>
    <col min="9724" max="9724" width="64.42578125" style="21" customWidth="1"/>
    <col min="9725" max="9725" width="4.28515625" style="21" bestFit="1" customWidth="1"/>
    <col min="9726" max="9726" width="11.28515625" style="21" bestFit="1" customWidth="1"/>
    <col min="9727" max="9728" width="15.7109375" style="21" bestFit="1" customWidth="1"/>
    <col min="9729" max="9729" width="17.140625" style="21" customWidth="1"/>
    <col min="9730" max="9730" width="10" style="21" bestFit="1" customWidth="1"/>
    <col min="9731" max="9731" width="11.140625" style="21" bestFit="1" customWidth="1"/>
    <col min="9732" max="9732" width="8.85546875" style="21" bestFit="1" customWidth="1"/>
    <col min="9733" max="9733" width="5.5703125" style="21" bestFit="1" customWidth="1"/>
    <col min="9734" max="9978" width="10.140625" style="21"/>
    <col min="9979" max="9979" width="8.85546875" style="21" bestFit="1" customWidth="1"/>
    <col min="9980" max="9980" width="64.42578125" style="21" customWidth="1"/>
    <col min="9981" max="9981" width="4.28515625" style="21" bestFit="1" customWidth="1"/>
    <col min="9982" max="9982" width="11.28515625" style="21" bestFit="1" customWidth="1"/>
    <col min="9983" max="9984" width="15.7109375" style="21" bestFit="1" customWidth="1"/>
    <col min="9985" max="9985" width="17.140625" style="21" customWidth="1"/>
    <col min="9986" max="9986" width="10" style="21" bestFit="1" customWidth="1"/>
    <col min="9987" max="9987" width="11.140625" style="21" bestFit="1" customWidth="1"/>
    <col min="9988" max="9988" width="8.85546875" style="21" bestFit="1" customWidth="1"/>
    <col min="9989" max="9989" width="5.5703125" style="21" bestFit="1" customWidth="1"/>
    <col min="9990" max="10234" width="10.140625" style="21"/>
    <col min="10235" max="10235" width="8.85546875" style="21" bestFit="1" customWidth="1"/>
    <col min="10236" max="10236" width="64.42578125" style="21" customWidth="1"/>
    <col min="10237" max="10237" width="4.28515625" style="21" bestFit="1" customWidth="1"/>
    <col min="10238" max="10238" width="11.28515625" style="21" bestFit="1" customWidth="1"/>
    <col min="10239" max="10240" width="15.7109375" style="21" bestFit="1" customWidth="1"/>
    <col min="10241" max="10241" width="17.140625" style="21" customWidth="1"/>
    <col min="10242" max="10242" width="10" style="21" bestFit="1" customWidth="1"/>
    <col min="10243" max="10243" width="11.140625" style="21" bestFit="1" customWidth="1"/>
    <col min="10244" max="10244" width="8.85546875" style="21" bestFit="1" customWidth="1"/>
    <col min="10245" max="10245" width="5.5703125" style="21" bestFit="1" customWidth="1"/>
    <col min="10246" max="10490" width="10.140625" style="21"/>
    <col min="10491" max="10491" width="8.85546875" style="21" bestFit="1" customWidth="1"/>
    <col min="10492" max="10492" width="64.42578125" style="21" customWidth="1"/>
    <col min="10493" max="10493" width="4.28515625" style="21" bestFit="1" customWidth="1"/>
    <col min="10494" max="10494" width="11.28515625" style="21" bestFit="1" customWidth="1"/>
    <col min="10495" max="10496" width="15.7109375" style="21" bestFit="1" customWidth="1"/>
    <col min="10497" max="10497" width="17.140625" style="21" customWidth="1"/>
    <col min="10498" max="10498" width="10" style="21" bestFit="1" customWidth="1"/>
    <col min="10499" max="10499" width="11.140625" style="21" bestFit="1" customWidth="1"/>
    <col min="10500" max="10500" width="8.85546875" style="21" bestFit="1" customWidth="1"/>
    <col min="10501" max="10501" width="5.5703125" style="21" bestFit="1" customWidth="1"/>
    <col min="10502" max="10746" width="10.140625" style="21"/>
    <col min="10747" max="10747" width="8.85546875" style="21" bestFit="1" customWidth="1"/>
    <col min="10748" max="10748" width="64.42578125" style="21" customWidth="1"/>
    <col min="10749" max="10749" width="4.28515625" style="21" bestFit="1" customWidth="1"/>
    <col min="10750" max="10750" width="11.28515625" style="21" bestFit="1" customWidth="1"/>
    <col min="10751" max="10752" width="15.7109375" style="21" bestFit="1" customWidth="1"/>
    <col min="10753" max="10753" width="17.140625" style="21" customWidth="1"/>
    <col min="10754" max="10754" width="10" style="21" bestFit="1" customWidth="1"/>
    <col min="10755" max="10755" width="11.140625" style="21" bestFit="1" customWidth="1"/>
    <col min="10756" max="10756" width="8.85546875" style="21" bestFit="1" customWidth="1"/>
    <col min="10757" max="10757" width="5.5703125" style="21" bestFit="1" customWidth="1"/>
    <col min="10758" max="11002" width="10.140625" style="21"/>
    <col min="11003" max="11003" width="8.85546875" style="21" bestFit="1" customWidth="1"/>
    <col min="11004" max="11004" width="64.42578125" style="21" customWidth="1"/>
    <col min="11005" max="11005" width="4.28515625" style="21" bestFit="1" customWidth="1"/>
    <col min="11006" max="11006" width="11.28515625" style="21" bestFit="1" customWidth="1"/>
    <col min="11007" max="11008" width="15.7109375" style="21" bestFit="1" customWidth="1"/>
    <col min="11009" max="11009" width="17.140625" style="21" customWidth="1"/>
    <col min="11010" max="11010" width="10" style="21" bestFit="1" customWidth="1"/>
    <col min="11011" max="11011" width="11.140625" style="21" bestFit="1" customWidth="1"/>
    <col min="11012" max="11012" width="8.85546875" style="21" bestFit="1" customWidth="1"/>
    <col min="11013" max="11013" width="5.5703125" style="21" bestFit="1" customWidth="1"/>
    <col min="11014" max="11258" width="10.140625" style="21"/>
    <col min="11259" max="11259" width="8.85546875" style="21" bestFit="1" customWidth="1"/>
    <col min="11260" max="11260" width="64.42578125" style="21" customWidth="1"/>
    <col min="11261" max="11261" width="4.28515625" style="21" bestFit="1" customWidth="1"/>
    <col min="11262" max="11262" width="11.28515625" style="21" bestFit="1" customWidth="1"/>
    <col min="11263" max="11264" width="15.7109375" style="21" bestFit="1" customWidth="1"/>
    <col min="11265" max="11265" width="17.140625" style="21" customWidth="1"/>
    <col min="11266" max="11266" width="10" style="21" bestFit="1" customWidth="1"/>
    <col min="11267" max="11267" width="11.140625" style="21" bestFit="1" customWidth="1"/>
    <col min="11268" max="11268" width="8.85546875" style="21" bestFit="1" customWidth="1"/>
    <col min="11269" max="11269" width="5.5703125" style="21" bestFit="1" customWidth="1"/>
    <col min="11270" max="11514" width="10.140625" style="21"/>
    <col min="11515" max="11515" width="8.85546875" style="21" bestFit="1" customWidth="1"/>
    <col min="11516" max="11516" width="64.42578125" style="21" customWidth="1"/>
    <col min="11517" max="11517" width="4.28515625" style="21" bestFit="1" customWidth="1"/>
    <col min="11518" max="11518" width="11.28515625" style="21" bestFit="1" customWidth="1"/>
    <col min="11519" max="11520" width="15.7109375" style="21" bestFit="1" customWidth="1"/>
    <col min="11521" max="11521" width="17.140625" style="21" customWidth="1"/>
    <col min="11522" max="11522" width="10" style="21" bestFit="1" customWidth="1"/>
    <col min="11523" max="11523" width="11.140625" style="21" bestFit="1" customWidth="1"/>
    <col min="11524" max="11524" width="8.85546875" style="21" bestFit="1" customWidth="1"/>
    <col min="11525" max="11525" width="5.5703125" style="21" bestFit="1" customWidth="1"/>
    <col min="11526" max="11770" width="10.140625" style="21"/>
    <col min="11771" max="11771" width="8.85546875" style="21" bestFit="1" customWidth="1"/>
    <col min="11772" max="11772" width="64.42578125" style="21" customWidth="1"/>
    <col min="11773" max="11773" width="4.28515625" style="21" bestFit="1" customWidth="1"/>
    <col min="11774" max="11774" width="11.28515625" style="21" bestFit="1" customWidth="1"/>
    <col min="11775" max="11776" width="15.7109375" style="21" bestFit="1" customWidth="1"/>
    <col min="11777" max="11777" width="17.140625" style="21" customWidth="1"/>
    <col min="11778" max="11778" width="10" style="21" bestFit="1" customWidth="1"/>
    <col min="11779" max="11779" width="11.140625" style="21" bestFit="1" customWidth="1"/>
    <col min="11780" max="11780" width="8.85546875" style="21" bestFit="1" customWidth="1"/>
    <col min="11781" max="11781" width="5.5703125" style="21" bestFit="1" customWidth="1"/>
    <col min="11782" max="12026" width="10.140625" style="21"/>
    <col min="12027" max="12027" width="8.85546875" style="21" bestFit="1" customWidth="1"/>
    <col min="12028" max="12028" width="64.42578125" style="21" customWidth="1"/>
    <col min="12029" max="12029" width="4.28515625" style="21" bestFit="1" customWidth="1"/>
    <col min="12030" max="12030" width="11.28515625" style="21" bestFit="1" customWidth="1"/>
    <col min="12031" max="12032" width="15.7109375" style="21" bestFit="1" customWidth="1"/>
    <col min="12033" max="12033" width="17.140625" style="21" customWidth="1"/>
    <col min="12034" max="12034" width="10" style="21" bestFit="1" customWidth="1"/>
    <col min="12035" max="12035" width="11.140625" style="21" bestFit="1" customWidth="1"/>
    <col min="12036" max="12036" width="8.85546875" style="21" bestFit="1" customWidth="1"/>
    <col min="12037" max="12037" width="5.5703125" style="21" bestFit="1" customWidth="1"/>
    <col min="12038" max="12282" width="10.140625" style="21"/>
    <col min="12283" max="12283" width="8.85546875" style="21" bestFit="1" customWidth="1"/>
    <col min="12284" max="12284" width="64.42578125" style="21" customWidth="1"/>
    <col min="12285" max="12285" width="4.28515625" style="21" bestFit="1" customWidth="1"/>
    <col min="12286" max="12286" width="11.28515625" style="21" bestFit="1" customWidth="1"/>
    <col min="12287" max="12288" width="15.7109375" style="21" bestFit="1" customWidth="1"/>
    <col min="12289" max="12289" width="17.140625" style="21" customWidth="1"/>
    <col min="12290" max="12290" width="10" style="21" bestFit="1" customWidth="1"/>
    <col min="12291" max="12291" width="11.140625" style="21" bestFit="1" customWidth="1"/>
    <col min="12292" max="12292" width="8.85546875" style="21" bestFit="1" customWidth="1"/>
    <col min="12293" max="12293" width="5.5703125" style="21" bestFit="1" customWidth="1"/>
    <col min="12294" max="12538" width="10.140625" style="21"/>
    <col min="12539" max="12539" width="8.85546875" style="21" bestFit="1" customWidth="1"/>
    <col min="12540" max="12540" width="64.42578125" style="21" customWidth="1"/>
    <col min="12541" max="12541" width="4.28515625" style="21" bestFit="1" customWidth="1"/>
    <col min="12542" max="12542" width="11.28515625" style="21" bestFit="1" customWidth="1"/>
    <col min="12543" max="12544" width="15.7109375" style="21" bestFit="1" customWidth="1"/>
    <col min="12545" max="12545" width="17.140625" style="21" customWidth="1"/>
    <col min="12546" max="12546" width="10" style="21" bestFit="1" customWidth="1"/>
    <col min="12547" max="12547" width="11.140625" style="21" bestFit="1" customWidth="1"/>
    <col min="12548" max="12548" width="8.85546875" style="21" bestFit="1" customWidth="1"/>
    <col min="12549" max="12549" width="5.5703125" style="21" bestFit="1" customWidth="1"/>
    <col min="12550" max="12794" width="10.140625" style="21"/>
    <col min="12795" max="12795" width="8.85546875" style="21" bestFit="1" customWidth="1"/>
    <col min="12796" max="12796" width="64.42578125" style="21" customWidth="1"/>
    <col min="12797" max="12797" width="4.28515625" style="21" bestFit="1" customWidth="1"/>
    <col min="12798" max="12798" width="11.28515625" style="21" bestFit="1" customWidth="1"/>
    <col min="12799" max="12800" width="15.7109375" style="21" bestFit="1" customWidth="1"/>
    <col min="12801" max="12801" width="17.140625" style="21" customWidth="1"/>
    <col min="12802" max="12802" width="10" style="21" bestFit="1" customWidth="1"/>
    <col min="12803" max="12803" width="11.140625" style="21" bestFit="1" customWidth="1"/>
    <col min="12804" max="12804" width="8.85546875" style="21" bestFit="1" customWidth="1"/>
    <col min="12805" max="12805" width="5.5703125" style="21" bestFit="1" customWidth="1"/>
    <col min="12806" max="13050" width="10.140625" style="21"/>
    <col min="13051" max="13051" width="8.85546875" style="21" bestFit="1" customWidth="1"/>
    <col min="13052" max="13052" width="64.42578125" style="21" customWidth="1"/>
    <col min="13053" max="13053" width="4.28515625" style="21" bestFit="1" customWidth="1"/>
    <col min="13054" max="13054" width="11.28515625" style="21" bestFit="1" customWidth="1"/>
    <col min="13055" max="13056" width="15.7109375" style="21" bestFit="1" customWidth="1"/>
    <col min="13057" max="13057" width="17.140625" style="21" customWidth="1"/>
    <col min="13058" max="13058" width="10" style="21" bestFit="1" customWidth="1"/>
    <col min="13059" max="13059" width="11.140625" style="21" bestFit="1" customWidth="1"/>
    <col min="13060" max="13060" width="8.85546875" style="21" bestFit="1" customWidth="1"/>
    <col min="13061" max="13061" width="5.5703125" style="21" bestFit="1" customWidth="1"/>
    <col min="13062" max="13306" width="10.140625" style="21"/>
    <col min="13307" max="13307" width="8.85546875" style="21" bestFit="1" customWidth="1"/>
    <col min="13308" max="13308" width="64.42578125" style="21" customWidth="1"/>
    <col min="13309" max="13309" width="4.28515625" style="21" bestFit="1" customWidth="1"/>
    <col min="13310" max="13310" width="11.28515625" style="21" bestFit="1" customWidth="1"/>
    <col min="13311" max="13312" width="15.7109375" style="21" bestFit="1" customWidth="1"/>
    <col min="13313" max="13313" width="17.140625" style="21" customWidth="1"/>
    <col min="13314" max="13314" width="10" style="21" bestFit="1" customWidth="1"/>
    <col min="13315" max="13315" width="11.140625" style="21" bestFit="1" customWidth="1"/>
    <col min="13316" max="13316" width="8.85546875" style="21" bestFit="1" customWidth="1"/>
    <col min="13317" max="13317" width="5.5703125" style="21" bestFit="1" customWidth="1"/>
    <col min="13318" max="13562" width="10.140625" style="21"/>
    <col min="13563" max="13563" width="8.85546875" style="21" bestFit="1" customWidth="1"/>
    <col min="13564" max="13564" width="64.42578125" style="21" customWidth="1"/>
    <col min="13565" max="13565" width="4.28515625" style="21" bestFit="1" customWidth="1"/>
    <col min="13566" max="13566" width="11.28515625" style="21" bestFit="1" customWidth="1"/>
    <col min="13567" max="13568" width="15.7109375" style="21" bestFit="1" customWidth="1"/>
    <col min="13569" max="13569" width="17.140625" style="21" customWidth="1"/>
    <col min="13570" max="13570" width="10" style="21" bestFit="1" customWidth="1"/>
    <col min="13571" max="13571" width="11.140625" style="21" bestFit="1" customWidth="1"/>
    <col min="13572" max="13572" width="8.85546875" style="21" bestFit="1" customWidth="1"/>
    <col min="13573" max="13573" width="5.5703125" style="21" bestFit="1" customWidth="1"/>
    <col min="13574" max="13818" width="10.140625" style="21"/>
    <col min="13819" max="13819" width="8.85546875" style="21" bestFit="1" customWidth="1"/>
    <col min="13820" max="13820" width="64.42578125" style="21" customWidth="1"/>
    <col min="13821" max="13821" width="4.28515625" style="21" bestFit="1" customWidth="1"/>
    <col min="13822" max="13822" width="11.28515625" style="21" bestFit="1" customWidth="1"/>
    <col min="13823" max="13824" width="15.7109375" style="21" bestFit="1" customWidth="1"/>
    <col min="13825" max="13825" width="17.140625" style="21" customWidth="1"/>
    <col min="13826" max="13826" width="10" style="21" bestFit="1" customWidth="1"/>
    <col min="13827" max="13827" width="11.140625" style="21" bestFit="1" customWidth="1"/>
    <col min="13828" max="13828" width="8.85546875" style="21" bestFit="1" customWidth="1"/>
    <col min="13829" max="13829" width="5.5703125" style="21" bestFit="1" customWidth="1"/>
    <col min="13830" max="14074" width="10.140625" style="21"/>
    <col min="14075" max="14075" width="8.85546875" style="21" bestFit="1" customWidth="1"/>
    <col min="14076" max="14076" width="64.42578125" style="21" customWidth="1"/>
    <col min="14077" max="14077" width="4.28515625" style="21" bestFit="1" customWidth="1"/>
    <col min="14078" max="14078" width="11.28515625" style="21" bestFit="1" customWidth="1"/>
    <col min="14079" max="14080" width="15.7109375" style="21" bestFit="1" customWidth="1"/>
    <col min="14081" max="14081" width="17.140625" style="21" customWidth="1"/>
    <col min="14082" max="14082" width="10" style="21" bestFit="1" customWidth="1"/>
    <col min="14083" max="14083" width="11.140625" style="21" bestFit="1" customWidth="1"/>
    <col min="14084" max="14084" width="8.85546875" style="21" bestFit="1" customWidth="1"/>
    <col min="14085" max="14085" width="5.5703125" style="21" bestFit="1" customWidth="1"/>
    <col min="14086" max="14330" width="10.140625" style="21"/>
    <col min="14331" max="14331" width="8.85546875" style="21" bestFit="1" customWidth="1"/>
    <col min="14332" max="14332" width="64.42578125" style="21" customWidth="1"/>
    <col min="14333" max="14333" width="4.28515625" style="21" bestFit="1" customWidth="1"/>
    <col min="14334" max="14334" width="11.28515625" style="21" bestFit="1" customWidth="1"/>
    <col min="14335" max="14336" width="15.7109375" style="21" bestFit="1" customWidth="1"/>
    <col min="14337" max="14337" width="17.140625" style="21" customWidth="1"/>
    <col min="14338" max="14338" width="10" style="21" bestFit="1" customWidth="1"/>
    <col min="14339" max="14339" width="11.140625" style="21" bestFit="1" customWidth="1"/>
    <col min="14340" max="14340" width="8.85546875" style="21" bestFit="1" customWidth="1"/>
    <col min="14341" max="14341" width="5.5703125" style="21" bestFit="1" customWidth="1"/>
    <col min="14342" max="14586" width="10.140625" style="21"/>
    <col min="14587" max="14587" width="8.85546875" style="21" bestFit="1" customWidth="1"/>
    <col min="14588" max="14588" width="64.42578125" style="21" customWidth="1"/>
    <col min="14589" max="14589" width="4.28515625" style="21" bestFit="1" customWidth="1"/>
    <col min="14590" max="14590" width="11.28515625" style="21" bestFit="1" customWidth="1"/>
    <col min="14591" max="14592" width="15.7109375" style="21" bestFit="1" customWidth="1"/>
    <col min="14593" max="14593" width="17.140625" style="21" customWidth="1"/>
    <col min="14594" max="14594" width="10" style="21" bestFit="1" customWidth="1"/>
    <col min="14595" max="14595" width="11.140625" style="21" bestFit="1" customWidth="1"/>
    <col min="14596" max="14596" width="8.85546875" style="21" bestFit="1" customWidth="1"/>
    <col min="14597" max="14597" width="5.5703125" style="21" bestFit="1" customWidth="1"/>
    <col min="14598" max="14842" width="10.140625" style="21"/>
    <col min="14843" max="14843" width="8.85546875" style="21" bestFit="1" customWidth="1"/>
    <col min="14844" max="14844" width="64.42578125" style="21" customWidth="1"/>
    <col min="14845" max="14845" width="4.28515625" style="21" bestFit="1" customWidth="1"/>
    <col min="14846" max="14846" width="11.28515625" style="21" bestFit="1" customWidth="1"/>
    <col min="14847" max="14848" width="15.7109375" style="21" bestFit="1" customWidth="1"/>
    <col min="14849" max="14849" width="17.140625" style="21" customWidth="1"/>
    <col min="14850" max="14850" width="10" style="21" bestFit="1" customWidth="1"/>
    <col min="14851" max="14851" width="11.140625" style="21" bestFit="1" customWidth="1"/>
    <col min="14852" max="14852" width="8.85546875" style="21" bestFit="1" customWidth="1"/>
    <col min="14853" max="14853" width="5.5703125" style="21" bestFit="1" customWidth="1"/>
    <col min="14854" max="15098" width="10.140625" style="21"/>
    <col min="15099" max="15099" width="8.85546875" style="21" bestFit="1" customWidth="1"/>
    <col min="15100" max="15100" width="64.42578125" style="21" customWidth="1"/>
    <col min="15101" max="15101" width="4.28515625" style="21" bestFit="1" customWidth="1"/>
    <col min="15102" max="15102" width="11.28515625" style="21" bestFit="1" customWidth="1"/>
    <col min="15103" max="15104" width="15.7109375" style="21" bestFit="1" customWidth="1"/>
    <col min="15105" max="15105" width="17.140625" style="21" customWidth="1"/>
    <col min="15106" max="15106" width="10" style="21" bestFit="1" customWidth="1"/>
    <col min="15107" max="15107" width="11.140625" style="21" bestFit="1" customWidth="1"/>
    <col min="15108" max="15108" width="8.85546875" style="21" bestFit="1" customWidth="1"/>
    <col min="15109" max="15109" width="5.5703125" style="21" bestFit="1" customWidth="1"/>
    <col min="15110" max="15354" width="10.140625" style="21"/>
    <col min="15355" max="15355" width="8.85546875" style="21" bestFit="1" customWidth="1"/>
    <col min="15356" max="15356" width="64.42578125" style="21" customWidth="1"/>
    <col min="15357" max="15357" width="4.28515625" style="21" bestFit="1" customWidth="1"/>
    <col min="15358" max="15358" width="11.28515625" style="21" bestFit="1" customWidth="1"/>
    <col min="15359" max="15360" width="15.7109375" style="21" bestFit="1" customWidth="1"/>
    <col min="15361" max="15361" width="17.140625" style="21" customWidth="1"/>
    <col min="15362" max="15362" width="10" style="21" bestFit="1" customWidth="1"/>
    <col min="15363" max="15363" width="11.140625" style="21" bestFit="1" customWidth="1"/>
    <col min="15364" max="15364" width="8.85546875" style="21" bestFit="1" customWidth="1"/>
    <col min="15365" max="15365" width="5.5703125" style="21" bestFit="1" customWidth="1"/>
    <col min="15366" max="15610" width="10.140625" style="21"/>
    <col min="15611" max="15611" width="8.85546875" style="21" bestFit="1" customWidth="1"/>
    <col min="15612" max="15612" width="64.42578125" style="21" customWidth="1"/>
    <col min="15613" max="15613" width="4.28515625" style="21" bestFit="1" customWidth="1"/>
    <col min="15614" max="15614" width="11.28515625" style="21" bestFit="1" customWidth="1"/>
    <col min="15615" max="15616" width="15.7109375" style="21" bestFit="1" customWidth="1"/>
    <col min="15617" max="15617" width="17.140625" style="21" customWidth="1"/>
    <col min="15618" max="15618" width="10" style="21" bestFit="1" customWidth="1"/>
    <col min="15619" max="15619" width="11.140625" style="21" bestFit="1" customWidth="1"/>
    <col min="15620" max="15620" width="8.85546875" style="21" bestFit="1" customWidth="1"/>
    <col min="15621" max="15621" width="5.5703125" style="21" bestFit="1" customWidth="1"/>
    <col min="15622" max="15866" width="10.140625" style="21"/>
    <col min="15867" max="15867" width="8.85546875" style="21" bestFit="1" customWidth="1"/>
    <col min="15868" max="15868" width="64.42578125" style="21" customWidth="1"/>
    <col min="15869" max="15869" width="4.28515625" style="21" bestFit="1" customWidth="1"/>
    <col min="15870" max="15870" width="11.28515625" style="21" bestFit="1" customWidth="1"/>
    <col min="15871" max="15872" width="15.7109375" style="21" bestFit="1" customWidth="1"/>
    <col min="15873" max="15873" width="17.140625" style="21" customWidth="1"/>
    <col min="15874" max="15874" width="10" style="21" bestFit="1" customWidth="1"/>
    <col min="15875" max="15875" width="11.140625" style="21" bestFit="1" customWidth="1"/>
    <col min="15876" max="15876" width="8.85546875" style="21" bestFit="1" customWidth="1"/>
    <col min="15877" max="15877" width="5.5703125" style="21" bestFit="1" customWidth="1"/>
    <col min="15878" max="16122" width="10.140625" style="21"/>
    <col min="16123" max="16123" width="8.85546875" style="21" bestFit="1" customWidth="1"/>
    <col min="16124" max="16124" width="64.42578125" style="21" customWidth="1"/>
    <col min="16125" max="16125" width="4.28515625" style="21" bestFit="1" customWidth="1"/>
    <col min="16126" max="16126" width="11.28515625" style="21" bestFit="1" customWidth="1"/>
    <col min="16127" max="16128" width="15.7109375" style="21" bestFit="1" customWidth="1"/>
    <col min="16129" max="16129" width="17.140625" style="21" customWidth="1"/>
    <col min="16130" max="16130" width="10" style="21" bestFit="1" customWidth="1"/>
    <col min="16131" max="16131" width="11.140625" style="21" bestFit="1" customWidth="1"/>
    <col min="16132" max="16132" width="8.85546875" style="21" bestFit="1" customWidth="1"/>
    <col min="16133" max="16133" width="5.5703125" style="21" bestFit="1" customWidth="1"/>
    <col min="16134" max="16384" width="10.140625" style="21"/>
  </cols>
  <sheetData>
    <row r="1" spans="1:8">
      <c r="A1" s="15"/>
    </row>
    <row r="2" spans="1:8">
      <c r="A2" s="15"/>
      <c r="B2" s="73" t="s">
        <v>1199</v>
      </c>
    </row>
    <row r="3" spans="1:8">
      <c r="A3" s="15"/>
    </row>
    <row r="4" spans="1:8">
      <c r="A4" s="15"/>
    </row>
    <row r="5" spans="1:8">
      <c r="A5" s="15"/>
    </row>
    <row r="6" spans="1:8">
      <c r="A6" s="15"/>
      <c r="B6" s="73" t="s">
        <v>1200</v>
      </c>
    </row>
    <row r="7" spans="1:8">
      <c r="A7" s="15"/>
    </row>
    <row r="8" spans="1:8">
      <c r="A8" s="15"/>
      <c r="B8" s="84">
        <v>45090</v>
      </c>
    </row>
    <row r="9" spans="1:8">
      <c r="B9" s="85"/>
    </row>
    <row r="10" spans="1:8">
      <c r="A10" s="28"/>
      <c r="B10" s="62" t="s">
        <v>5</v>
      </c>
      <c r="C10" s="98" t="s">
        <v>455</v>
      </c>
      <c r="D10" s="98" t="s">
        <v>1345</v>
      </c>
      <c r="E10" s="98" t="s">
        <v>456</v>
      </c>
      <c r="F10" s="98" t="s">
        <v>1340</v>
      </c>
    </row>
    <row r="11" spans="1:8">
      <c r="A11" s="15"/>
    </row>
    <row r="12" spans="1:8">
      <c r="A12" s="15" t="s">
        <v>6</v>
      </c>
      <c r="B12" s="73" t="s">
        <v>7</v>
      </c>
    </row>
    <row r="13" spans="1:8">
      <c r="A13" s="15" t="s">
        <v>8</v>
      </c>
      <c r="B13" s="73" t="s">
        <v>1298</v>
      </c>
      <c r="C13" s="56">
        <f>'pripr zaklj d'!E4</f>
        <v>0</v>
      </c>
      <c r="D13" s="56">
        <f>'pripr zaklj d'!G4</f>
        <v>0</v>
      </c>
      <c r="E13" s="56">
        <f>'pripr zaklj d'!I4</f>
        <v>0</v>
      </c>
      <c r="F13" s="56">
        <f>'pripr zaklj d'!L4</f>
        <v>0</v>
      </c>
      <c r="G13" s="40">
        <f>F13-E13-D13-C13</f>
        <v>0</v>
      </c>
      <c r="H13" s="41"/>
    </row>
    <row r="14" spans="1:8">
      <c r="A14" s="15" t="s">
        <v>9</v>
      </c>
      <c r="B14" s="73" t="s">
        <v>1344</v>
      </c>
      <c r="C14" s="56">
        <f>'zemeljska d'!E11</f>
        <v>0</v>
      </c>
      <c r="D14" s="56">
        <f>'zemeljska d'!G11</f>
        <v>0</v>
      </c>
      <c r="E14" s="56">
        <f>'zemeljska d'!I11</f>
        <v>0</v>
      </c>
      <c r="F14" s="56">
        <f>'zemeljska d'!L11</f>
        <v>0</v>
      </c>
      <c r="G14" s="40">
        <f t="shared" ref="G14:G37" si="0">F14-E14-D14-C14</f>
        <v>0</v>
      </c>
      <c r="H14" s="41"/>
    </row>
    <row r="15" spans="1:8">
      <c r="A15" s="15" t="s">
        <v>11</v>
      </c>
      <c r="B15" s="73" t="s">
        <v>1003</v>
      </c>
      <c r="C15" s="56">
        <f>'rušitvena d'!E34</f>
        <v>0</v>
      </c>
      <c r="D15" s="56">
        <f>'rušitvena d'!G34</f>
        <v>0</v>
      </c>
      <c r="E15" s="56">
        <f>'rušitvena d'!I34</f>
        <v>0</v>
      </c>
      <c r="F15" s="56">
        <f>'rušitvena d'!L34</f>
        <v>0</v>
      </c>
      <c r="G15" s="40">
        <f t="shared" si="0"/>
        <v>0</v>
      </c>
      <c r="H15" s="41"/>
    </row>
    <row r="16" spans="1:8">
      <c r="A16" s="15" t="s">
        <v>13</v>
      </c>
      <c r="B16" s="73" t="s">
        <v>10</v>
      </c>
      <c r="C16" s="56">
        <f>'AB d'!E85</f>
        <v>0</v>
      </c>
      <c r="D16" s="56">
        <f>'AB d'!G85</f>
        <v>0</v>
      </c>
      <c r="E16" s="56">
        <f>'AB d'!I85</f>
        <v>0</v>
      </c>
      <c r="F16" s="56">
        <f>'AB d'!L85</f>
        <v>0</v>
      </c>
      <c r="G16" s="40">
        <f t="shared" si="0"/>
        <v>0</v>
      </c>
      <c r="H16" s="41"/>
    </row>
    <row r="17" spans="1:8">
      <c r="A17" s="15" t="s">
        <v>15</v>
      </c>
      <c r="B17" s="73" t="s">
        <v>12</v>
      </c>
      <c r="C17" s="56">
        <f>'tesarska d'!E50</f>
        <v>0</v>
      </c>
      <c r="D17" s="56">
        <f>'tesarska d'!G50</f>
        <v>0</v>
      </c>
      <c r="E17" s="56">
        <f>'tesarska d'!I50</f>
        <v>0</v>
      </c>
      <c r="F17" s="56">
        <f>'tesarska d'!L50</f>
        <v>0</v>
      </c>
      <c r="G17" s="40">
        <f t="shared" si="0"/>
        <v>0</v>
      </c>
      <c r="H17" s="41"/>
    </row>
    <row r="18" spans="1:8">
      <c r="A18" s="15" t="s">
        <v>132</v>
      </c>
      <c r="B18" s="73" t="s">
        <v>14</v>
      </c>
      <c r="C18" s="56">
        <f>'zidarska d'!E96</f>
        <v>0</v>
      </c>
      <c r="D18" s="56">
        <f>'zidarska d'!G96</f>
        <v>0</v>
      </c>
      <c r="E18" s="56">
        <f>'zidarska d'!I96</f>
        <v>0</v>
      </c>
      <c r="F18" s="56">
        <f>'zidarska d'!L96</f>
        <v>0</v>
      </c>
      <c r="G18" s="40">
        <f t="shared" si="0"/>
        <v>0</v>
      </c>
      <c r="H18" s="41"/>
    </row>
    <row r="19" spans="1:8">
      <c r="A19" s="15" t="s">
        <v>1299</v>
      </c>
      <c r="B19" s="73" t="s">
        <v>16</v>
      </c>
      <c r="C19" s="56">
        <f>'B prefabrikati'!E32</f>
        <v>0</v>
      </c>
      <c r="D19" s="56">
        <f>'B prefabrikati'!G32</f>
        <v>0</v>
      </c>
      <c r="E19" s="56">
        <f>'B prefabrikati'!I32</f>
        <v>0</v>
      </c>
      <c r="F19" s="56">
        <f>'B prefabrikati'!L32</f>
        <v>0</v>
      </c>
      <c r="G19" s="40">
        <f t="shared" si="0"/>
        <v>0</v>
      </c>
      <c r="H19" s="41"/>
    </row>
    <row r="20" spans="1:8">
      <c r="A20" s="15" t="s">
        <v>1343</v>
      </c>
      <c r="B20" s="73" t="s">
        <v>17</v>
      </c>
      <c r="C20" s="56">
        <f>fasada!E43</f>
        <v>0</v>
      </c>
      <c r="D20" s="56">
        <f>fasada!G43</f>
        <v>0</v>
      </c>
      <c r="E20" s="56">
        <f>fasada!I43</f>
        <v>0</v>
      </c>
      <c r="F20" s="56">
        <f>fasada!L43</f>
        <v>0</v>
      </c>
      <c r="G20" s="40">
        <f t="shared" si="0"/>
        <v>0</v>
      </c>
      <c r="H20" s="41"/>
    </row>
    <row r="21" spans="1:8">
      <c r="A21" s="28"/>
      <c r="B21" s="62" t="s">
        <v>18</v>
      </c>
      <c r="C21" s="66">
        <f>SUM(C13:C20)</f>
        <v>0</v>
      </c>
      <c r="D21" s="66">
        <f>SUM(D13:D20)</f>
        <v>0</v>
      </c>
      <c r="E21" s="66">
        <f>SUM(E13:E20)</f>
        <v>0</v>
      </c>
      <c r="F21" s="66">
        <f>SUM(F13:F20)</f>
        <v>0</v>
      </c>
      <c r="G21" s="40">
        <f t="shared" si="0"/>
        <v>0</v>
      </c>
      <c r="H21" s="41"/>
    </row>
    <row r="22" spans="1:8">
      <c r="A22" s="15"/>
      <c r="G22" s="40">
        <f t="shared" si="0"/>
        <v>0</v>
      </c>
      <c r="H22" s="41"/>
    </row>
    <row r="23" spans="1:8">
      <c r="A23" s="15" t="s">
        <v>19</v>
      </c>
      <c r="B23" s="73" t="s">
        <v>20</v>
      </c>
      <c r="G23" s="40">
        <f t="shared" si="0"/>
        <v>0</v>
      </c>
      <c r="H23" s="41"/>
    </row>
    <row r="24" spans="1:8">
      <c r="A24" s="15" t="s">
        <v>21</v>
      </c>
      <c r="B24" s="73" t="s">
        <v>546</v>
      </c>
      <c r="C24" s="56">
        <f>streha!E172</f>
        <v>0</v>
      </c>
      <c r="D24" s="56">
        <f>streha!G172</f>
        <v>0</v>
      </c>
      <c r="E24" s="56">
        <f>streha!I172</f>
        <v>0</v>
      </c>
      <c r="F24" s="56">
        <f>streha!L172</f>
        <v>0</v>
      </c>
      <c r="G24" s="40">
        <f t="shared" si="0"/>
        <v>0</v>
      </c>
      <c r="H24" s="41"/>
    </row>
    <row r="25" spans="1:8">
      <c r="A25" s="15" t="s">
        <v>22</v>
      </c>
      <c r="B25" s="73" t="s">
        <v>23</v>
      </c>
      <c r="C25" s="56">
        <f>'ključavničarska d'!E46</f>
        <v>0</v>
      </c>
      <c r="D25" s="56">
        <f>'ključavničarska d'!G46</f>
        <v>0</v>
      </c>
      <c r="E25" s="56">
        <f>'ključavničarska d'!I46</f>
        <v>0</v>
      </c>
      <c r="F25" s="56">
        <f>'ključavničarska d'!L46</f>
        <v>0</v>
      </c>
      <c r="G25" s="40">
        <f t="shared" si="0"/>
        <v>0</v>
      </c>
      <c r="H25" s="41"/>
    </row>
    <row r="26" spans="1:8">
      <c r="A26" s="15" t="s">
        <v>24</v>
      </c>
      <c r="B26" s="73" t="s">
        <v>25</v>
      </c>
      <c r="C26" s="56">
        <f>'stavbno p'!E476</f>
        <v>0</v>
      </c>
      <c r="D26" s="56">
        <f>'stavbno p'!G476</f>
        <v>0</v>
      </c>
      <c r="E26" s="56">
        <f>'stavbno p'!I476</f>
        <v>0</v>
      </c>
      <c r="F26" s="56">
        <f>'stavbno p'!L476</f>
        <v>0</v>
      </c>
      <c r="G26" s="40">
        <f t="shared" si="0"/>
        <v>0</v>
      </c>
      <c r="H26" s="41"/>
    </row>
    <row r="27" spans="1:8">
      <c r="A27" s="15" t="s">
        <v>26</v>
      </c>
      <c r="B27" s="73" t="s">
        <v>27</v>
      </c>
      <c r="C27" s="56">
        <f>'suhomontažna d'!E101</f>
        <v>0</v>
      </c>
      <c r="D27" s="56">
        <f>'suhomontažna d'!G101</f>
        <v>0</v>
      </c>
      <c r="E27" s="56">
        <f>'suhomontažna d'!I101</f>
        <v>0</v>
      </c>
      <c r="F27" s="56">
        <f>'suhomontažna d'!L101</f>
        <v>0</v>
      </c>
      <c r="G27" s="40">
        <f t="shared" si="0"/>
        <v>0</v>
      </c>
      <c r="H27" s="41"/>
    </row>
    <row r="28" spans="1:8">
      <c r="A28" s="15" t="s">
        <v>28</v>
      </c>
      <c r="B28" s="73" t="s">
        <v>29</v>
      </c>
      <c r="C28" s="56">
        <f>'keramičarska d'!E24</f>
        <v>0</v>
      </c>
      <c r="D28" s="56">
        <f>'keramičarska d'!G24</f>
        <v>0</v>
      </c>
      <c r="E28" s="56">
        <f>'keramičarska d'!I24</f>
        <v>0</v>
      </c>
      <c r="F28" s="56">
        <f>'keramičarska d'!L24</f>
        <v>0</v>
      </c>
      <c r="G28" s="40">
        <f t="shared" si="0"/>
        <v>0</v>
      </c>
      <c r="H28" s="41"/>
    </row>
    <row r="29" spans="1:8">
      <c r="A29" s="15" t="s">
        <v>30</v>
      </c>
      <c r="B29" s="73" t="s">
        <v>32</v>
      </c>
      <c r="C29" s="56">
        <f>'tlakarska d'!E55</f>
        <v>0</v>
      </c>
      <c r="D29" s="56">
        <f>'tlakarska d'!G55</f>
        <v>0</v>
      </c>
      <c r="E29" s="56">
        <f>'tlakarska d'!I55</f>
        <v>0</v>
      </c>
      <c r="F29" s="56">
        <f>'tlakarska d'!L55</f>
        <v>0</v>
      </c>
      <c r="G29" s="40">
        <f t="shared" si="0"/>
        <v>0</v>
      </c>
      <c r="H29" s="41"/>
    </row>
    <row r="30" spans="1:8">
      <c r="A30" s="15" t="s">
        <v>31</v>
      </c>
      <c r="B30" s="73" t="s">
        <v>34</v>
      </c>
      <c r="C30" s="56">
        <f>'slikopleskarska d'!E25</f>
        <v>0</v>
      </c>
      <c r="D30" s="56">
        <f>'slikopleskarska d'!G25</f>
        <v>0</v>
      </c>
      <c r="E30" s="56">
        <f>'slikopleskarska d'!I25</f>
        <v>0</v>
      </c>
      <c r="F30" s="56">
        <f>'slikopleskarska d'!L25</f>
        <v>0</v>
      </c>
      <c r="G30" s="40">
        <f t="shared" si="0"/>
        <v>0</v>
      </c>
      <c r="H30" s="41"/>
    </row>
    <row r="31" spans="1:8">
      <c r="A31" s="15" t="s">
        <v>33</v>
      </c>
      <c r="B31" s="73" t="s">
        <v>35</v>
      </c>
      <c r="C31" s="56">
        <f>dvigala!E76</f>
        <v>0</v>
      </c>
      <c r="D31" s="56">
        <f>dvigala!G76</f>
        <v>0</v>
      </c>
      <c r="E31" s="56">
        <f>dvigala!I76</f>
        <v>0</v>
      </c>
      <c r="F31" s="56">
        <f>dvigala!L76</f>
        <v>0</v>
      </c>
      <c r="G31" s="40">
        <f t="shared" si="0"/>
        <v>0</v>
      </c>
      <c r="H31" s="41"/>
    </row>
    <row r="32" spans="1:8">
      <c r="A32" s="15" t="s">
        <v>1101</v>
      </c>
      <c r="B32" s="73" t="s">
        <v>1338</v>
      </c>
      <c r="C32" s="56">
        <f>'razna dela'!E89</f>
        <v>0</v>
      </c>
      <c r="D32" s="56">
        <f>'razna dela'!G89</f>
        <v>0</v>
      </c>
      <c r="E32" s="56">
        <f>'razna dela'!I89</f>
        <v>0</v>
      </c>
      <c r="F32" s="56">
        <f>'razna dela'!L89</f>
        <v>0</v>
      </c>
      <c r="G32" s="40">
        <f t="shared" si="0"/>
        <v>0</v>
      </c>
      <c r="H32" s="41"/>
    </row>
    <row r="33" spans="1:7">
      <c r="A33" s="28"/>
      <c r="B33" s="62" t="s">
        <v>36</v>
      </c>
      <c r="C33" s="66">
        <f>SUM(C24:C32)</f>
        <v>0</v>
      </c>
      <c r="D33" s="66">
        <f>SUM(D24:D32)</f>
        <v>0</v>
      </c>
      <c r="E33" s="66">
        <f>SUM(E24:E32)</f>
        <v>0</v>
      </c>
      <c r="F33" s="66">
        <f>SUM(F24:F32)</f>
        <v>0</v>
      </c>
      <c r="G33" s="40">
        <f t="shared" si="0"/>
        <v>0</v>
      </c>
    </row>
    <row r="34" spans="1:7">
      <c r="B34" s="60"/>
      <c r="C34" s="86"/>
      <c r="D34" s="86"/>
      <c r="E34" s="86"/>
      <c r="F34" s="86"/>
      <c r="G34" s="40">
        <f t="shared" si="0"/>
        <v>0</v>
      </c>
    </row>
    <row r="35" spans="1:7">
      <c r="A35" s="15"/>
      <c r="G35" s="40">
        <f t="shared" si="0"/>
        <v>0</v>
      </c>
    </row>
    <row r="36" spans="1:7">
      <c r="A36" s="15"/>
      <c r="G36" s="40">
        <f t="shared" si="0"/>
        <v>0</v>
      </c>
    </row>
    <row r="37" spans="1:7">
      <c r="A37" s="28"/>
      <c r="B37" s="62" t="s">
        <v>37</v>
      </c>
      <c r="C37" s="66">
        <f>SUM(C21,C33)</f>
        <v>0</v>
      </c>
      <c r="D37" s="66">
        <f t="shared" ref="D37" si="1">SUM(D21,D33)</f>
        <v>0</v>
      </c>
      <c r="E37" s="66">
        <f>SUM(E21,E33)</f>
        <v>0</v>
      </c>
      <c r="F37" s="66">
        <f>SUM(F21,F33)</f>
        <v>0</v>
      </c>
      <c r="G37" s="40">
        <f t="shared" si="0"/>
        <v>0</v>
      </c>
    </row>
  </sheetData>
  <sheetProtection selectLockedCells="1" selectUnlockedCells="1"/>
  <pageMargins left="0.98425196850393704" right="0.39370078740157483" top="0.6692913385826772" bottom="0.55118110236220474" header="0.51181102362204722" footer="0.31496062992125984"/>
  <pageSetup paperSize="9" scale="65" firstPageNumber="0" orientation="landscape" r:id="rId1"/>
  <headerFooter alignWithMargins="0">
    <oddHeader>&amp;R&amp;F</oddHeader>
    <oddFooter>&amp;C&amp;P/&amp;N&amp;R&amp;"Arial Narrow,Navadno"&amp;9&amp;A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BD7FB-481E-4845-A078-7BD340C86577}">
  <sheetPr>
    <tabColor rgb="FF00B050"/>
  </sheetPr>
  <dimension ref="A1:B337"/>
  <sheetViews>
    <sheetView showZeros="0" view="pageBreakPreview" topLeftCell="A225" zoomScale="120" zoomScaleNormal="120" zoomScaleSheetLayoutView="120" workbookViewId="0">
      <selection activeCell="B233" sqref="B233"/>
    </sheetView>
  </sheetViews>
  <sheetFormatPr defaultColWidth="10.140625" defaultRowHeight="14.25"/>
  <cols>
    <col min="1" max="1" width="6.28515625" style="14" customWidth="1"/>
    <col min="2" max="2" width="94.5703125" style="13" customWidth="1"/>
    <col min="3" max="5" width="10.140625" style="14"/>
    <col min="6" max="6" width="45.5703125" style="14" customWidth="1"/>
    <col min="7" max="256" width="10.140625" style="14"/>
    <col min="257" max="257" width="6.28515625" style="14" customWidth="1"/>
    <col min="258" max="258" width="102.85546875" style="14" customWidth="1"/>
    <col min="259" max="261" width="10.140625" style="14"/>
    <col min="262" max="262" width="45.5703125" style="14" customWidth="1"/>
    <col min="263" max="512" width="10.140625" style="14"/>
    <col min="513" max="513" width="6.28515625" style="14" customWidth="1"/>
    <col min="514" max="514" width="102.85546875" style="14" customWidth="1"/>
    <col min="515" max="517" width="10.140625" style="14"/>
    <col min="518" max="518" width="45.5703125" style="14" customWidth="1"/>
    <col min="519" max="768" width="10.140625" style="14"/>
    <col min="769" max="769" width="6.28515625" style="14" customWidth="1"/>
    <col min="770" max="770" width="102.85546875" style="14" customWidth="1"/>
    <col min="771" max="773" width="10.140625" style="14"/>
    <col min="774" max="774" width="45.5703125" style="14" customWidth="1"/>
    <col min="775" max="1024" width="10.140625" style="14"/>
    <col min="1025" max="1025" width="6.28515625" style="14" customWidth="1"/>
    <col min="1026" max="1026" width="102.85546875" style="14" customWidth="1"/>
    <col min="1027" max="1029" width="10.140625" style="14"/>
    <col min="1030" max="1030" width="45.5703125" style="14" customWidth="1"/>
    <col min="1031" max="1280" width="10.140625" style="14"/>
    <col min="1281" max="1281" width="6.28515625" style="14" customWidth="1"/>
    <col min="1282" max="1282" width="102.85546875" style="14" customWidth="1"/>
    <col min="1283" max="1285" width="10.140625" style="14"/>
    <col min="1286" max="1286" width="45.5703125" style="14" customWidth="1"/>
    <col min="1287" max="1536" width="10.140625" style="14"/>
    <col min="1537" max="1537" width="6.28515625" style="14" customWidth="1"/>
    <col min="1538" max="1538" width="102.85546875" style="14" customWidth="1"/>
    <col min="1539" max="1541" width="10.140625" style="14"/>
    <col min="1542" max="1542" width="45.5703125" style="14" customWidth="1"/>
    <col min="1543" max="1792" width="10.140625" style="14"/>
    <col min="1793" max="1793" width="6.28515625" style="14" customWidth="1"/>
    <col min="1794" max="1794" width="102.85546875" style="14" customWidth="1"/>
    <col min="1795" max="1797" width="10.140625" style="14"/>
    <col min="1798" max="1798" width="45.5703125" style="14" customWidth="1"/>
    <col min="1799" max="2048" width="10.140625" style="14"/>
    <col min="2049" max="2049" width="6.28515625" style="14" customWidth="1"/>
    <col min="2050" max="2050" width="102.85546875" style="14" customWidth="1"/>
    <col min="2051" max="2053" width="10.140625" style="14"/>
    <col min="2054" max="2054" width="45.5703125" style="14" customWidth="1"/>
    <col min="2055" max="2304" width="10.140625" style="14"/>
    <col min="2305" max="2305" width="6.28515625" style="14" customWidth="1"/>
    <col min="2306" max="2306" width="102.85546875" style="14" customWidth="1"/>
    <col min="2307" max="2309" width="10.140625" style="14"/>
    <col min="2310" max="2310" width="45.5703125" style="14" customWidth="1"/>
    <col min="2311" max="2560" width="10.140625" style="14"/>
    <col min="2561" max="2561" width="6.28515625" style="14" customWidth="1"/>
    <col min="2562" max="2562" width="102.85546875" style="14" customWidth="1"/>
    <col min="2563" max="2565" width="10.140625" style="14"/>
    <col min="2566" max="2566" width="45.5703125" style="14" customWidth="1"/>
    <col min="2567" max="2816" width="10.140625" style="14"/>
    <col min="2817" max="2817" width="6.28515625" style="14" customWidth="1"/>
    <col min="2818" max="2818" width="102.85546875" style="14" customWidth="1"/>
    <col min="2819" max="2821" width="10.140625" style="14"/>
    <col min="2822" max="2822" width="45.5703125" style="14" customWidth="1"/>
    <col min="2823" max="3072" width="10.140625" style="14"/>
    <col min="3073" max="3073" width="6.28515625" style="14" customWidth="1"/>
    <col min="3074" max="3074" width="102.85546875" style="14" customWidth="1"/>
    <col min="3075" max="3077" width="10.140625" style="14"/>
    <col min="3078" max="3078" width="45.5703125" style="14" customWidth="1"/>
    <col min="3079" max="3328" width="10.140625" style="14"/>
    <col min="3329" max="3329" width="6.28515625" style="14" customWidth="1"/>
    <col min="3330" max="3330" width="102.85546875" style="14" customWidth="1"/>
    <col min="3331" max="3333" width="10.140625" style="14"/>
    <col min="3334" max="3334" width="45.5703125" style="14" customWidth="1"/>
    <col min="3335" max="3584" width="10.140625" style="14"/>
    <col min="3585" max="3585" width="6.28515625" style="14" customWidth="1"/>
    <col min="3586" max="3586" width="102.85546875" style="14" customWidth="1"/>
    <col min="3587" max="3589" width="10.140625" style="14"/>
    <col min="3590" max="3590" width="45.5703125" style="14" customWidth="1"/>
    <col min="3591" max="3840" width="10.140625" style="14"/>
    <col min="3841" max="3841" width="6.28515625" style="14" customWidth="1"/>
    <col min="3842" max="3842" width="102.85546875" style="14" customWidth="1"/>
    <col min="3843" max="3845" width="10.140625" style="14"/>
    <col min="3846" max="3846" width="45.5703125" style="14" customWidth="1"/>
    <col min="3847" max="4096" width="10.140625" style="14"/>
    <col min="4097" max="4097" width="6.28515625" style="14" customWidth="1"/>
    <col min="4098" max="4098" width="102.85546875" style="14" customWidth="1"/>
    <col min="4099" max="4101" width="10.140625" style="14"/>
    <col min="4102" max="4102" width="45.5703125" style="14" customWidth="1"/>
    <col min="4103" max="4352" width="10.140625" style="14"/>
    <col min="4353" max="4353" width="6.28515625" style="14" customWidth="1"/>
    <col min="4354" max="4354" width="102.85546875" style="14" customWidth="1"/>
    <col min="4355" max="4357" width="10.140625" style="14"/>
    <col min="4358" max="4358" width="45.5703125" style="14" customWidth="1"/>
    <col min="4359" max="4608" width="10.140625" style="14"/>
    <col min="4609" max="4609" width="6.28515625" style="14" customWidth="1"/>
    <col min="4610" max="4610" width="102.85546875" style="14" customWidth="1"/>
    <col min="4611" max="4613" width="10.140625" style="14"/>
    <col min="4614" max="4614" width="45.5703125" style="14" customWidth="1"/>
    <col min="4615" max="4864" width="10.140625" style="14"/>
    <col min="4865" max="4865" width="6.28515625" style="14" customWidth="1"/>
    <col min="4866" max="4866" width="102.85546875" style="14" customWidth="1"/>
    <col min="4867" max="4869" width="10.140625" style="14"/>
    <col min="4870" max="4870" width="45.5703125" style="14" customWidth="1"/>
    <col min="4871" max="5120" width="10.140625" style="14"/>
    <col min="5121" max="5121" width="6.28515625" style="14" customWidth="1"/>
    <col min="5122" max="5122" width="102.85546875" style="14" customWidth="1"/>
    <col min="5123" max="5125" width="10.140625" style="14"/>
    <col min="5126" max="5126" width="45.5703125" style="14" customWidth="1"/>
    <col min="5127" max="5376" width="10.140625" style="14"/>
    <col min="5377" max="5377" width="6.28515625" style="14" customWidth="1"/>
    <col min="5378" max="5378" width="102.85546875" style="14" customWidth="1"/>
    <col min="5379" max="5381" width="10.140625" style="14"/>
    <col min="5382" max="5382" width="45.5703125" style="14" customWidth="1"/>
    <col min="5383" max="5632" width="10.140625" style="14"/>
    <col min="5633" max="5633" width="6.28515625" style="14" customWidth="1"/>
    <col min="5634" max="5634" width="102.85546875" style="14" customWidth="1"/>
    <col min="5635" max="5637" width="10.140625" style="14"/>
    <col min="5638" max="5638" width="45.5703125" style="14" customWidth="1"/>
    <col min="5639" max="5888" width="10.140625" style="14"/>
    <col min="5889" max="5889" width="6.28515625" style="14" customWidth="1"/>
    <col min="5890" max="5890" width="102.85546875" style="14" customWidth="1"/>
    <col min="5891" max="5893" width="10.140625" style="14"/>
    <col min="5894" max="5894" width="45.5703125" style="14" customWidth="1"/>
    <col min="5895" max="6144" width="10.140625" style="14"/>
    <col min="6145" max="6145" width="6.28515625" style="14" customWidth="1"/>
    <col min="6146" max="6146" width="102.85546875" style="14" customWidth="1"/>
    <col min="6147" max="6149" width="10.140625" style="14"/>
    <col min="6150" max="6150" width="45.5703125" style="14" customWidth="1"/>
    <col min="6151" max="6400" width="10.140625" style="14"/>
    <col min="6401" max="6401" width="6.28515625" style="14" customWidth="1"/>
    <col min="6402" max="6402" width="102.85546875" style="14" customWidth="1"/>
    <col min="6403" max="6405" width="10.140625" style="14"/>
    <col min="6406" max="6406" width="45.5703125" style="14" customWidth="1"/>
    <col min="6407" max="6656" width="10.140625" style="14"/>
    <col min="6657" max="6657" width="6.28515625" style="14" customWidth="1"/>
    <col min="6658" max="6658" width="102.85546875" style="14" customWidth="1"/>
    <col min="6659" max="6661" width="10.140625" style="14"/>
    <col min="6662" max="6662" width="45.5703125" style="14" customWidth="1"/>
    <col min="6663" max="6912" width="10.140625" style="14"/>
    <col min="6913" max="6913" width="6.28515625" style="14" customWidth="1"/>
    <col min="6914" max="6914" width="102.85546875" style="14" customWidth="1"/>
    <col min="6915" max="6917" width="10.140625" style="14"/>
    <col min="6918" max="6918" width="45.5703125" style="14" customWidth="1"/>
    <col min="6919" max="7168" width="10.140625" style="14"/>
    <col min="7169" max="7169" width="6.28515625" style="14" customWidth="1"/>
    <col min="7170" max="7170" width="102.85546875" style="14" customWidth="1"/>
    <col min="7171" max="7173" width="10.140625" style="14"/>
    <col min="7174" max="7174" width="45.5703125" style="14" customWidth="1"/>
    <col min="7175" max="7424" width="10.140625" style="14"/>
    <col min="7425" max="7425" width="6.28515625" style="14" customWidth="1"/>
    <col min="7426" max="7426" width="102.85546875" style="14" customWidth="1"/>
    <col min="7427" max="7429" width="10.140625" style="14"/>
    <col min="7430" max="7430" width="45.5703125" style="14" customWidth="1"/>
    <col min="7431" max="7680" width="10.140625" style="14"/>
    <col min="7681" max="7681" width="6.28515625" style="14" customWidth="1"/>
    <col min="7682" max="7682" width="102.85546875" style="14" customWidth="1"/>
    <col min="7683" max="7685" width="10.140625" style="14"/>
    <col min="7686" max="7686" width="45.5703125" style="14" customWidth="1"/>
    <col min="7687" max="7936" width="10.140625" style="14"/>
    <col min="7937" max="7937" width="6.28515625" style="14" customWidth="1"/>
    <col min="7938" max="7938" width="102.85546875" style="14" customWidth="1"/>
    <col min="7939" max="7941" width="10.140625" style="14"/>
    <col min="7942" max="7942" width="45.5703125" style="14" customWidth="1"/>
    <col min="7943" max="8192" width="10.140625" style="14"/>
    <col min="8193" max="8193" width="6.28515625" style="14" customWidth="1"/>
    <col min="8194" max="8194" width="102.85546875" style="14" customWidth="1"/>
    <col min="8195" max="8197" width="10.140625" style="14"/>
    <col min="8198" max="8198" width="45.5703125" style="14" customWidth="1"/>
    <col min="8199" max="8448" width="10.140625" style="14"/>
    <col min="8449" max="8449" width="6.28515625" style="14" customWidth="1"/>
    <col min="8450" max="8450" width="102.85546875" style="14" customWidth="1"/>
    <col min="8451" max="8453" width="10.140625" style="14"/>
    <col min="8454" max="8454" width="45.5703125" style="14" customWidth="1"/>
    <col min="8455" max="8704" width="10.140625" style="14"/>
    <col min="8705" max="8705" width="6.28515625" style="14" customWidth="1"/>
    <col min="8706" max="8706" width="102.85546875" style="14" customWidth="1"/>
    <col min="8707" max="8709" width="10.140625" style="14"/>
    <col min="8710" max="8710" width="45.5703125" style="14" customWidth="1"/>
    <col min="8711" max="8960" width="10.140625" style="14"/>
    <col min="8961" max="8961" width="6.28515625" style="14" customWidth="1"/>
    <col min="8962" max="8962" width="102.85546875" style="14" customWidth="1"/>
    <col min="8963" max="8965" width="10.140625" style="14"/>
    <col min="8966" max="8966" width="45.5703125" style="14" customWidth="1"/>
    <col min="8967" max="9216" width="10.140625" style="14"/>
    <col min="9217" max="9217" width="6.28515625" style="14" customWidth="1"/>
    <col min="9218" max="9218" width="102.85546875" style="14" customWidth="1"/>
    <col min="9219" max="9221" width="10.140625" style="14"/>
    <col min="9222" max="9222" width="45.5703125" style="14" customWidth="1"/>
    <col min="9223" max="9472" width="10.140625" style="14"/>
    <col min="9473" max="9473" width="6.28515625" style="14" customWidth="1"/>
    <col min="9474" max="9474" width="102.85546875" style="14" customWidth="1"/>
    <col min="9475" max="9477" width="10.140625" style="14"/>
    <col min="9478" max="9478" width="45.5703125" style="14" customWidth="1"/>
    <col min="9479" max="9728" width="10.140625" style="14"/>
    <col min="9729" max="9729" width="6.28515625" style="14" customWidth="1"/>
    <col min="9730" max="9730" width="102.85546875" style="14" customWidth="1"/>
    <col min="9731" max="9733" width="10.140625" style="14"/>
    <col min="9734" max="9734" width="45.5703125" style="14" customWidth="1"/>
    <col min="9735" max="9984" width="10.140625" style="14"/>
    <col min="9985" max="9985" width="6.28515625" style="14" customWidth="1"/>
    <col min="9986" max="9986" width="102.85546875" style="14" customWidth="1"/>
    <col min="9987" max="9989" width="10.140625" style="14"/>
    <col min="9990" max="9990" width="45.5703125" style="14" customWidth="1"/>
    <col min="9991" max="10240" width="10.140625" style="14"/>
    <col min="10241" max="10241" width="6.28515625" style="14" customWidth="1"/>
    <col min="10242" max="10242" width="102.85546875" style="14" customWidth="1"/>
    <col min="10243" max="10245" width="10.140625" style="14"/>
    <col min="10246" max="10246" width="45.5703125" style="14" customWidth="1"/>
    <col min="10247" max="10496" width="10.140625" style="14"/>
    <col min="10497" max="10497" width="6.28515625" style="14" customWidth="1"/>
    <col min="10498" max="10498" width="102.85546875" style="14" customWidth="1"/>
    <col min="10499" max="10501" width="10.140625" style="14"/>
    <col min="10502" max="10502" width="45.5703125" style="14" customWidth="1"/>
    <col min="10503" max="10752" width="10.140625" style="14"/>
    <col min="10753" max="10753" width="6.28515625" style="14" customWidth="1"/>
    <col min="10754" max="10754" width="102.85546875" style="14" customWidth="1"/>
    <col min="10755" max="10757" width="10.140625" style="14"/>
    <col min="10758" max="10758" width="45.5703125" style="14" customWidth="1"/>
    <col min="10759" max="11008" width="10.140625" style="14"/>
    <col min="11009" max="11009" width="6.28515625" style="14" customWidth="1"/>
    <col min="11010" max="11010" width="102.85546875" style="14" customWidth="1"/>
    <col min="11011" max="11013" width="10.140625" style="14"/>
    <col min="11014" max="11014" width="45.5703125" style="14" customWidth="1"/>
    <col min="11015" max="11264" width="10.140625" style="14"/>
    <col min="11265" max="11265" width="6.28515625" style="14" customWidth="1"/>
    <col min="11266" max="11266" width="102.85546875" style="14" customWidth="1"/>
    <col min="11267" max="11269" width="10.140625" style="14"/>
    <col min="11270" max="11270" width="45.5703125" style="14" customWidth="1"/>
    <col min="11271" max="11520" width="10.140625" style="14"/>
    <col min="11521" max="11521" width="6.28515625" style="14" customWidth="1"/>
    <col min="11522" max="11522" width="102.85546875" style="14" customWidth="1"/>
    <col min="11523" max="11525" width="10.140625" style="14"/>
    <col min="11526" max="11526" width="45.5703125" style="14" customWidth="1"/>
    <col min="11527" max="11776" width="10.140625" style="14"/>
    <col min="11777" max="11777" width="6.28515625" style="14" customWidth="1"/>
    <col min="11778" max="11778" width="102.85546875" style="14" customWidth="1"/>
    <col min="11779" max="11781" width="10.140625" style="14"/>
    <col min="11782" max="11782" width="45.5703125" style="14" customWidth="1"/>
    <col min="11783" max="12032" width="10.140625" style="14"/>
    <col min="12033" max="12033" width="6.28515625" style="14" customWidth="1"/>
    <col min="12034" max="12034" width="102.85546875" style="14" customWidth="1"/>
    <col min="12035" max="12037" width="10.140625" style="14"/>
    <col min="12038" max="12038" width="45.5703125" style="14" customWidth="1"/>
    <col min="12039" max="12288" width="10.140625" style="14"/>
    <col min="12289" max="12289" width="6.28515625" style="14" customWidth="1"/>
    <col min="12290" max="12290" width="102.85546875" style="14" customWidth="1"/>
    <col min="12291" max="12293" width="10.140625" style="14"/>
    <col min="12294" max="12294" width="45.5703125" style="14" customWidth="1"/>
    <col min="12295" max="12544" width="10.140625" style="14"/>
    <col min="12545" max="12545" width="6.28515625" style="14" customWidth="1"/>
    <col min="12546" max="12546" width="102.85546875" style="14" customWidth="1"/>
    <col min="12547" max="12549" width="10.140625" style="14"/>
    <col min="12550" max="12550" width="45.5703125" style="14" customWidth="1"/>
    <col min="12551" max="12800" width="10.140625" style="14"/>
    <col min="12801" max="12801" width="6.28515625" style="14" customWidth="1"/>
    <col min="12802" max="12802" width="102.85546875" style="14" customWidth="1"/>
    <col min="12803" max="12805" width="10.140625" style="14"/>
    <col min="12806" max="12806" width="45.5703125" style="14" customWidth="1"/>
    <col min="12807" max="13056" width="10.140625" style="14"/>
    <col min="13057" max="13057" width="6.28515625" style="14" customWidth="1"/>
    <col min="13058" max="13058" width="102.85546875" style="14" customWidth="1"/>
    <col min="13059" max="13061" width="10.140625" style="14"/>
    <col min="13062" max="13062" width="45.5703125" style="14" customWidth="1"/>
    <col min="13063" max="13312" width="10.140625" style="14"/>
    <col min="13313" max="13313" width="6.28515625" style="14" customWidth="1"/>
    <col min="13314" max="13314" width="102.85546875" style="14" customWidth="1"/>
    <col min="13315" max="13317" width="10.140625" style="14"/>
    <col min="13318" max="13318" width="45.5703125" style="14" customWidth="1"/>
    <col min="13319" max="13568" width="10.140625" style="14"/>
    <col min="13569" max="13569" width="6.28515625" style="14" customWidth="1"/>
    <col min="13570" max="13570" width="102.85546875" style="14" customWidth="1"/>
    <col min="13571" max="13573" width="10.140625" style="14"/>
    <col min="13574" max="13574" width="45.5703125" style="14" customWidth="1"/>
    <col min="13575" max="13824" width="10.140625" style="14"/>
    <col min="13825" max="13825" width="6.28515625" style="14" customWidth="1"/>
    <col min="13826" max="13826" width="102.85546875" style="14" customWidth="1"/>
    <col min="13827" max="13829" width="10.140625" style="14"/>
    <col min="13830" max="13830" width="45.5703125" style="14" customWidth="1"/>
    <col min="13831" max="14080" width="10.140625" style="14"/>
    <col min="14081" max="14081" width="6.28515625" style="14" customWidth="1"/>
    <col min="14082" max="14082" width="102.85546875" style="14" customWidth="1"/>
    <col min="14083" max="14085" width="10.140625" style="14"/>
    <col min="14086" max="14086" width="45.5703125" style="14" customWidth="1"/>
    <col min="14087" max="14336" width="10.140625" style="14"/>
    <col min="14337" max="14337" width="6.28515625" style="14" customWidth="1"/>
    <col min="14338" max="14338" width="102.85546875" style="14" customWidth="1"/>
    <col min="14339" max="14341" width="10.140625" style="14"/>
    <col min="14342" max="14342" width="45.5703125" style="14" customWidth="1"/>
    <col min="14343" max="14592" width="10.140625" style="14"/>
    <col min="14593" max="14593" width="6.28515625" style="14" customWidth="1"/>
    <col min="14594" max="14594" width="102.85546875" style="14" customWidth="1"/>
    <col min="14595" max="14597" width="10.140625" style="14"/>
    <col min="14598" max="14598" width="45.5703125" style="14" customWidth="1"/>
    <col min="14599" max="14848" width="10.140625" style="14"/>
    <col min="14849" max="14849" width="6.28515625" style="14" customWidth="1"/>
    <col min="14850" max="14850" width="102.85546875" style="14" customWidth="1"/>
    <col min="14851" max="14853" width="10.140625" style="14"/>
    <col min="14854" max="14854" width="45.5703125" style="14" customWidth="1"/>
    <col min="14855" max="15104" width="10.140625" style="14"/>
    <col min="15105" max="15105" width="6.28515625" style="14" customWidth="1"/>
    <col min="15106" max="15106" width="102.85546875" style="14" customWidth="1"/>
    <col min="15107" max="15109" width="10.140625" style="14"/>
    <col min="15110" max="15110" width="45.5703125" style="14" customWidth="1"/>
    <col min="15111" max="15360" width="10.140625" style="14"/>
    <col min="15361" max="15361" width="6.28515625" style="14" customWidth="1"/>
    <col min="15362" max="15362" width="102.85546875" style="14" customWidth="1"/>
    <col min="15363" max="15365" width="10.140625" style="14"/>
    <col min="15366" max="15366" width="45.5703125" style="14" customWidth="1"/>
    <col min="15367" max="15616" width="10.140625" style="14"/>
    <col min="15617" max="15617" width="6.28515625" style="14" customWidth="1"/>
    <col min="15618" max="15618" width="102.85546875" style="14" customWidth="1"/>
    <col min="15619" max="15621" width="10.140625" style="14"/>
    <col min="15622" max="15622" width="45.5703125" style="14" customWidth="1"/>
    <col min="15623" max="15872" width="10.140625" style="14"/>
    <col min="15873" max="15873" width="6.28515625" style="14" customWidth="1"/>
    <col min="15874" max="15874" width="102.85546875" style="14" customWidth="1"/>
    <col min="15875" max="15877" width="10.140625" style="14"/>
    <col min="15878" max="15878" width="45.5703125" style="14" customWidth="1"/>
    <col min="15879" max="16128" width="10.140625" style="14"/>
    <col min="16129" max="16129" width="6.28515625" style="14" customWidth="1"/>
    <col min="16130" max="16130" width="102.85546875" style="14" customWidth="1"/>
    <col min="16131" max="16133" width="10.140625" style="14"/>
    <col min="16134" max="16134" width="45.5703125" style="14" customWidth="1"/>
    <col min="16135" max="16384" width="10.140625" style="14"/>
  </cols>
  <sheetData>
    <row r="1" spans="2:2" s="2" customFormat="1">
      <c r="B1" s="1" t="s">
        <v>213</v>
      </c>
    </row>
    <row r="2" spans="2:2" s="2" customFormat="1">
      <c r="B2" s="3"/>
    </row>
    <row r="3" spans="2:2" s="2" customFormat="1" ht="57">
      <c r="B3" s="4" t="s">
        <v>214</v>
      </c>
    </row>
    <row r="4" spans="2:2" s="2" customFormat="1" ht="28.5">
      <c r="B4" s="5" t="s">
        <v>215</v>
      </c>
    </row>
    <row r="5" spans="2:2" s="2" customFormat="1">
      <c r="B5" s="5" t="s">
        <v>216</v>
      </c>
    </row>
    <row r="6" spans="2:2" s="2" customFormat="1" ht="28.5">
      <c r="B6" s="5" t="s">
        <v>217</v>
      </c>
    </row>
    <row r="7" spans="2:2" s="2" customFormat="1" ht="42.75">
      <c r="B7" s="5" t="s">
        <v>218</v>
      </c>
    </row>
    <row r="8" spans="2:2" s="2" customFormat="1" ht="28.5">
      <c r="B8" s="5" t="s">
        <v>219</v>
      </c>
    </row>
    <row r="9" spans="2:2" s="2" customFormat="1" ht="28.5">
      <c r="B9" s="5" t="s">
        <v>220</v>
      </c>
    </row>
    <row r="10" spans="2:2" s="2" customFormat="1">
      <c r="B10" s="5" t="s">
        <v>221</v>
      </c>
    </row>
    <row r="11" spans="2:2" s="2" customFormat="1" ht="28.5">
      <c r="B11" s="5" t="s">
        <v>222</v>
      </c>
    </row>
    <row r="12" spans="2:2" s="2" customFormat="1">
      <c r="B12" s="5"/>
    </row>
    <row r="13" spans="2:2" s="2" customFormat="1">
      <c r="B13" s="6" t="s">
        <v>1482</v>
      </c>
    </row>
    <row r="14" spans="2:2" s="2" customFormat="1" ht="42.75">
      <c r="B14" s="7" t="s">
        <v>223</v>
      </c>
    </row>
    <row r="15" spans="2:2" s="2" customFormat="1">
      <c r="B15" s="7" t="s">
        <v>224</v>
      </c>
    </row>
    <row r="16" spans="2:2" s="2" customFormat="1" ht="99.75">
      <c r="B16" s="7" t="s">
        <v>1237</v>
      </c>
    </row>
    <row r="17" spans="1:2" s="2" customFormat="1" ht="42.75">
      <c r="B17" s="7" t="s">
        <v>225</v>
      </c>
    </row>
    <row r="18" spans="1:2" s="2" customFormat="1" ht="42.75">
      <c r="B18" s="7" t="s">
        <v>226</v>
      </c>
    </row>
    <row r="19" spans="1:2" s="2" customFormat="1" ht="28.5">
      <c r="B19" s="7" t="s">
        <v>227</v>
      </c>
    </row>
    <row r="20" spans="1:2" s="2" customFormat="1" ht="42.75">
      <c r="B20" s="7" t="s">
        <v>228</v>
      </c>
    </row>
    <row r="21" spans="1:2" s="2" customFormat="1" ht="42.75">
      <c r="B21" s="7" t="s">
        <v>229</v>
      </c>
    </row>
    <row r="22" spans="1:2" s="2" customFormat="1">
      <c r="B22" s="8" t="s">
        <v>230</v>
      </c>
    </row>
    <row r="23" spans="1:2" s="2" customFormat="1" ht="28.5">
      <c r="B23" s="9" t="s">
        <v>231</v>
      </c>
    </row>
    <row r="24" spans="1:2" s="2" customFormat="1" ht="42.75">
      <c r="B24" s="7" t="s">
        <v>232</v>
      </c>
    </row>
    <row r="25" spans="1:2" s="2" customFormat="1" ht="42.75">
      <c r="B25" s="7" t="s">
        <v>233</v>
      </c>
    </row>
    <row r="26" spans="1:2" s="2" customFormat="1" ht="71.25">
      <c r="B26" s="7" t="s">
        <v>1238</v>
      </c>
    </row>
    <row r="27" spans="1:2" s="2" customFormat="1" ht="57">
      <c r="B27" s="7" t="s">
        <v>1483</v>
      </c>
    </row>
    <row r="28" spans="1:2" s="2" customFormat="1" ht="28.5">
      <c r="B28" s="7" t="s">
        <v>234</v>
      </c>
    </row>
    <row r="29" spans="1:2" s="2" customFormat="1">
      <c r="B29" s="7" t="s">
        <v>235</v>
      </c>
    </row>
    <row r="30" spans="1:2" s="2" customFormat="1">
      <c r="B30" s="7" t="s">
        <v>236</v>
      </c>
    </row>
    <row r="31" spans="1:2" s="2" customFormat="1" ht="57">
      <c r="B31" s="8" t="s">
        <v>237</v>
      </c>
    </row>
    <row r="32" spans="1:2" s="2" customFormat="1" ht="42.75">
      <c r="A32" s="10"/>
      <c r="B32" s="7" t="s">
        <v>1239</v>
      </c>
    </row>
    <row r="33" spans="2:2" s="2" customFormat="1" ht="28.5">
      <c r="B33" s="7" t="s">
        <v>238</v>
      </c>
    </row>
    <row r="34" spans="2:2" s="2" customFormat="1" ht="28.5">
      <c r="B34" s="7" t="s">
        <v>239</v>
      </c>
    </row>
    <row r="35" spans="2:2" s="2" customFormat="1">
      <c r="B35" s="7"/>
    </row>
    <row r="36" spans="2:2" s="2" customFormat="1">
      <c r="B36" s="11" t="s">
        <v>39</v>
      </c>
    </row>
    <row r="37" spans="2:2" s="2" customFormat="1">
      <c r="B37" s="5" t="s">
        <v>240</v>
      </c>
    </row>
    <row r="38" spans="2:2" s="2" customFormat="1">
      <c r="B38" s="5" t="s">
        <v>241</v>
      </c>
    </row>
    <row r="39" spans="2:2" s="2" customFormat="1">
      <c r="B39" s="5" t="s">
        <v>242</v>
      </c>
    </row>
    <row r="40" spans="2:2" s="2" customFormat="1" ht="28.5">
      <c r="B40" s="5" t="s">
        <v>243</v>
      </c>
    </row>
    <row r="41" spans="2:2" s="2" customFormat="1">
      <c r="B41" s="5" t="s">
        <v>244</v>
      </c>
    </row>
    <row r="42" spans="2:2" s="2" customFormat="1" ht="28.5">
      <c r="B42" s="5" t="s">
        <v>245</v>
      </c>
    </row>
    <row r="43" spans="2:2" s="2" customFormat="1" ht="28.5">
      <c r="B43" s="5" t="s">
        <v>246</v>
      </c>
    </row>
    <row r="44" spans="2:2" s="2" customFormat="1" ht="42.75">
      <c r="B44" s="5" t="s">
        <v>247</v>
      </c>
    </row>
    <row r="45" spans="2:2" s="2" customFormat="1" ht="57">
      <c r="B45" s="5" t="s">
        <v>248</v>
      </c>
    </row>
    <row r="46" spans="2:2" s="2" customFormat="1" ht="42.75">
      <c r="B46" s="5" t="s">
        <v>249</v>
      </c>
    </row>
    <row r="47" spans="2:2" s="2" customFormat="1">
      <c r="B47" s="5" t="s">
        <v>250</v>
      </c>
    </row>
    <row r="48" spans="2:2" s="2" customFormat="1">
      <c r="B48" s="5" t="s">
        <v>251</v>
      </c>
    </row>
    <row r="49" spans="2:2" s="2" customFormat="1" ht="28.5">
      <c r="B49" s="5" t="s">
        <v>252</v>
      </c>
    </row>
    <row r="50" spans="2:2" s="2" customFormat="1">
      <c r="B50" s="5" t="s">
        <v>253</v>
      </c>
    </row>
    <row r="51" spans="2:2" s="2" customFormat="1">
      <c r="B51" s="11"/>
    </row>
    <row r="52" spans="2:2" s="2" customFormat="1">
      <c r="B52" s="11" t="s">
        <v>46</v>
      </c>
    </row>
    <row r="53" spans="2:2" s="2" customFormat="1" ht="28.5">
      <c r="B53" s="5" t="s">
        <v>254</v>
      </c>
    </row>
    <row r="54" spans="2:2" s="2" customFormat="1" ht="28.5">
      <c r="B54" s="5" t="s">
        <v>255</v>
      </c>
    </row>
    <row r="55" spans="2:2" s="2" customFormat="1">
      <c r="B55" s="5" t="s">
        <v>256</v>
      </c>
    </row>
    <row r="56" spans="2:2" s="2" customFormat="1">
      <c r="B56" s="5" t="s">
        <v>242</v>
      </c>
    </row>
    <row r="57" spans="2:2" s="2" customFormat="1">
      <c r="B57" s="5" t="s">
        <v>257</v>
      </c>
    </row>
    <row r="58" spans="2:2" s="2" customFormat="1">
      <c r="B58" s="5" t="s">
        <v>258</v>
      </c>
    </row>
    <row r="59" spans="2:2" s="2" customFormat="1">
      <c r="B59" s="5" t="s">
        <v>259</v>
      </c>
    </row>
    <row r="60" spans="2:2" s="2" customFormat="1">
      <c r="B60" s="5" t="s">
        <v>260</v>
      </c>
    </row>
    <row r="61" spans="2:2" s="2" customFormat="1">
      <c r="B61" s="5" t="s">
        <v>261</v>
      </c>
    </row>
    <row r="62" spans="2:2" s="2" customFormat="1">
      <c r="B62" s="5" t="s">
        <v>262</v>
      </c>
    </row>
    <row r="63" spans="2:2" s="2" customFormat="1">
      <c r="B63" s="5" t="s">
        <v>263</v>
      </c>
    </row>
    <row r="64" spans="2:2" s="2" customFormat="1" ht="28.5">
      <c r="B64" s="5" t="s">
        <v>264</v>
      </c>
    </row>
    <row r="65" spans="2:2" s="2" customFormat="1">
      <c r="B65" s="5" t="s">
        <v>265</v>
      </c>
    </row>
    <row r="66" spans="2:2" s="2" customFormat="1">
      <c r="B66" s="5" t="s">
        <v>266</v>
      </c>
    </row>
    <row r="67" spans="2:2" s="2" customFormat="1" ht="28.5">
      <c r="B67" s="5" t="s">
        <v>267</v>
      </c>
    </row>
    <row r="68" spans="2:2" s="2" customFormat="1" ht="28.5">
      <c r="B68" s="5" t="s">
        <v>268</v>
      </c>
    </row>
    <row r="69" spans="2:2" s="2" customFormat="1" ht="28.5">
      <c r="B69" s="5" t="s">
        <v>269</v>
      </c>
    </row>
    <row r="70" spans="2:2" s="2" customFormat="1" ht="28.5">
      <c r="B70" s="5" t="s">
        <v>270</v>
      </c>
    </row>
    <row r="71" spans="2:2" s="2" customFormat="1" ht="57">
      <c r="B71" s="5" t="s">
        <v>271</v>
      </c>
    </row>
    <row r="72" spans="2:2" s="2" customFormat="1" ht="28.5">
      <c r="B72" s="5" t="s">
        <v>272</v>
      </c>
    </row>
    <row r="73" spans="2:2" s="2" customFormat="1">
      <c r="B73" s="5" t="s">
        <v>273</v>
      </c>
    </row>
    <row r="74" spans="2:2" s="2" customFormat="1" ht="71.25">
      <c r="B74" s="5" t="s">
        <v>274</v>
      </c>
    </row>
    <row r="75" spans="2:2" s="2" customFormat="1" ht="28.5">
      <c r="B75" s="5" t="s">
        <v>275</v>
      </c>
    </row>
    <row r="76" spans="2:2" s="2" customFormat="1" ht="85.5">
      <c r="B76" s="5" t="s">
        <v>276</v>
      </c>
    </row>
    <row r="77" spans="2:2" s="2" customFormat="1" ht="28.5">
      <c r="B77" s="5" t="s">
        <v>277</v>
      </c>
    </row>
    <row r="78" spans="2:2" s="2" customFormat="1" ht="42.75">
      <c r="B78" s="5" t="s">
        <v>278</v>
      </c>
    </row>
    <row r="79" spans="2:2" s="2" customFormat="1" ht="42.75">
      <c r="B79" s="5" t="s">
        <v>1484</v>
      </c>
    </row>
    <row r="80" spans="2:2" s="2" customFormat="1">
      <c r="B80" s="5"/>
    </row>
    <row r="81" spans="2:2" s="2" customFormat="1">
      <c r="B81" s="6" t="s">
        <v>1354</v>
      </c>
    </row>
    <row r="82" spans="2:2" s="2" customFormat="1" ht="199.5">
      <c r="B82" s="5" t="s">
        <v>1356</v>
      </c>
    </row>
    <row r="83" spans="2:2" s="2" customFormat="1" ht="42.75">
      <c r="B83" s="5" t="s">
        <v>1355</v>
      </c>
    </row>
    <row r="84" spans="2:2" s="2" customFormat="1" ht="409.5">
      <c r="B84" s="5" t="s">
        <v>1358</v>
      </c>
    </row>
    <row r="85" spans="2:2" s="2" customFormat="1" ht="28.5">
      <c r="B85" s="11" t="s">
        <v>1357</v>
      </c>
    </row>
    <row r="86" spans="2:2" s="2" customFormat="1">
      <c r="B86" s="11"/>
    </row>
    <row r="87" spans="2:2" s="2" customFormat="1">
      <c r="B87" s="11" t="s">
        <v>70</v>
      </c>
    </row>
    <row r="88" spans="2:2" s="2" customFormat="1" ht="28.5">
      <c r="B88" s="5" t="s">
        <v>279</v>
      </c>
    </row>
    <row r="89" spans="2:2" s="2" customFormat="1" ht="28.5">
      <c r="B89" s="5" t="s">
        <v>280</v>
      </c>
    </row>
    <row r="90" spans="2:2" s="2" customFormat="1" ht="57">
      <c r="B90" s="5" t="s">
        <v>281</v>
      </c>
    </row>
    <row r="91" spans="2:2" s="2" customFormat="1" ht="28.5">
      <c r="B91" s="5" t="s">
        <v>282</v>
      </c>
    </row>
    <row r="92" spans="2:2" s="2" customFormat="1">
      <c r="B92" s="5" t="s">
        <v>283</v>
      </c>
    </row>
    <row r="93" spans="2:2" s="2" customFormat="1">
      <c r="B93" s="5" t="s">
        <v>284</v>
      </c>
    </row>
    <row r="94" spans="2:2" s="2" customFormat="1">
      <c r="B94" s="5" t="s">
        <v>285</v>
      </c>
    </row>
    <row r="95" spans="2:2" s="2" customFormat="1">
      <c r="B95" s="5" t="s">
        <v>286</v>
      </c>
    </row>
    <row r="96" spans="2:2" s="2" customFormat="1">
      <c r="B96" s="5" t="s">
        <v>287</v>
      </c>
    </row>
    <row r="97" spans="2:2" s="2" customFormat="1">
      <c r="B97" s="5" t="s">
        <v>288</v>
      </c>
    </row>
    <row r="98" spans="2:2" s="2" customFormat="1">
      <c r="B98" s="5" t="s">
        <v>263</v>
      </c>
    </row>
    <row r="99" spans="2:2" s="2" customFormat="1" ht="28.5">
      <c r="B99" s="5" t="s">
        <v>289</v>
      </c>
    </row>
    <row r="100" spans="2:2" s="2" customFormat="1" ht="28.5">
      <c r="B100" s="5" t="s">
        <v>290</v>
      </c>
    </row>
    <row r="101" spans="2:2" s="2" customFormat="1" ht="28.5">
      <c r="B101" s="5" t="s">
        <v>291</v>
      </c>
    </row>
    <row r="102" spans="2:2" s="2" customFormat="1">
      <c r="B102" s="5" t="s">
        <v>292</v>
      </c>
    </row>
    <row r="103" spans="2:2" s="2" customFormat="1">
      <c r="B103" s="5" t="s">
        <v>293</v>
      </c>
    </row>
    <row r="104" spans="2:2" s="2" customFormat="1" ht="71.25">
      <c r="B104" s="5" t="s">
        <v>294</v>
      </c>
    </row>
    <row r="105" spans="2:2" s="2" customFormat="1">
      <c r="B105" s="5" t="s">
        <v>295</v>
      </c>
    </row>
    <row r="106" spans="2:2" s="2" customFormat="1" ht="42.75">
      <c r="B106" s="5" t="s">
        <v>296</v>
      </c>
    </row>
    <row r="107" spans="2:2" s="2" customFormat="1" ht="28.5">
      <c r="B107" s="5" t="s">
        <v>297</v>
      </c>
    </row>
    <row r="108" spans="2:2" s="2" customFormat="1" ht="28.5">
      <c r="B108" s="5" t="s">
        <v>298</v>
      </c>
    </row>
    <row r="109" spans="2:2" s="2" customFormat="1" ht="28.5">
      <c r="B109" s="5" t="s">
        <v>299</v>
      </c>
    </row>
    <row r="110" spans="2:2" s="2" customFormat="1" ht="28.5">
      <c r="B110" s="5" t="s">
        <v>270</v>
      </c>
    </row>
    <row r="111" spans="2:2" s="2" customFormat="1">
      <c r="B111" s="5" t="s">
        <v>300</v>
      </c>
    </row>
    <row r="112" spans="2:2" s="2" customFormat="1" ht="57">
      <c r="B112" s="5" t="s">
        <v>301</v>
      </c>
    </row>
    <row r="113" spans="2:2" s="2" customFormat="1" ht="28.5">
      <c r="B113" s="5" t="s">
        <v>302</v>
      </c>
    </row>
    <row r="114" spans="2:2" s="2" customFormat="1" ht="28.5">
      <c r="B114" s="5" t="s">
        <v>303</v>
      </c>
    </row>
    <row r="115" spans="2:2" s="2" customFormat="1" ht="42.75">
      <c r="B115" s="5" t="s">
        <v>304</v>
      </c>
    </row>
    <row r="116" spans="2:2" s="2" customFormat="1" ht="57">
      <c r="B116" s="5" t="s">
        <v>1485</v>
      </c>
    </row>
    <row r="117" spans="2:2" s="2" customFormat="1" ht="85.5">
      <c r="B117" s="5" t="s">
        <v>305</v>
      </c>
    </row>
    <row r="118" spans="2:2" s="2" customFormat="1" ht="57">
      <c r="B118" s="5" t="s">
        <v>1486</v>
      </c>
    </row>
    <row r="119" spans="2:2" s="2" customFormat="1">
      <c r="B119" s="8"/>
    </row>
    <row r="120" spans="2:2" s="2" customFormat="1">
      <c r="B120" s="11" t="s">
        <v>101</v>
      </c>
    </row>
    <row r="121" spans="2:2" s="2" customFormat="1" ht="42.75">
      <c r="B121" s="5" t="s">
        <v>306</v>
      </c>
    </row>
    <row r="122" spans="2:2" s="2" customFormat="1" ht="28.5">
      <c r="B122" s="5" t="s">
        <v>307</v>
      </c>
    </row>
    <row r="123" spans="2:2" s="2" customFormat="1">
      <c r="B123" s="5" t="s">
        <v>308</v>
      </c>
    </row>
    <row r="124" spans="2:2" s="2" customFormat="1" ht="28.5">
      <c r="B124" s="5" t="s">
        <v>309</v>
      </c>
    </row>
    <row r="125" spans="2:2" s="2" customFormat="1">
      <c r="B125" s="5" t="s">
        <v>310</v>
      </c>
    </row>
    <row r="126" spans="2:2" s="2" customFormat="1">
      <c r="B126" s="5" t="s">
        <v>311</v>
      </c>
    </row>
    <row r="127" spans="2:2" s="2" customFormat="1" ht="28.5">
      <c r="B127" s="5" t="s">
        <v>312</v>
      </c>
    </row>
    <row r="128" spans="2:2" s="2" customFormat="1" ht="28.5">
      <c r="B128" s="5" t="s">
        <v>313</v>
      </c>
    </row>
    <row r="129" spans="2:2" s="2" customFormat="1">
      <c r="B129" s="5" t="s">
        <v>314</v>
      </c>
    </row>
    <row r="130" spans="2:2" s="2" customFormat="1">
      <c r="B130" s="5" t="s">
        <v>315</v>
      </c>
    </row>
    <row r="131" spans="2:2" s="2" customFormat="1">
      <c r="B131" s="5" t="s">
        <v>316</v>
      </c>
    </row>
    <row r="132" spans="2:2" s="2" customFormat="1" ht="42.75">
      <c r="B132" s="5" t="s">
        <v>1240</v>
      </c>
    </row>
    <row r="133" spans="2:2" s="2" customFormat="1" ht="57">
      <c r="B133" s="5" t="s">
        <v>317</v>
      </c>
    </row>
    <row r="134" spans="2:2" s="2" customFormat="1">
      <c r="B134" s="5" t="s">
        <v>318</v>
      </c>
    </row>
    <row r="135" spans="2:2" s="2" customFormat="1" ht="28.5">
      <c r="B135" s="5" t="s">
        <v>319</v>
      </c>
    </row>
    <row r="136" spans="2:2" s="2" customFormat="1">
      <c r="B136" s="5" t="s">
        <v>320</v>
      </c>
    </row>
    <row r="137" spans="2:2" s="2" customFormat="1">
      <c r="B137" s="5" t="s">
        <v>321</v>
      </c>
    </row>
    <row r="138" spans="2:2" s="2" customFormat="1">
      <c r="B138" s="5" t="s">
        <v>322</v>
      </c>
    </row>
    <row r="139" spans="2:2" s="2" customFormat="1" ht="42.75">
      <c r="B139" s="5" t="s">
        <v>323</v>
      </c>
    </row>
    <row r="140" spans="2:2" s="2" customFormat="1">
      <c r="B140" s="5" t="s">
        <v>324</v>
      </c>
    </row>
    <row r="141" spans="2:2" s="2" customFormat="1" ht="28.5">
      <c r="B141" s="5" t="s">
        <v>325</v>
      </c>
    </row>
    <row r="142" spans="2:2" s="2" customFormat="1" ht="28.5">
      <c r="B142" s="5" t="s">
        <v>326</v>
      </c>
    </row>
    <row r="143" spans="2:2" s="2" customFormat="1">
      <c r="B143" s="5" t="s">
        <v>327</v>
      </c>
    </row>
    <row r="144" spans="2:2" s="2" customFormat="1">
      <c r="B144" s="5" t="s">
        <v>328</v>
      </c>
    </row>
    <row r="145" spans="2:2" s="2" customFormat="1">
      <c r="B145" s="5" t="s">
        <v>329</v>
      </c>
    </row>
    <row r="146" spans="2:2" s="2" customFormat="1">
      <c r="B146" s="5" t="s">
        <v>330</v>
      </c>
    </row>
    <row r="147" spans="2:2" s="2" customFormat="1" ht="57">
      <c r="B147" s="5" t="s">
        <v>331</v>
      </c>
    </row>
    <row r="148" spans="2:2" s="2" customFormat="1">
      <c r="B148" s="5"/>
    </row>
    <row r="149" spans="2:2" s="2" customFormat="1">
      <c r="B149" s="12" t="s">
        <v>138</v>
      </c>
    </row>
    <row r="150" spans="2:2" s="2" customFormat="1">
      <c r="B150" s="5" t="s">
        <v>193</v>
      </c>
    </row>
    <row r="151" spans="2:2" s="2" customFormat="1">
      <c r="B151" s="5" t="s">
        <v>332</v>
      </c>
    </row>
    <row r="152" spans="2:2" s="2" customFormat="1">
      <c r="B152" s="5" t="s">
        <v>333</v>
      </c>
    </row>
    <row r="153" spans="2:2" s="2" customFormat="1">
      <c r="B153" s="5" t="s">
        <v>334</v>
      </c>
    </row>
    <row r="154" spans="2:2" s="2" customFormat="1">
      <c r="B154" s="5" t="s">
        <v>335</v>
      </c>
    </row>
    <row r="155" spans="2:2" s="2" customFormat="1">
      <c r="B155" s="5" t="s">
        <v>336</v>
      </c>
    </row>
    <row r="156" spans="2:2" s="2" customFormat="1">
      <c r="B156" s="5" t="s">
        <v>337</v>
      </c>
    </row>
    <row r="157" spans="2:2" s="2" customFormat="1" ht="28.5">
      <c r="B157" s="5" t="s">
        <v>338</v>
      </c>
    </row>
    <row r="158" spans="2:2" s="2" customFormat="1">
      <c r="B158" s="5" t="s">
        <v>339</v>
      </c>
    </row>
    <row r="159" spans="2:2" s="2" customFormat="1" ht="28.5">
      <c r="B159" s="5" t="s">
        <v>340</v>
      </c>
    </row>
    <row r="160" spans="2:2" s="2" customFormat="1">
      <c r="B160" s="5" t="s">
        <v>341</v>
      </c>
    </row>
    <row r="161" spans="2:2" s="2" customFormat="1">
      <c r="B161" s="5" t="s">
        <v>342</v>
      </c>
    </row>
    <row r="162" spans="2:2" s="2" customFormat="1">
      <c r="B162" s="5" t="s">
        <v>343</v>
      </c>
    </row>
    <row r="163" spans="2:2" s="2" customFormat="1" ht="28.5">
      <c r="B163" s="5" t="s">
        <v>344</v>
      </c>
    </row>
    <row r="164" spans="2:2" s="2" customFormat="1" ht="42.75">
      <c r="B164" s="5" t="s">
        <v>345</v>
      </c>
    </row>
    <row r="165" spans="2:2" s="2" customFormat="1" ht="71.25">
      <c r="B165" s="5" t="s">
        <v>346</v>
      </c>
    </row>
    <row r="166" spans="2:2" s="2" customFormat="1" ht="28.5">
      <c r="B166" s="5" t="s">
        <v>347</v>
      </c>
    </row>
    <row r="167" spans="2:2" s="2" customFormat="1">
      <c r="B167" s="5"/>
    </row>
    <row r="168" spans="2:2" s="2" customFormat="1">
      <c r="B168" s="6" t="s">
        <v>348</v>
      </c>
    </row>
    <row r="169" spans="2:2" s="2" customFormat="1">
      <c r="B169" s="5" t="s">
        <v>349</v>
      </c>
    </row>
    <row r="170" spans="2:2" s="2" customFormat="1">
      <c r="B170" s="5" t="s">
        <v>350</v>
      </c>
    </row>
    <row r="171" spans="2:2" s="2" customFormat="1">
      <c r="B171" s="5" t="s">
        <v>332</v>
      </c>
    </row>
    <row r="172" spans="2:2" s="2" customFormat="1" ht="28.5">
      <c r="B172" s="5" t="s">
        <v>351</v>
      </c>
    </row>
    <row r="173" spans="2:2" s="2" customFormat="1">
      <c r="B173" s="5" t="s">
        <v>334</v>
      </c>
    </row>
    <row r="174" spans="2:2" s="2" customFormat="1">
      <c r="B174" s="5" t="s">
        <v>335</v>
      </c>
    </row>
    <row r="175" spans="2:2" s="2" customFormat="1">
      <c r="B175" s="5" t="s">
        <v>352</v>
      </c>
    </row>
    <row r="176" spans="2:2" s="2" customFormat="1" ht="28.5">
      <c r="B176" s="5" t="s">
        <v>353</v>
      </c>
    </row>
    <row r="177" spans="2:2" s="2" customFormat="1">
      <c r="B177" s="5" t="s">
        <v>339</v>
      </c>
    </row>
    <row r="178" spans="2:2" s="2" customFormat="1" ht="28.5">
      <c r="B178" s="5" t="s">
        <v>354</v>
      </c>
    </row>
    <row r="179" spans="2:2" s="2" customFormat="1" ht="28.5">
      <c r="B179" s="5" t="s">
        <v>355</v>
      </c>
    </row>
    <row r="180" spans="2:2" s="2" customFormat="1">
      <c r="B180" s="5" t="s">
        <v>356</v>
      </c>
    </row>
    <row r="181" spans="2:2" s="2" customFormat="1">
      <c r="B181" s="5" t="s">
        <v>314</v>
      </c>
    </row>
    <row r="182" spans="2:2" s="2" customFormat="1">
      <c r="B182" s="5" t="s">
        <v>357</v>
      </c>
    </row>
    <row r="183" spans="2:2" s="2" customFormat="1">
      <c r="B183" s="5" t="s">
        <v>358</v>
      </c>
    </row>
    <row r="184" spans="2:2" s="2" customFormat="1">
      <c r="B184" s="5" t="s">
        <v>359</v>
      </c>
    </row>
    <row r="185" spans="2:2" s="2" customFormat="1">
      <c r="B185" s="5" t="s">
        <v>360</v>
      </c>
    </row>
    <row r="186" spans="2:2" s="2" customFormat="1" ht="57">
      <c r="B186" s="5" t="s">
        <v>361</v>
      </c>
    </row>
    <row r="187" spans="2:2" s="2" customFormat="1" ht="28.5">
      <c r="B187" s="5" t="s">
        <v>362</v>
      </c>
    </row>
    <row r="188" spans="2:2" s="2" customFormat="1" ht="28.5">
      <c r="B188" s="5" t="s">
        <v>363</v>
      </c>
    </row>
    <row r="189" spans="2:2" s="2" customFormat="1">
      <c r="B189" s="5" t="s">
        <v>364</v>
      </c>
    </row>
    <row r="190" spans="2:2" s="2" customFormat="1">
      <c r="B190" s="5" t="s">
        <v>365</v>
      </c>
    </row>
    <row r="191" spans="2:2" s="2" customFormat="1" ht="28.5">
      <c r="B191" s="5" t="s">
        <v>366</v>
      </c>
    </row>
    <row r="192" spans="2:2" s="2" customFormat="1" ht="28.5">
      <c r="B192" s="5" t="s">
        <v>367</v>
      </c>
    </row>
    <row r="193" spans="2:2" s="2" customFormat="1">
      <c r="B193" s="5"/>
    </row>
    <row r="194" spans="2:2" s="2" customFormat="1">
      <c r="B194" s="6" t="s">
        <v>368</v>
      </c>
    </row>
    <row r="195" spans="2:2" s="2" customFormat="1">
      <c r="B195" s="5" t="s">
        <v>193</v>
      </c>
    </row>
    <row r="196" spans="2:2" s="2" customFormat="1">
      <c r="B196" s="5" t="s">
        <v>332</v>
      </c>
    </row>
    <row r="197" spans="2:2" s="2" customFormat="1">
      <c r="B197" s="5" t="s">
        <v>333</v>
      </c>
    </row>
    <row r="198" spans="2:2" s="2" customFormat="1">
      <c r="B198" s="5" t="s">
        <v>334</v>
      </c>
    </row>
    <row r="199" spans="2:2" s="2" customFormat="1">
      <c r="B199" s="5" t="s">
        <v>335</v>
      </c>
    </row>
    <row r="200" spans="2:2" s="2" customFormat="1">
      <c r="B200" s="5" t="s">
        <v>336</v>
      </c>
    </row>
    <row r="201" spans="2:2" s="2" customFormat="1">
      <c r="B201" s="5" t="s">
        <v>337</v>
      </c>
    </row>
    <row r="202" spans="2:2" s="2" customFormat="1" ht="28.5">
      <c r="B202" s="5" t="s">
        <v>338</v>
      </c>
    </row>
    <row r="203" spans="2:2" s="2" customFormat="1">
      <c r="B203" s="5" t="s">
        <v>339</v>
      </c>
    </row>
    <row r="204" spans="2:2" s="2" customFormat="1" ht="28.5">
      <c r="B204" s="5" t="s">
        <v>340</v>
      </c>
    </row>
    <row r="205" spans="2:2" s="2" customFormat="1">
      <c r="B205" s="5" t="s">
        <v>341</v>
      </c>
    </row>
    <row r="206" spans="2:2" s="2" customFormat="1">
      <c r="B206" s="5" t="s">
        <v>342</v>
      </c>
    </row>
    <row r="207" spans="2:2" s="2" customFormat="1">
      <c r="B207" s="5" t="s">
        <v>343</v>
      </c>
    </row>
    <row r="208" spans="2:2" s="2" customFormat="1" ht="28.5">
      <c r="B208" s="5" t="s">
        <v>344</v>
      </c>
    </row>
    <row r="209" spans="2:2" s="2" customFormat="1" ht="42.75">
      <c r="B209" s="5" t="s">
        <v>345</v>
      </c>
    </row>
    <row r="210" spans="2:2" s="2" customFormat="1" ht="71.25">
      <c r="B210" s="5" t="s">
        <v>346</v>
      </c>
    </row>
    <row r="211" spans="2:2" s="2" customFormat="1" ht="28.5">
      <c r="B211" s="5" t="s">
        <v>347</v>
      </c>
    </row>
    <row r="212" spans="2:2" s="2" customFormat="1">
      <c r="B212" s="5"/>
    </row>
    <row r="213" spans="2:2" s="2" customFormat="1">
      <c r="B213" s="6" t="s">
        <v>166</v>
      </c>
    </row>
    <row r="214" spans="2:2" s="2" customFormat="1" ht="28.5">
      <c r="B214" s="5" t="s">
        <v>362</v>
      </c>
    </row>
    <row r="215" spans="2:2" s="2" customFormat="1" ht="71.25">
      <c r="B215" s="5" t="s">
        <v>369</v>
      </c>
    </row>
    <row r="216" spans="2:2" s="2" customFormat="1">
      <c r="B216" s="5" t="s">
        <v>370</v>
      </c>
    </row>
    <row r="217" spans="2:2" s="2" customFormat="1" ht="28.5">
      <c r="B217" s="5" t="s">
        <v>371</v>
      </c>
    </row>
    <row r="218" spans="2:2" s="2" customFormat="1">
      <c r="B218" s="5" t="s">
        <v>334</v>
      </c>
    </row>
    <row r="219" spans="2:2" s="2" customFormat="1">
      <c r="B219" s="5" t="s">
        <v>372</v>
      </c>
    </row>
    <row r="220" spans="2:2" s="2" customFormat="1">
      <c r="B220" s="5" t="s">
        <v>373</v>
      </c>
    </row>
    <row r="221" spans="2:2" s="2" customFormat="1" ht="28.5">
      <c r="B221" s="5" t="s">
        <v>374</v>
      </c>
    </row>
    <row r="222" spans="2:2" s="2" customFormat="1">
      <c r="B222" s="5" t="s">
        <v>375</v>
      </c>
    </row>
    <row r="223" spans="2:2" s="2" customFormat="1" ht="28.5">
      <c r="B223" s="5" t="s">
        <v>376</v>
      </c>
    </row>
    <row r="224" spans="2:2" s="2" customFormat="1">
      <c r="B224" s="5" t="s">
        <v>377</v>
      </c>
    </row>
    <row r="225" spans="2:2" s="2" customFormat="1">
      <c r="B225" s="5" t="s">
        <v>378</v>
      </c>
    </row>
    <row r="226" spans="2:2" s="2" customFormat="1">
      <c r="B226" s="5" t="s">
        <v>379</v>
      </c>
    </row>
    <row r="227" spans="2:2" s="2" customFormat="1">
      <c r="B227" s="5" t="s">
        <v>380</v>
      </c>
    </row>
    <row r="228" spans="2:2" s="2" customFormat="1">
      <c r="B228" s="5" t="s">
        <v>381</v>
      </c>
    </row>
    <row r="229" spans="2:2" s="2" customFormat="1" ht="28.5">
      <c r="B229" s="5" t="s">
        <v>382</v>
      </c>
    </row>
    <row r="230" spans="2:2" s="2" customFormat="1" ht="57">
      <c r="B230" s="5" t="s">
        <v>383</v>
      </c>
    </row>
    <row r="231" spans="2:2" s="2" customFormat="1">
      <c r="B231" s="5" t="s">
        <v>384</v>
      </c>
    </row>
    <row r="232" spans="2:2" s="2" customFormat="1" ht="28.5">
      <c r="B232" s="5" t="s">
        <v>1487</v>
      </c>
    </row>
    <row r="233" spans="2:2" s="2" customFormat="1" ht="28.5">
      <c r="B233" s="5" t="s">
        <v>385</v>
      </c>
    </row>
    <row r="234" spans="2:2" s="2" customFormat="1">
      <c r="B234" s="5" t="s">
        <v>386</v>
      </c>
    </row>
    <row r="235" spans="2:2" s="2" customFormat="1">
      <c r="B235" s="5" t="s">
        <v>387</v>
      </c>
    </row>
    <row r="236" spans="2:2" s="2" customFormat="1" ht="28.5">
      <c r="B236" s="5" t="s">
        <v>388</v>
      </c>
    </row>
    <row r="237" spans="2:2" s="2" customFormat="1">
      <c r="B237" s="5" t="s">
        <v>389</v>
      </c>
    </row>
    <row r="238" spans="2:2" s="2" customFormat="1">
      <c r="B238" s="5"/>
    </row>
    <row r="239" spans="2:2" s="2" customFormat="1">
      <c r="B239" s="6" t="s">
        <v>177</v>
      </c>
    </row>
    <row r="240" spans="2:2" s="2" customFormat="1">
      <c r="B240" s="5" t="s">
        <v>390</v>
      </c>
    </row>
    <row r="241" spans="2:2" s="2" customFormat="1">
      <c r="B241" s="5" t="s">
        <v>391</v>
      </c>
    </row>
    <row r="242" spans="2:2" s="2" customFormat="1">
      <c r="B242" s="5" t="s">
        <v>392</v>
      </c>
    </row>
    <row r="243" spans="2:2" s="2" customFormat="1">
      <c r="B243" s="5" t="s">
        <v>393</v>
      </c>
    </row>
    <row r="244" spans="2:2" s="2" customFormat="1">
      <c r="B244" s="5" t="s">
        <v>394</v>
      </c>
    </row>
    <row r="245" spans="2:2" s="2" customFormat="1">
      <c r="B245" s="5" t="s">
        <v>395</v>
      </c>
    </row>
    <row r="246" spans="2:2" s="2" customFormat="1">
      <c r="B246" s="5" t="s">
        <v>396</v>
      </c>
    </row>
    <row r="247" spans="2:2" s="2" customFormat="1">
      <c r="B247" s="5" t="s">
        <v>397</v>
      </c>
    </row>
    <row r="248" spans="2:2" s="2" customFormat="1">
      <c r="B248" s="5" t="s">
        <v>398</v>
      </c>
    </row>
    <row r="249" spans="2:2" s="2" customFormat="1">
      <c r="B249" s="5" t="s">
        <v>399</v>
      </c>
    </row>
    <row r="250" spans="2:2" s="2" customFormat="1" ht="28.5">
      <c r="B250" s="5" t="s">
        <v>400</v>
      </c>
    </row>
    <row r="251" spans="2:2" s="2" customFormat="1">
      <c r="B251" s="5" t="s">
        <v>401</v>
      </c>
    </row>
    <row r="252" spans="2:2" s="2" customFormat="1" ht="28.5">
      <c r="B252" s="5" t="s">
        <v>402</v>
      </c>
    </row>
    <row r="253" spans="2:2" s="2" customFormat="1" ht="28.5">
      <c r="B253" s="5" t="s">
        <v>403</v>
      </c>
    </row>
    <row r="254" spans="2:2" s="2" customFormat="1">
      <c r="B254" s="5" t="s">
        <v>404</v>
      </c>
    </row>
    <row r="255" spans="2:2" s="2" customFormat="1" ht="28.5">
      <c r="B255" s="5" t="s">
        <v>405</v>
      </c>
    </row>
    <row r="256" spans="2:2" s="2" customFormat="1" ht="28.5">
      <c r="B256" s="5" t="s">
        <v>406</v>
      </c>
    </row>
    <row r="257" spans="2:2" s="2" customFormat="1">
      <c r="B257" s="5" t="s">
        <v>389</v>
      </c>
    </row>
    <row r="258" spans="2:2" s="2" customFormat="1">
      <c r="B258" s="5" t="s">
        <v>407</v>
      </c>
    </row>
    <row r="259" spans="2:2" s="2" customFormat="1">
      <c r="B259" s="5"/>
    </row>
    <row r="260" spans="2:2" s="2" customFormat="1">
      <c r="B260" s="6" t="s">
        <v>184</v>
      </c>
    </row>
    <row r="261" spans="2:2" s="2" customFormat="1" ht="28.5">
      <c r="B261" s="5" t="s">
        <v>408</v>
      </c>
    </row>
    <row r="262" spans="2:2" s="2" customFormat="1" ht="28.5">
      <c r="B262" s="5" t="s">
        <v>409</v>
      </c>
    </row>
    <row r="263" spans="2:2" s="2" customFormat="1">
      <c r="B263" s="5" t="s">
        <v>410</v>
      </c>
    </row>
    <row r="264" spans="2:2" s="2" customFormat="1">
      <c r="B264" s="5" t="s">
        <v>411</v>
      </c>
    </row>
    <row r="265" spans="2:2" s="2" customFormat="1">
      <c r="B265" s="5" t="s">
        <v>412</v>
      </c>
    </row>
    <row r="266" spans="2:2" s="2" customFormat="1">
      <c r="B266" s="5"/>
    </row>
    <row r="267" spans="2:2" s="2" customFormat="1">
      <c r="B267" s="6" t="s">
        <v>190</v>
      </c>
    </row>
    <row r="268" spans="2:2" s="2" customFormat="1" ht="28.5">
      <c r="B268" s="5" t="s">
        <v>408</v>
      </c>
    </row>
    <row r="269" spans="2:2" s="2" customFormat="1" ht="28.5">
      <c r="B269" s="5" t="s">
        <v>409</v>
      </c>
    </row>
    <row r="270" spans="2:2" s="2" customFormat="1">
      <c r="B270" s="5" t="s">
        <v>410</v>
      </c>
    </row>
    <row r="271" spans="2:2" s="2" customFormat="1">
      <c r="B271" s="5" t="s">
        <v>411</v>
      </c>
    </row>
    <row r="272" spans="2:2" s="2" customFormat="1">
      <c r="B272" s="5" t="s">
        <v>412</v>
      </c>
    </row>
    <row r="273" spans="2:2" s="2" customFormat="1">
      <c r="B273" s="5"/>
    </row>
    <row r="274" spans="2:2" s="2" customFormat="1">
      <c r="B274" s="6" t="s">
        <v>413</v>
      </c>
    </row>
    <row r="275" spans="2:2" s="2" customFormat="1" ht="28.5">
      <c r="B275" s="5" t="s">
        <v>408</v>
      </c>
    </row>
    <row r="276" spans="2:2" s="2" customFormat="1" ht="28.5">
      <c r="B276" s="5" t="s">
        <v>409</v>
      </c>
    </row>
    <row r="277" spans="2:2" s="2" customFormat="1">
      <c r="B277" s="5" t="s">
        <v>410</v>
      </c>
    </row>
    <row r="278" spans="2:2" s="2" customFormat="1">
      <c r="B278" s="5" t="s">
        <v>411</v>
      </c>
    </row>
    <row r="279" spans="2:2" s="2" customFormat="1">
      <c r="B279" s="5" t="s">
        <v>412</v>
      </c>
    </row>
    <row r="280" spans="2:2" s="2" customFormat="1">
      <c r="B280" s="5"/>
    </row>
    <row r="281" spans="2:2" s="2" customFormat="1">
      <c r="B281" s="6" t="s">
        <v>191</v>
      </c>
    </row>
    <row r="282" spans="2:2" s="2" customFormat="1" ht="28.5">
      <c r="B282" s="5" t="s">
        <v>414</v>
      </c>
    </row>
    <row r="283" spans="2:2" s="2" customFormat="1">
      <c r="B283" s="5" t="s">
        <v>392</v>
      </c>
    </row>
    <row r="284" spans="2:2" s="2" customFormat="1">
      <c r="B284" s="5" t="s">
        <v>415</v>
      </c>
    </row>
    <row r="285" spans="2:2" s="2" customFormat="1">
      <c r="B285" s="5" t="s">
        <v>416</v>
      </c>
    </row>
    <row r="286" spans="2:2" s="2" customFormat="1">
      <c r="B286" s="5" t="s">
        <v>417</v>
      </c>
    </row>
    <row r="287" spans="2:2" s="2" customFormat="1">
      <c r="B287" s="5" t="s">
        <v>418</v>
      </c>
    </row>
    <row r="288" spans="2:2" s="2" customFormat="1">
      <c r="B288" s="5" t="s">
        <v>419</v>
      </c>
    </row>
    <row r="289" spans="2:2" s="2" customFormat="1">
      <c r="B289" s="5" t="s">
        <v>420</v>
      </c>
    </row>
    <row r="290" spans="2:2" s="2" customFormat="1">
      <c r="B290" s="5" t="s">
        <v>421</v>
      </c>
    </row>
    <row r="291" spans="2:2" s="2" customFormat="1">
      <c r="B291" s="5" t="s">
        <v>422</v>
      </c>
    </row>
    <row r="292" spans="2:2" s="2" customFormat="1">
      <c r="B292" s="5" t="s">
        <v>423</v>
      </c>
    </row>
    <row r="293" spans="2:2" s="2" customFormat="1">
      <c r="B293" s="5" t="s">
        <v>424</v>
      </c>
    </row>
    <row r="294" spans="2:2" s="2" customFormat="1">
      <c r="B294" s="5" t="s">
        <v>425</v>
      </c>
    </row>
    <row r="295" spans="2:2" s="2" customFormat="1">
      <c r="B295" s="5" t="s">
        <v>426</v>
      </c>
    </row>
    <row r="296" spans="2:2" s="2" customFormat="1">
      <c r="B296" s="5" t="s">
        <v>427</v>
      </c>
    </row>
    <row r="297" spans="2:2" s="2" customFormat="1">
      <c r="B297" s="5" t="s">
        <v>428</v>
      </c>
    </row>
    <row r="298" spans="2:2" s="2" customFormat="1">
      <c r="B298" s="5" t="s">
        <v>429</v>
      </c>
    </row>
    <row r="299" spans="2:2" s="2" customFormat="1">
      <c r="B299" s="5" t="s">
        <v>293</v>
      </c>
    </row>
    <row r="300" spans="2:2" s="2" customFormat="1">
      <c r="B300" s="5" t="s">
        <v>430</v>
      </c>
    </row>
    <row r="301" spans="2:2" s="2" customFormat="1">
      <c r="B301" s="5" t="s">
        <v>431</v>
      </c>
    </row>
    <row r="302" spans="2:2" s="2" customFormat="1">
      <c r="B302" s="5" t="s">
        <v>432</v>
      </c>
    </row>
    <row r="303" spans="2:2" s="2" customFormat="1" ht="28.5">
      <c r="B303" s="5" t="s">
        <v>433</v>
      </c>
    </row>
    <row r="304" spans="2:2" s="2" customFormat="1" ht="28.5">
      <c r="B304" s="5" t="s">
        <v>402</v>
      </c>
    </row>
    <row r="305" spans="2:2" s="2" customFormat="1">
      <c r="B305" s="5" t="s">
        <v>389</v>
      </c>
    </row>
    <row r="306" spans="2:2" s="2" customFormat="1">
      <c r="B306" s="5"/>
    </row>
    <row r="307" spans="2:2" s="2" customFormat="1">
      <c r="B307" s="6" t="s">
        <v>199</v>
      </c>
    </row>
    <row r="308" spans="2:2" s="2" customFormat="1" ht="42.75">
      <c r="B308" s="5" t="s">
        <v>200</v>
      </c>
    </row>
    <row r="309" spans="2:2" s="2" customFormat="1" ht="42.75">
      <c r="B309" s="5" t="s">
        <v>201</v>
      </c>
    </row>
    <row r="310" spans="2:2" s="2" customFormat="1" ht="42.75">
      <c r="B310" s="5" t="s">
        <v>202</v>
      </c>
    </row>
    <row r="311" spans="2:2" s="2" customFormat="1" ht="57">
      <c r="B311" s="5" t="s">
        <v>434</v>
      </c>
    </row>
    <row r="312" spans="2:2" s="2" customFormat="1" ht="42.75">
      <c r="B312" s="5" t="s">
        <v>204</v>
      </c>
    </row>
    <row r="313" spans="2:2" s="2" customFormat="1">
      <c r="B313" s="5" t="s">
        <v>435</v>
      </c>
    </row>
    <row r="314" spans="2:2" s="2" customFormat="1">
      <c r="B314" s="5" t="s">
        <v>436</v>
      </c>
    </row>
    <row r="315" spans="2:2" s="2" customFormat="1">
      <c r="B315" s="5" t="s">
        <v>437</v>
      </c>
    </row>
    <row r="316" spans="2:2" s="2" customFormat="1">
      <c r="B316" s="5" t="s">
        <v>438</v>
      </c>
    </row>
    <row r="317" spans="2:2" s="2" customFormat="1">
      <c r="B317" s="5" t="s">
        <v>439</v>
      </c>
    </row>
    <row r="318" spans="2:2" s="2" customFormat="1">
      <c r="B318" s="5" t="s">
        <v>440</v>
      </c>
    </row>
    <row r="319" spans="2:2" s="2" customFormat="1">
      <c r="B319" s="5" t="s">
        <v>441</v>
      </c>
    </row>
    <row r="320" spans="2:2" s="2" customFormat="1">
      <c r="B320" s="5" t="s">
        <v>442</v>
      </c>
    </row>
    <row r="321" spans="2:2" s="2" customFormat="1">
      <c r="B321" s="5" t="s">
        <v>443</v>
      </c>
    </row>
    <row r="322" spans="2:2" s="2" customFormat="1" ht="28.5">
      <c r="B322" s="5" t="s">
        <v>402</v>
      </c>
    </row>
    <row r="323" spans="2:2" s="2" customFormat="1">
      <c r="B323" s="5" t="s">
        <v>389</v>
      </c>
    </row>
    <row r="324" spans="2:2" s="2" customFormat="1" ht="28.5">
      <c r="B324" s="5" t="s">
        <v>206</v>
      </c>
    </row>
    <row r="325" spans="2:2" s="2" customFormat="1">
      <c r="B325" s="5" t="s">
        <v>444</v>
      </c>
    </row>
    <row r="326" spans="2:2" s="2" customFormat="1">
      <c r="B326" s="5"/>
    </row>
    <row r="327" spans="2:2" s="2" customFormat="1">
      <c r="B327" s="6" t="s">
        <v>445</v>
      </c>
    </row>
    <row r="328" spans="2:2" s="2" customFormat="1" ht="57">
      <c r="B328" s="5" t="s">
        <v>214</v>
      </c>
    </row>
    <row r="329" spans="2:2" s="2" customFormat="1" ht="28.5">
      <c r="B329" s="5" t="s">
        <v>446</v>
      </c>
    </row>
    <row r="330" spans="2:2" s="2" customFormat="1" ht="28.5">
      <c r="B330" s="5" t="s">
        <v>362</v>
      </c>
    </row>
    <row r="331" spans="2:2" s="2" customFormat="1" ht="71.25">
      <c r="B331" s="5" t="s">
        <v>447</v>
      </c>
    </row>
    <row r="332" spans="2:2" s="2" customFormat="1" ht="28.5">
      <c r="B332" s="5" t="s">
        <v>448</v>
      </c>
    </row>
    <row r="333" spans="2:2" s="2" customFormat="1" ht="28.5">
      <c r="B333" s="5" t="s">
        <v>449</v>
      </c>
    </row>
    <row r="334" spans="2:2" s="2" customFormat="1" ht="42.75">
      <c r="B334" s="5" t="s">
        <v>450</v>
      </c>
    </row>
    <row r="335" spans="2:2" s="2" customFormat="1">
      <c r="B335" s="5" t="s">
        <v>451</v>
      </c>
    </row>
    <row r="336" spans="2:2" s="2" customFormat="1">
      <c r="B336" s="13"/>
    </row>
    <row r="337" spans="2:2" s="2" customFormat="1">
      <c r="B337" s="13"/>
    </row>
  </sheetData>
  <pageMargins left="0.59055118110236227" right="0.39370078740157483" top="0.98425196850393704" bottom="0.98425196850393704" header="0.51181102362204722" footer="0.51181102362204722"/>
  <pageSetup paperSize="9" scale="70" orientation="portrait" r:id="rId1"/>
  <headerFooter alignWithMargins="0">
    <oddFooter>&amp;C&amp;P/&amp;N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52507-D140-43D6-97BE-EEB0E88C5E01}">
  <sheetPr>
    <tabColor rgb="FF00B050"/>
  </sheetPr>
  <dimension ref="A1:L4"/>
  <sheetViews>
    <sheetView showZeros="0" view="pageBreakPreview" zoomScale="80" zoomScaleNormal="80" zoomScaleSheetLayoutView="80" workbookViewId="0">
      <selection activeCell="K3" sqref="K3"/>
    </sheetView>
  </sheetViews>
  <sheetFormatPr defaultColWidth="10.140625" defaultRowHeight="15.75"/>
  <cols>
    <col min="1" max="1" width="7.5703125" style="22" customWidth="1"/>
    <col min="2" max="2" width="75.85546875" style="16" customWidth="1"/>
    <col min="3" max="3" width="5.5703125" style="17" customWidth="1"/>
    <col min="4" max="4" width="12.5703125" style="18" customWidth="1"/>
    <col min="5" max="5" width="12.5703125" style="19" customWidth="1"/>
    <col min="6" max="6" width="12.5703125" style="18" customWidth="1"/>
    <col min="7" max="7" width="12.5703125" style="19" customWidth="1"/>
    <col min="8" max="8" width="12.5703125" style="18" customWidth="1"/>
    <col min="9" max="9" width="12.5703125" style="19" customWidth="1"/>
    <col min="10" max="10" width="12.5703125" style="55" customWidth="1"/>
    <col min="11" max="11" width="12.5703125" style="115" customWidth="1"/>
    <col min="12" max="12" width="12.5703125" style="56" customWidth="1"/>
    <col min="13" max="251" width="10.140625" style="21"/>
    <col min="252" max="252" width="8.85546875" style="21" bestFit="1" customWidth="1"/>
    <col min="253" max="253" width="64.42578125" style="21" customWidth="1"/>
    <col min="254" max="254" width="4.28515625" style="21" bestFit="1" customWidth="1"/>
    <col min="255" max="255" width="11.28515625" style="21" bestFit="1" customWidth="1"/>
    <col min="256" max="257" width="15.7109375" style="21" bestFit="1" customWidth="1"/>
    <col min="258" max="258" width="17.140625" style="21" customWidth="1"/>
    <col min="259" max="259" width="10" style="21" bestFit="1" customWidth="1"/>
    <col min="260" max="260" width="11.140625" style="21" bestFit="1" customWidth="1"/>
    <col min="261" max="261" width="8.85546875" style="21" bestFit="1" customWidth="1"/>
    <col min="262" max="262" width="5.5703125" style="21" bestFit="1" customWidth="1"/>
    <col min="263" max="507" width="10.140625" style="21"/>
    <col min="508" max="508" width="8.85546875" style="21" bestFit="1" customWidth="1"/>
    <col min="509" max="509" width="64.42578125" style="21" customWidth="1"/>
    <col min="510" max="510" width="4.28515625" style="21" bestFit="1" customWidth="1"/>
    <col min="511" max="511" width="11.28515625" style="21" bestFit="1" customWidth="1"/>
    <col min="512" max="513" width="15.7109375" style="21" bestFit="1" customWidth="1"/>
    <col min="514" max="514" width="17.140625" style="21" customWidth="1"/>
    <col min="515" max="515" width="10" style="21" bestFit="1" customWidth="1"/>
    <col min="516" max="516" width="11.140625" style="21" bestFit="1" customWidth="1"/>
    <col min="517" max="517" width="8.85546875" style="21" bestFit="1" customWidth="1"/>
    <col min="518" max="518" width="5.5703125" style="21" bestFit="1" customWidth="1"/>
    <col min="519" max="763" width="10.140625" style="21"/>
    <col min="764" max="764" width="8.85546875" style="21" bestFit="1" customWidth="1"/>
    <col min="765" max="765" width="64.42578125" style="21" customWidth="1"/>
    <col min="766" max="766" width="4.28515625" style="21" bestFit="1" customWidth="1"/>
    <col min="767" max="767" width="11.28515625" style="21" bestFit="1" customWidth="1"/>
    <col min="768" max="769" width="15.7109375" style="21" bestFit="1" customWidth="1"/>
    <col min="770" max="770" width="17.140625" style="21" customWidth="1"/>
    <col min="771" max="771" width="10" style="21" bestFit="1" customWidth="1"/>
    <col min="772" max="772" width="11.140625" style="21" bestFit="1" customWidth="1"/>
    <col min="773" max="773" width="8.85546875" style="21" bestFit="1" customWidth="1"/>
    <col min="774" max="774" width="5.5703125" style="21" bestFit="1" customWidth="1"/>
    <col min="775" max="1019" width="10.140625" style="21"/>
    <col min="1020" max="1020" width="8.85546875" style="21" bestFit="1" customWidth="1"/>
    <col min="1021" max="1021" width="64.42578125" style="21" customWidth="1"/>
    <col min="1022" max="1022" width="4.28515625" style="21" bestFit="1" customWidth="1"/>
    <col min="1023" max="1023" width="11.28515625" style="21" bestFit="1" customWidth="1"/>
    <col min="1024" max="1025" width="15.7109375" style="21" bestFit="1" customWidth="1"/>
    <col min="1026" max="1026" width="17.140625" style="21" customWidth="1"/>
    <col min="1027" max="1027" width="10" style="21" bestFit="1" customWidth="1"/>
    <col min="1028" max="1028" width="11.140625" style="21" bestFit="1" customWidth="1"/>
    <col min="1029" max="1029" width="8.85546875" style="21" bestFit="1" customWidth="1"/>
    <col min="1030" max="1030" width="5.5703125" style="21" bestFit="1" customWidth="1"/>
    <col min="1031" max="1275" width="10.140625" style="21"/>
    <col min="1276" max="1276" width="8.85546875" style="21" bestFit="1" customWidth="1"/>
    <col min="1277" max="1277" width="64.42578125" style="21" customWidth="1"/>
    <col min="1278" max="1278" width="4.28515625" style="21" bestFit="1" customWidth="1"/>
    <col min="1279" max="1279" width="11.28515625" style="21" bestFit="1" customWidth="1"/>
    <col min="1280" max="1281" width="15.7109375" style="21" bestFit="1" customWidth="1"/>
    <col min="1282" max="1282" width="17.140625" style="21" customWidth="1"/>
    <col min="1283" max="1283" width="10" style="21" bestFit="1" customWidth="1"/>
    <col min="1284" max="1284" width="11.140625" style="21" bestFit="1" customWidth="1"/>
    <col min="1285" max="1285" width="8.85546875" style="21" bestFit="1" customWidth="1"/>
    <col min="1286" max="1286" width="5.5703125" style="21" bestFit="1" customWidth="1"/>
    <col min="1287" max="1531" width="10.140625" style="21"/>
    <col min="1532" max="1532" width="8.85546875" style="21" bestFit="1" customWidth="1"/>
    <col min="1533" max="1533" width="64.42578125" style="21" customWidth="1"/>
    <col min="1534" max="1534" width="4.28515625" style="21" bestFit="1" customWidth="1"/>
    <col min="1535" max="1535" width="11.28515625" style="21" bestFit="1" customWidth="1"/>
    <col min="1536" max="1537" width="15.7109375" style="21" bestFit="1" customWidth="1"/>
    <col min="1538" max="1538" width="17.140625" style="21" customWidth="1"/>
    <col min="1539" max="1539" width="10" style="21" bestFit="1" customWidth="1"/>
    <col min="1540" max="1540" width="11.140625" style="21" bestFit="1" customWidth="1"/>
    <col min="1541" max="1541" width="8.85546875" style="21" bestFit="1" customWidth="1"/>
    <col min="1542" max="1542" width="5.5703125" style="21" bestFit="1" customWidth="1"/>
    <col min="1543" max="1787" width="10.140625" style="21"/>
    <col min="1788" max="1788" width="8.85546875" style="21" bestFit="1" customWidth="1"/>
    <col min="1789" max="1789" width="64.42578125" style="21" customWidth="1"/>
    <col min="1790" max="1790" width="4.28515625" style="21" bestFit="1" customWidth="1"/>
    <col min="1791" max="1791" width="11.28515625" style="21" bestFit="1" customWidth="1"/>
    <col min="1792" max="1793" width="15.7109375" style="21" bestFit="1" customWidth="1"/>
    <col min="1794" max="1794" width="17.140625" style="21" customWidth="1"/>
    <col min="1795" max="1795" width="10" style="21" bestFit="1" customWidth="1"/>
    <col min="1796" max="1796" width="11.140625" style="21" bestFit="1" customWidth="1"/>
    <col min="1797" max="1797" width="8.85546875" style="21" bestFit="1" customWidth="1"/>
    <col min="1798" max="1798" width="5.5703125" style="21" bestFit="1" customWidth="1"/>
    <col min="1799" max="2043" width="10.140625" style="21"/>
    <col min="2044" max="2044" width="8.85546875" style="21" bestFit="1" customWidth="1"/>
    <col min="2045" max="2045" width="64.42578125" style="21" customWidth="1"/>
    <col min="2046" max="2046" width="4.28515625" style="21" bestFit="1" customWidth="1"/>
    <col min="2047" max="2047" width="11.28515625" style="21" bestFit="1" customWidth="1"/>
    <col min="2048" max="2049" width="15.7109375" style="21" bestFit="1" customWidth="1"/>
    <col min="2050" max="2050" width="17.140625" style="21" customWidth="1"/>
    <col min="2051" max="2051" width="10" style="21" bestFit="1" customWidth="1"/>
    <col min="2052" max="2052" width="11.140625" style="21" bestFit="1" customWidth="1"/>
    <col min="2053" max="2053" width="8.85546875" style="21" bestFit="1" customWidth="1"/>
    <col min="2054" max="2054" width="5.5703125" style="21" bestFit="1" customWidth="1"/>
    <col min="2055" max="2299" width="10.140625" style="21"/>
    <col min="2300" max="2300" width="8.85546875" style="21" bestFit="1" customWidth="1"/>
    <col min="2301" max="2301" width="64.42578125" style="21" customWidth="1"/>
    <col min="2302" max="2302" width="4.28515625" style="21" bestFit="1" customWidth="1"/>
    <col min="2303" max="2303" width="11.28515625" style="21" bestFit="1" customWidth="1"/>
    <col min="2304" max="2305" width="15.7109375" style="21" bestFit="1" customWidth="1"/>
    <col min="2306" max="2306" width="17.140625" style="21" customWidth="1"/>
    <col min="2307" max="2307" width="10" style="21" bestFit="1" customWidth="1"/>
    <col min="2308" max="2308" width="11.140625" style="21" bestFit="1" customWidth="1"/>
    <col min="2309" max="2309" width="8.85546875" style="21" bestFit="1" customWidth="1"/>
    <col min="2310" max="2310" width="5.5703125" style="21" bestFit="1" customWidth="1"/>
    <col min="2311" max="2555" width="10.140625" style="21"/>
    <col min="2556" max="2556" width="8.85546875" style="21" bestFit="1" customWidth="1"/>
    <col min="2557" max="2557" width="64.42578125" style="21" customWidth="1"/>
    <col min="2558" max="2558" width="4.28515625" style="21" bestFit="1" customWidth="1"/>
    <col min="2559" max="2559" width="11.28515625" style="21" bestFit="1" customWidth="1"/>
    <col min="2560" max="2561" width="15.7109375" style="21" bestFit="1" customWidth="1"/>
    <col min="2562" max="2562" width="17.140625" style="21" customWidth="1"/>
    <col min="2563" max="2563" width="10" style="21" bestFit="1" customWidth="1"/>
    <col min="2564" max="2564" width="11.140625" style="21" bestFit="1" customWidth="1"/>
    <col min="2565" max="2565" width="8.85546875" style="21" bestFit="1" customWidth="1"/>
    <col min="2566" max="2566" width="5.5703125" style="21" bestFit="1" customWidth="1"/>
    <col min="2567" max="2811" width="10.140625" style="21"/>
    <col min="2812" max="2812" width="8.85546875" style="21" bestFit="1" customWidth="1"/>
    <col min="2813" max="2813" width="64.42578125" style="21" customWidth="1"/>
    <col min="2814" max="2814" width="4.28515625" style="21" bestFit="1" customWidth="1"/>
    <col min="2815" max="2815" width="11.28515625" style="21" bestFit="1" customWidth="1"/>
    <col min="2816" max="2817" width="15.7109375" style="21" bestFit="1" customWidth="1"/>
    <col min="2818" max="2818" width="17.140625" style="21" customWidth="1"/>
    <col min="2819" max="2819" width="10" style="21" bestFit="1" customWidth="1"/>
    <col min="2820" max="2820" width="11.140625" style="21" bestFit="1" customWidth="1"/>
    <col min="2821" max="2821" width="8.85546875" style="21" bestFit="1" customWidth="1"/>
    <col min="2822" max="2822" width="5.5703125" style="21" bestFit="1" customWidth="1"/>
    <col min="2823" max="3067" width="10.140625" style="21"/>
    <col min="3068" max="3068" width="8.85546875" style="21" bestFit="1" customWidth="1"/>
    <col min="3069" max="3069" width="64.42578125" style="21" customWidth="1"/>
    <col min="3070" max="3070" width="4.28515625" style="21" bestFit="1" customWidth="1"/>
    <col min="3071" max="3071" width="11.28515625" style="21" bestFit="1" customWidth="1"/>
    <col min="3072" max="3073" width="15.7109375" style="21" bestFit="1" customWidth="1"/>
    <col min="3074" max="3074" width="17.140625" style="21" customWidth="1"/>
    <col min="3075" max="3075" width="10" style="21" bestFit="1" customWidth="1"/>
    <col min="3076" max="3076" width="11.140625" style="21" bestFit="1" customWidth="1"/>
    <col min="3077" max="3077" width="8.85546875" style="21" bestFit="1" customWidth="1"/>
    <col min="3078" max="3078" width="5.5703125" style="21" bestFit="1" customWidth="1"/>
    <col min="3079" max="3323" width="10.140625" style="21"/>
    <col min="3324" max="3324" width="8.85546875" style="21" bestFit="1" customWidth="1"/>
    <col min="3325" max="3325" width="64.42578125" style="21" customWidth="1"/>
    <col min="3326" max="3326" width="4.28515625" style="21" bestFit="1" customWidth="1"/>
    <col min="3327" max="3327" width="11.28515625" style="21" bestFit="1" customWidth="1"/>
    <col min="3328" max="3329" width="15.7109375" style="21" bestFit="1" customWidth="1"/>
    <col min="3330" max="3330" width="17.140625" style="21" customWidth="1"/>
    <col min="3331" max="3331" width="10" style="21" bestFit="1" customWidth="1"/>
    <col min="3332" max="3332" width="11.140625" style="21" bestFit="1" customWidth="1"/>
    <col min="3333" max="3333" width="8.85546875" style="21" bestFit="1" customWidth="1"/>
    <col min="3334" max="3334" width="5.5703125" style="21" bestFit="1" customWidth="1"/>
    <col min="3335" max="3579" width="10.140625" style="21"/>
    <col min="3580" max="3580" width="8.85546875" style="21" bestFit="1" customWidth="1"/>
    <col min="3581" max="3581" width="64.42578125" style="21" customWidth="1"/>
    <col min="3582" max="3582" width="4.28515625" style="21" bestFit="1" customWidth="1"/>
    <col min="3583" max="3583" width="11.28515625" style="21" bestFit="1" customWidth="1"/>
    <col min="3584" max="3585" width="15.7109375" style="21" bestFit="1" customWidth="1"/>
    <col min="3586" max="3586" width="17.140625" style="21" customWidth="1"/>
    <col min="3587" max="3587" width="10" style="21" bestFit="1" customWidth="1"/>
    <col min="3588" max="3588" width="11.140625" style="21" bestFit="1" customWidth="1"/>
    <col min="3589" max="3589" width="8.85546875" style="21" bestFit="1" customWidth="1"/>
    <col min="3590" max="3590" width="5.5703125" style="21" bestFit="1" customWidth="1"/>
    <col min="3591" max="3835" width="10.140625" style="21"/>
    <col min="3836" max="3836" width="8.85546875" style="21" bestFit="1" customWidth="1"/>
    <col min="3837" max="3837" width="64.42578125" style="21" customWidth="1"/>
    <col min="3838" max="3838" width="4.28515625" style="21" bestFit="1" customWidth="1"/>
    <col min="3839" max="3839" width="11.28515625" style="21" bestFit="1" customWidth="1"/>
    <col min="3840" max="3841" width="15.7109375" style="21" bestFit="1" customWidth="1"/>
    <col min="3842" max="3842" width="17.140625" style="21" customWidth="1"/>
    <col min="3843" max="3843" width="10" style="21" bestFit="1" customWidth="1"/>
    <col min="3844" max="3844" width="11.140625" style="21" bestFit="1" customWidth="1"/>
    <col min="3845" max="3845" width="8.85546875" style="21" bestFit="1" customWidth="1"/>
    <col min="3846" max="3846" width="5.5703125" style="21" bestFit="1" customWidth="1"/>
    <col min="3847" max="4091" width="10.140625" style="21"/>
    <col min="4092" max="4092" width="8.85546875" style="21" bestFit="1" customWidth="1"/>
    <col min="4093" max="4093" width="64.42578125" style="21" customWidth="1"/>
    <col min="4094" max="4094" width="4.28515625" style="21" bestFit="1" customWidth="1"/>
    <col min="4095" max="4095" width="11.28515625" style="21" bestFit="1" customWidth="1"/>
    <col min="4096" max="4097" width="15.7109375" style="21" bestFit="1" customWidth="1"/>
    <col min="4098" max="4098" width="17.140625" style="21" customWidth="1"/>
    <col min="4099" max="4099" width="10" style="21" bestFit="1" customWidth="1"/>
    <col min="4100" max="4100" width="11.140625" style="21" bestFit="1" customWidth="1"/>
    <col min="4101" max="4101" width="8.85546875" style="21" bestFit="1" customWidth="1"/>
    <col min="4102" max="4102" width="5.5703125" style="21" bestFit="1" customWidth="1"/>
    <col min="4103" max="4347" width="10.140625" style="21"/>
    <col min="4348" max="4348" width="8.85546875" style="21" bestFit="1" customWidth="1"/>
    <col min="4349" max="4349" width="64.42578125" style="21" customWidth="1"/>
    <col min="4350" max="4350" width="4.28515625" style="21" bestFit="1" customWidth="1"/>
    <col min="4351" max="4351" width="11.28515625" style="21" bestFit="1" customWidth="1"/>
    <col min="4352" max="4353" width="15.7109375" style="21" bestFit="1" customWidth="1"/>
    <col min="4354" max="4354" width="17.140625" style="21" customWidth="1"/>
    <col min="4355" max="4355" width="10" style="21" bestFit="1" customWidth="1"/>
    <col min="4356" max="4356" width="11.140625" style="21" bestFit="1" customWidth="1"/>
    <col min="4357" max="4357" width="8.85546875" style="21" bestFit="1" customWidth="1"/>
    <col min="4358" max="4358" width="5.5703125" style="21" bestFit="1" customWidth="1"/>
    <col min="4359" max="4603" width="10.140625" style="21"/>
    <col min="4604" max="4604" width="8.85546875" style="21" bestFit="1" customWidth="1"/>
    <col min="4605" max="4605" width="64.42578125" style="21" customWidth="1"/>
    <col min="4606" max="4606" width="4.28515625" style="21" bestFit="1" customWidth="1"/>
    <col min="4607" max="4607" width="11.28515625" style="21" bestFit="1" customWidth="1"/>
    <col min="4608" max="4609" width="15.7109375" style="21" bestFit="1" customWidth="1"/>
    <col min="4610" max="4610" width="17.140625" style="21" customWidth="1"/>
    <col min="4611" max="4611" width="10" style="21" bestFit="1" customWidth="1"/>
    <col min="4612" max="4612" width="11.140625" style="21" bestFit="1" customWidth="1"/>
    <col min="4613" max="4613" width="8.85546875" style="21" bestFit="1" customWidth="1"/>
    <col min="4614" max="4614" width="5.5703125" style="21" bestFit="1" customWidth="1"/>
    <col min="4615" max="4859" width="10.140625" style="21"/>
    <col min="4860" max="4860" width="8.85546875" style="21" bestFit="1" customWidth="1"/>
    <col min="4861" max="4861" width="64.42578125" style="21" customWidth="1"/>
    <col min="4862" max="4862" width="4.28515625" style="21" bestFit="1" customWidth="1"/>
    <col min="4863" max="4863" width="11.28515625" style="21" bestFit="1" customWidth="1"/>
    <col min="4864" max="4865" width="15.7109375" style="21" bestFit="1" customWidth="1"/>
    <col min="4866" max="4866" width="17.140625" style="21" customWidth="1"/>
    <col min="4867" max="4867" width="10" style="21" bestFit="1" customWidth="1"/>
    <col min="4868" max="4868" width="11.140625" style="21" bestFit="1" customWidth="1"/>
    <col min="4869" max="4869" width="8.85546875" style="21" bestFit="1" customWidth="1"/>
    <col min="4870" max="4870" width="5.5703125" style="21" bestFit="1" customWidth="1"/>
    <col min="4871" max="5115" width="10.140625" style="21"/>
    <col min="5116" max="5116" width="8.85546875" style="21" bestFit="1" customWidth="1"/>
    <col min="5117" max="5117" width="64.42578125" style="21" customWidth="1"/>
    <col min="5118" max="5118" width="4.28515625" style="21" bestFit="1" customWidth="1"/>
    <col min="5119" max="5119" width="11.28515625" style="21" bestFit="1" customWidth="1"/>
    <col min="5120" max="5121" width="15.7109375" style="21" bestFit="1" customWidth="1"/>
    <col min="5122" max="5122" width="17.140625" style="21" customWidth="1"/>
    <col min="5123" max="5123" width="10" style="21" bestFit="1" customWidth="1"/>
    <col min="5124" max="5124" width="11.140625" style="21" bestFit="1" customWidth="1"/>
    <col min="5125" max="5125" width="8.85546875" style="21" bestFit="1" customWidth="1"/>
    <col min="5126" max="5126" width="5.5703125" style="21" bestFit="1" customWidth="1"/>
    <col min="5127" max="5371" width="10.140625" style="21"/>
    <col min="5372" max="5372" width="8.85546875" style="21" bestFit="1" customWidth="1"/>
    <col min="5373" max="5373" width="64.42578125" style="21" customWidth="1"/>
    <col min="5374" max="5374" width="4.28515625" style="21" bestFit="1" customWidth="1"/>
    <col min="5375" max="5375" width="11.28515625" style="21" bestFit="1" customWidth="1"/>
    <col min="5376" max="5377" width="15.7109375" style="21" bestFit="1" customWidth="1"/>
    <col min="5378" max="5378" width="17.140625" style="21" customWidth="1"/>
    <col min="5379" max="5379" width="10" style="21" bestFit="1" customWidth="1"/>
    <col min="5380" max="5380" width="11.140625" style="21" bestFit="1" customWidth="1"/>
    <col min="5381" max="5381" width="8.85546875" style="21" bestFit="1" customWidth="1"/>
    <col min="5382" max="5382" width="5.5703125" style="21" bestFit="1" customWidth="1"/>
    <col min="5383" max="5627" width="10.140625" style="21"/>
    <col min="5628" max="5628" width="8.85546875" style="21" bestFit="1" customWidth="1"/>
    <col min="5629" max="5629" width="64.42578125" style="21" customWidth="1"/>
    <col min="5630" max="5630" width="4.28515625" style="21" bestFit="1" customWidth="1"/>
    <col min="5631" max="5631" width="11.28515625" style="21" bestFit="1" customWidth="1"/>
    <col min="5632" max="5633" width="15.7109375" style="21" bestFit="1" customWidth="1"/>
    <col min="5634" max="5634" width="17.140625" style="21" customWidth="1"/>
    <col min="5635" max="5635" width="10" style="21" bestFit="1" customWidth="1"/>
    <col min="5636" max="5636" width="11.140625" style="21" bestFit="1" customWidth="1"/>
    <col min="5637" max="5637" width="8.85546875" style="21" bestFit="1" customWidth="1"/>
    <col min="5638" max="5638" width="5.5703125" style="21" bestFit="1" customWidth="1"/>
    <col min="5639" max="5883" width="10.140625" style="21"/>
    <col min="5884" max="5884" width="8.85546875" style="21" bestFit="1" customWidth="1"/>
    <col min="5885" max="5885" width="64.42578125" style="21" customWidth="1"/>
    <col min="5886" max="5886" width="4.28515625" style="21" bestFit="1" customWidth="1"/>
    <col min="5887" max="5887" width="11.28515625" style="21" bestFit="1" customWidth="1"/>
    <col min="5888" max="5889" width="15.7109375" style="21" bestFit="1" customWidth="1"/>
    <col min="5890" max="5890" width="17.140625" style="21" customWidth="1"/>
    <col min="5891" max="5891" width="10" style="21" bestFit="1" customWidth="1"/>
    <col min="5892" max="5892" width="11.140625" style="21" bestFit="1" customWidth="1"/>
    <col min="5893" max="5893" width="8.85546875" style="21" bestFit="1" customWidth="1"/>
    <col min="5894" max="5894" width="5.5703125" style="21" bestFit="1" customWidth="1"/>
    <col min="5895" max="6139" width="10.140625" style="21"/>
    <col min="6140" max="6140" width="8.85546875" style="21" bestFit="1" customWidth="1"/>
    <col min="6141" max="6141" width="64.42578125" style="21" customWidth="1"/>
    <col min="6142" max="6142" width="4.28515625" style="21" bestFit="1" customWidth="1"/>
    <col min="6143" max="6143" width="11.28515625" style="21" bestFit="1" customWidth="1"/>
    <col min="6144" max="6145" width="15.7109375" style="21" bestFit="1" customWidth="1"/>
    <col min="6146" max="6146" width="17.140625" style="21" customWidth="1"/>
    <col min="6147" max="6147" width="10" style="21" bestFit="1" customWidth="1"/>
    <col min="6148" max="6148" width="11.140625" style="21" bestFit="1" customWidth="1"/>
    <col min="6149" max="6149" width="8.85546875" style="21" bestFit="1" customWidth="1"/>
    <col min="6150" max="6150" width="5.5703125" style="21" bestFit="1" customWidth="1"/>
    <col min="6151" max="6395" width="10.140625" style="21"/>
    <col min="6396" max="6396" width="8.85546875" style="21" bestFit="1" customWidth="1"/>
    <col min="6397" max="6397" width="64.42578125" style="21" customWidth="1"/>
    <col min="6398" max="6398" width="4.28515625" style="21" bestFit="1" customWidth="1"/>
    <col min="6399" max="6399" width="11.28515625" style="21" bestFit="1" customWidth="1"/>
    <col min="6400" max="6401" width="15.7109375" style="21" bestFit="1" customWidth="1"/>
    <col min="6402" max="6402" width="17.140625" style="21" customWidth="1"/>
    <col min="6403" max="6403" width="10" style="21" bestFit="1" customWidth="1"/>
    <col min="6404" max="6404" width="11.140625" style="21" bestFit="1" customWidth="1"/>
    <col min="6405" max="6405" width="8.85546875" style="21" bestFit="1" customWidth="1"/>
    <col min="6406" max="6406" width="5.5703125" style="21" bestFit="1" customWidth="1"/>
    <col min="6407" max="6651" width="10.140625" style="21"/>
    <col min="6652" max="6652" width="8.85546875" style="21" bestFit="1" customWidth="1"/>
    <col min="6653" max="6653" width="64.42578125" style="21" customWidth="1"/>
    <col min="6654" max="6654" width="4.28515625" style="21" bestFit="1" customWidth="1"/>
    <col min="6655" max="6655" width="11.28515625" style="21" bestFit="1" customWidth="1"/>
    <col min="6656" max="6657" width="15.7109375" style="21" bestFit="1" customWidth="1"/>
    <col min="6658" max="6658" width="17.140625" style="21" customWidth="1"/>
    <col min="6659" max="6659" width="10" style="21" bestFit="1" customWidth="1"/>
    <col min="6660" max="6660" width="11.140625" style="21" bestFit="1" customWidth="1"/>
    <col min="6661" max="6661" width="8.85546875" style="21" bestFit="1" customWidth="1"/>
    <col min="6662" max="6662" width="5.5703125" style="21" bestFit="1" customWidth="1"/>
    <col min="6663" max="6907" width="10.140625" style="21"/>
    <col min="6908" max="6908" width="8.85546875" style="21" bestFit="1" customWidth="1"/>
    <col min="6909" max="6909" width="64.42578125" style="21" customWidth="1"/>
    <col min="6910" max="6910" width="4.28515625" style="21" bestFit="1" customWidth="1"/>
    <col min="6911" max="6911" width="11.28515625" style="21" bestFit="1" customWidth="1"/>
    <col min="6912" max="6913" width="15.7109375" style="21" bestFit="1" customWidth="1"/>
    <col min="6914" max="6914" width="17.140625" style="21" customWidth="1"/>
    <col min="6915" max="6915" width="10" style="21" bestFit="1" customWidth="1"/>
    <col min="6916" max="6916" width="11.140625" style="21" bestFit="1" customWidth="1"/>
    <col min="6917" max="6917" width="8.85546875" style="21" bestFit="1" customWidth="1"/>
    <col min="6918" max="6918" width="5.5703125" style="21" bestFit="1" customWidth="1"/>
    <col min="6919" max="7163" width="10.140625" style="21"/>
    <col min="7164" max="7164" width="8.85546875" style="21" bestFit="1" customWidth="1"/>
    <col min="7165" max="7165" width="64.42578125" style="21" customWidth="1"/>
    <col min="7166" max="7166" width="4.28515625" style="21" bestFit="1" customWidth="1"/>
    <col min="7167" max="7167" width="11.28515625" style="21" bestFit="1" customWidth="1"/>
    <col min="7168" max="7169" width="15.7109375" style="21" bestFit="1" customWidth="1"/>
    <col min="7170" max="7170" width="17.140625" style="21" customWidth="1"/>
    <col min="7171" max="7171" width="10" style="21" bestFit="1" customWidth="1"/>
    <col min="7172" max="7172" width="11.140625" style="21" bestFit="1" customWidth="1"/>
    <col min="7173" max="7173" width="8.85546875" style="21" bestFit="1" customWidth="1"/>
    <col min="7174" max="7174" width="5.5703125" style="21" bestFit="1" customWidth="1"/>
    <col min="7175" max="7419" width="10.140625" style="21"/>
    <col min="7420" max="7420" width="8.85546875" style="21" bestFit="1" customWidth="1"/>
    <col min="7421" max="7421" width="64.42578125" style="21" customWidth="1"/>
    <col min="7422" max="7422" width="4.28515625" style="21" bestFit="1" customWidth="1"/>
    <col min="7423" max="7423" width="11.28515625" style="21" bestFit="1" customWidth="1"/>
    <col min="7424" max="7425" width="15.7109375" style="21" bestFit="1" customWidth="1"/>
    <col min="7426" max="7426" width="17.140625" style="21" customWidth="1"/>
    <col min="7427" max="7427" width="10" style="21" bestFit="1" customWidth="1"/>
    <col min="7428" max="7428" width="11.140625" style="21" bestFit="1" customWidth="1"/>
    <col min="7429" max="7429" width="8.85546875" style="21" bestFit="1" customWidth="1"/>
    <col min="7430" max="7430" width="5.5703125" style="21" bestFit="1" customWidth="1"/>
    <col min="7431" max="7675" width="10.140625" style="21"/>
    <col min="7676" max="7676" width="8.85546875" style="21" bestFit="1" customWidth="1"/>
    <col min="7677" max="7677" width="64.42578125" style="21" customWidth="1"/>
    <col min="7678" max="7678" width="4.28515625" style="21" bestFit="1" customWidth="1"/>
    <col min="7679" max="7679" width="11.28515625" style="21" bestFit="1" customWidth="1"/>
    <col min="7680" max="7681" width="15.7109375" style="21" bestFit="1" customWidth="1"/>
    <col min="7682" max="7682" width="17.140625" style="21" customWidth="1"/>
    <col min="7683" max="7683" width="10" style="21" bestFit="1" customWidth="1"/>
    <col min="7684" max="7684" width="11.140625" style="21" bestFit="1" customWidth="1"/>
    <col min="7685" max="7685" width="8.85546875" style="21" bestFit="1" customWidth="1"/>
    <col min="7686" max="7686" width="5.5703125" style="21" bestFit="1" customWidth="1"/>
    <col min="7687" max="7931" width="10.140625" style="21"/>
    <col min="7932" max="7932" width="8.85546875" style="21" bestFit="1" customWidth="1"/>
    <col min="7933" max="7933" width="64.42578125" style="21" customWidth="1"/>
    <col min="7934" max="7934" width="4.28515625" style="21" bestFit="1" customWidth="1"/>
    <col min="7935" max="7935" width="11.28515625" style="21" bestFit="1" customWidth="1"/>
    <col min="7936" max="7937" width="15.7109375" style="21" bestFit="1" customWidth="1"/>
    <col min="7938" max="7938" width="17.140625" style="21" customWidth="1"/>
    <col min="7939" max="7939" width="10" style="21" bestFit="1" customWidth="1"/>
    <col min="7940" max="7940" width="11.140625" style="21" bestFit="1" customWidth="1"/>
    <col min="7941" max="7941" width="8.85546875" style="21" bestFit="1" customWidth="1"/>
    <col min="7942" max="7942" width="5.5703125" style="21" bestFit="1" customWidth="1"/>
    <col min="7943" max="8187" width="10.140625" style="21"/>
    <col min="8188" max="8188" width="8.85546875" style="21" bestFit="1" customWidth="1"/>
    <col min="8189" max="8189" width="64.42578125" style="21" customWidth="1"/>
    <col min="8190" max="8190" width="4.28515625" style="21" bestFit="1" customWidth="1"/>
    <col min="8191" max="8191" width="11.28515625" style="21" bestFit="1" customWidth="1"/>
    <col min="8192" max="8193" width="15.7109375" style="21" bestFit="1" customWidth="1"/>
    <col min="8194" max="8194" width="17.140625" style="21" customWidth="1"/>
    <col min="8195" max="8195" width="10" style="21" bestFit="1" customWidth="1"/>
    <col min="8196" max="8196" width="11.140625" style="21" bestFit="1" customWidth="1"/>
    <col min="8197" max="8197" width="8.85546875" style="21" bestFit="1" customWidth="1"/>
    <col min="8198" max="8198" width="5.5703125" style="21" bestFit="1" customWidth="1"/>
    <col min="8199" max="8443" width="10.140625" style="21"/>
    <col min="8444" max="8444" width="8.85546875" style="21" bestFit="1" customWidth="1"/>
    <col min="8445" max="8445" width="64.42578125" style="21" customWidth="1"/>
    <col min="8446" max="8446" width="4.28515625" style="21" bestFit="1" customWidth="1"/>
    <col min="8447" max="8447" width="11.28515625" style="21" bestFit="1" customWidth="1"/>
    <col min="8448" max="8449" width="15.7109375" style="21" bestFit="1" customWidth="1"/>
    <col min="8450" max="8450" width="17.140625" style="21" customWidth="1"/>
    <col min="8451" max="8451" width="10" style="21" bestFit="1" customWidth="1"/>
    <col min="8452" max="8452" width="11.140625" style="21" bestFit="1" customWidth="1"/>
    <col min="8453" max="8453" width="8.85546875" style="21" bestFit="1" customWidth="1"/>
    <col min="8454" max="8454" width="5.5703125" style="21" bestFit="1" customWidth="1"/>
    <col min="8455" max="8699" width="10.140625" style="21"/>
    <col min="8700" max="8700" width="8.85546875" style="21" bestFit="1" customWidth="1"/>
    <col min="8701" max="8701" width="64.42578125" style="21" customWidth="1"/>
    <col min="8702" max="8702" width="4.28515625" style="21" bestFit="1" customWidth="1"/>
    <col min="8703" max="8703" width="11.28515625" style="21" bestFit="1" customWidth="1"/>
    <col min="8704" max="8705" width="15.7109375" style="21" bestFit="1" customWidth="1"/>
    <col min="8706" max="8706" width="17.140625" style="21" customWidth="1"/>
    <col min="8707" max="8707" width="10" style="21" bestFit="1" customWidth="1"/>
    <col min="8708" max="8708" width="11.140625" style="21" bestFit="1" customWidth="1"/>
    <col min="8709" max="8709" width="8.85546875" style="21" bestFit="1" customWidth="1"/>
    <col min="8710" max="8710" width="5.5703125" style="21" bestFit="1" customWidth="1"/>
    <col min="8711" max="8955" width="10.140625" style="21"/>
    <col min="8956" max="8956" width="8.85546875" style="21" bestFit="1" customWidth="1"/>
    <col min="8957" max="8957" width="64.42578125" style="21" customWidth="1"/>
    <col min="8958" max="8958" width="4.28515625" style="21" bestFit="1" customWidth="1"/>
    <col min="8959" max="8959" width="11.28515625" style="21" bestFit="1" customWidth="1"/>
    <col min="8960" max="8961" width="15.7109375" style="21" bestFit="1" customWidth="1"/>
    <col min="8962" max="8962" width="17.140625" style="21" customWidth="1"/>
    <col min="8963" max="8963" width="10" style="21" bestFit="1" customWidth="1"/>
    <col min="8964" max="8964" width="11.140625" style="21" bestFit="1" customWidth="1"/>
    <col min="8965" max="8965" width="8.85546875" style="21" bestFit="1" customWidth="1"/>
    <col min="8966" max="8966" width="5.5703125" style="21" bestFit="1" customWidth="1"/>
    <col min="8967" max="9211" width="10.140625" style="21"/>
    <col min="9212" max="9212" width="8.85546875" style="21" bestFit="1" customWidth="1"/>
    <col min="9213" max="9213" width="64.42578125" style="21" customWidth="1"/>
    <col min="9214" max="9214" width="4.28515625" style="21" bestFit="1" customWidth="1"/>
    <col min="9215" max="9215" width="11.28515625" style="21" bestFit="1" customWidth="1"/>
    <col min="9216" max="9217" width="15.7109375" style="21" bestFit="1" customWidth="1"/>
    <col min="9218" max="9218" width="17.140625" style="21" customWidth="1"/>
    <col min="9219" max="9219" width="10" style="21" bestFit="1" customWidth="1"/>
    <col min="9220" max="9220" width="11.140625" style="21" bestFit="1" customWidth="1"/>
    <col min="9221" max="9221" width="8.85546875" style="21" bestFit="1" customWidth="1"/>
    <col min="9222" max="9222" width="5.5703125" style="21" bestFit="1" customWidth="1"/>
    <col min="9223" max="9467" width="10.140625" style="21"/>
    <col min="9468" max="9468" width="8.85546875" style="21" bestFit="1" customWidth="1"/>
    <col min="9469" max="9469" width="64.42578125" style="21" customWidth="1"/>
    <col min="9470" max="9470" width="4.28515625" style="21" bestFit="1" customWidth="1"/>
    <col min="9471" max="9471" width="11.28515625" style="21" bestFit="1" customWidth="1"/>
    <col min="9472" max="9473" width="15.7109375" style="21" bestFit="1" customWidth="1"/>
    <col min="9474" max="9474" width="17.140625" style="21" customWidth="1"/>
    <col min="9475" max="9475" width="10" style="21" bestFit="1" customWidth="1"/>
    <col min="9476" max="9476" width="11.140625" style="21" bestFit="1" customWidth="1"/>
    <col min="9477" max="9477" width="8.85546875" style="21" bestFit="1" customWidth="1"/>
    <col min="9478" max="9478" width="5.5703125" style="21" bestFit="1" customWidth="1"/>
    <col min="9479" max="9723" width="10.140625" style="21"/>
    <col min="9724" max="9724" width="8.85546875" style="21" bestFit="1" customWidth="1"/>
    <col min="9725" max="9725" width="64.42578125" style="21" customWidth="1"/>
    <col min="9726" max="9726" width="4.28515625" style="21" bestFit="1" customWidth="1"/>
    <col min="9727" max="9727" width="11.28515625" style="21" bestFit="1" customWidth="1"/>
    <col min="9728" max="9729" width="15.7109375" style="21" bestFit="1" customWidth="1"/>
    <col min="9730" max="9730" width="17.140625" style="21" customWidth="1"/>
    <col min="9731" max="9731" width="10" style="21" bestFit="1" customWidth="1"/>
    <col min="9732" max="9732" width="11.140625" style="21" bestFit="1" customWidth="1"/>
    <col min="9733" max="9733" width="8.85546875" style="21" bestFit="1" customWidth="1"/>
    <col min="9734" max="9734" width="5.5703125" style="21" bestFit="1" customWidth="1"/>
    <col min="9735" max="9979" width="10.140625" style="21"/>
    <col min="9980" max="9980" width="8.85546875" style="21" bestFit="1" customWidth="1"/>
    <col min="9981" max="9981" width="64.42578125" style="21" customWidth="1"/>
    <col min="9982" max="9982" width="4.28515625" style="21" bestFit="1" customWidth="1"/>
    <col min="9983" max="9983" width="11.28515625" style="21" bestFit="1" customWidth="1"/>
    <col min="9984" max="9985" width="15.7109375" style="21" bestFit="1" customWidth="1"/>
    <col min="9986" max="9986" width="17.140625" style="21" customWidth="1"/>
    <col min="9987" max="9987" width="10" style="21" bestFit="1" customWidth="1"/>
    <col min="9988" max="9988" width="11.140625" style="21" bestFit="1" customWidth="1"/>
    <col min="9989" max="9989" width="8.85546875" style="21" bestFit="1" customWidth="1"/>
    <col min="9990" max="9990" width="5.5703125" style="21" bestFit="1" customWidth="1"/>
    <col min="9991" max="10235" width="10.140625" style="21"/>
    <col min="10236" max="10236" width="8.85546875" style="21" bestFit="1" customWidth="1"/>
    <col min="10237" max="10237" width="64.42578125" style="21" customWidth="1"/>
    <col min="10238" max="10238" width="4.28515625" style="21" bestFit="1" customWidth="1"/>
    <col min="10239" max="10239" width="11.28515625" style="21" bestFit="1" customWidth="1"/>
    <col min="10240" max="10241" width="15.7109375" style="21" bestFit="1" customWidth="1"/>
    <col min="10242" max="10242" width="17.140625" style="21" customWidth="1"/>
    <col min="10243" max="10243" width="10" style="21" bestFit="1" customWidth="1"/>
    <col min="10244" max="10244" width="11.140625" style="21" bestFit="1" customWidth="1"/>
    <col min="10245" max="10245" width="8.85546875" style="21" bestFit="1" customWidth="1"/>
    <col min="10246" max="10246" width="5.5703125" style="21" bestFit="1" customWidth="1"/>
    <col min="10247" max="10491" width="10.140625" style="21"/>
    <col min="10492" max="10492" width="8.85546875" style="21" bestFit="1" customWidth="1"/>
    <col min="10493" max="10493" width="64.42578125" style="21" customWidth="1"/>
    <col min="10494" max="10494" width="4.28515625" style="21" bestFit="1" customWidth="1"/>
    <col min="10495" max="10495" width="11.28515625" style="21" bestFit="1" customWidth="1"/>
    <col min="10496" max="10497" width="15.7109375" style="21" bestFit="1" customWidth="1"/>
    <col min="10498" max="10498" width="17.140625" style="21" customWidth="1"/>
    <col min="10499" max="10499" width="10" style="21" bestFit="1" customWidth="1"/>
    <col min="10500" max="10500" width="11.140625" style="21" bestFit="1" customWidth="1"/>
    <col min="10501" max="10501" width="8.85546875" style="21" bestFit="1" customWidth="1"/>
    <col min="10502" max="10502" width="5.5703125" style="21" bestFit="1" customWidth="1"/>
    <col min="10503" max="10747" width="10.140625" style="21"/>
    <col min="10748" max="10748" width="8.85546875" style="21" bestFit="1" customWidth="1"/>
    <col min="10749" max="10749" width="64.42578125" style="21" customWidth="1"/>
    <col min="10750" max="10750" width="4.28515625" style="21" bestFit="1" customWidth="1"/>
    <col min="10751" max="10751" width="11.28515625" style="21" bestFit="1" customWidth="1"/>
    <col min="10752" max="10753" width="15.7109375" style="21" bestFit="1" customWidth="1"/>
    <col min="10754" max="10754" width="17.140625" style="21" customWidth="1"/>
    <col min="10755" max="10755" width="10" style="21" bestFit="1" customWidth="1"/>
    <col min="10756" max="10756" width="11.140625" style="21" bestFit="1" customWidth="1"/>
    <col min="10757" max="10757" width="8.85546875" style="21" bestFit="1" customWidth="1"/>
    <col min="10758" max="10758" width="5.5703125" style="21" bestFit="1" customWidth="1"/>
    <col min="10759" max="11003" width="10.140625" style="21"/>
    <col min="11004" max="11004" width="8.85546875" style="21" bestFit="1" customWidth="1"/>
    <col min="11005" max="11005" width="64.42578125" style="21" customWidth="1"/>
    <col min="11006" max="11006" width="4.28515625" style="21" bestFit="1" customWidth="1"/>
    <col min="11007" max="11007" width="11.28515625" style="21" bestFit="1" customWidth="1"/>
    <col min="11008" max="11009" width="15.7109375" style="21" bestFit="1" customWidth="1"/>
    <col min="11010" max="11010" width="17.140625" style="21" customWidth="1"/>
    <col min="11011" max="11011" width="10" style="21" bestFit="1" customWidth="1"/>
    <col min="11012" max="11012" width="11.140625" style="21" bestFit="1" customWidth="1"/>
    <col min="11013" max="11013" width="8.85546875" style="21" bestFit="1" customWidth="1"/>
    <col min="11014" max="11014" width="5.5703125" style="21" bestFit="1" customWidth="1"/>
    <col min="11015" max="11259" width="10.140625" style="21"/>
    <col min="11260" max="11260" width="8.85546875" style="21" bestFit="1" customWidth="1"/>
    <col min="11261" max="11261" width="64.42578125" style="21" customWidth="1"/>
    <col min="11262" max="11262" width="4.28515625" style="21" bestFit="1" customWidth="1"/>
    <col min="11263" max="11263" width="11.28515625" style="21" bestFit="1" customWidth="1"/>
    <col min="11264" max="11265" width="15.7109375" style="21" bestFit="1" customWidth="1"/>
    <col min="11266" max="11266" width="17.140625" style="21" customWidth="1"/>
    <col min="11267" max="11267" width="10" style="21" bestFit="1" customWidth="1"/>
    <col min="11268" max="11268" width="11.140625" style="21" bestFit="1" customWidth="1"/>
    <col min="11269" max="11269" width="8.85546875" style="21" bestFit="1" customWidth="1"/>
    <col min="11270" max="11270" width="5.5703125" style="21" bestFit="1" customWidth="1"/>
    <col min="11271" max="11515" width="10.140625" style="21"/>
    <col min="11516" max="11516" width="8.85546875" style="21" bestFit="1" customWidth="1"/>
    <col min="11517" max="11517" width="64.42578125" style="21" customWidth="1"/>
    <col min="11518" max="11518" width="4.28515625" style="21" bestFit="1" customWidth="1"/>
    <col min="11519" max="11519" width="11.28515625" style="21" bestFit="1" customWidth="1"/>
    <col min="11520" max="11521" width="15.7109375" style="21" bestFit="1" customWidth="1"/>
    <col min="11522" max="11522" width="17.140625" style="21" customWidth="1"/>
    <col min="11523" max="11523" width="10" style="21" bestFit="1" customWidth="1"/>
    <col min="11524" max="11524" width="11.140625" style="21" bestFit="1" customWidth="1"/>
    <col min="11525" max="11525" width="8.85546875" style="21" bestFit="1" customWidth="1"/>
    <col min="11526" max="11526" width="5.5703125" style="21" bestFit="1" customWidth="1"/>
    <col min="11527" max="11771" width="10.140625" style="21"/>
    <col min="11772" max="11772" width="8.85546875" style="21" bestFit="1" customWidth="1"/>
    <col min="11773" max="11773" width="64.42578125" style="21" customWidth="1"/>
    <col min="11774" max="11774" width="4.28515625" style="21" bestFit="1" customWidth="1"/>
    <col min="11775" max="11775" width="11.28515625" style="21" bestFit="1" customWidth="1"/>
    <col min="11776" max="11777" width="15.7109375" style="21" bestFit="1" customWidth="1"/>
    <col min="11778" max="11778" width="17.140625" style="21" customWidth="1"/>
    <col min="11779" max="11779" width="10" style="21" bestFit="1" customWidth="1"/>
    <col min="11780" max="11780" width="11.140625" style="21" bestFit="1" customWidth="1"/>
    <col min="11781" max="11781" width="8.85546875" style="21" bestFit="1" customWidth="1"/>
    <col min="11782" max="11782" width="5.5703125" style="21" bestFit="1" customWidth="1"/>
    <col min="11783" max="12027" width="10.140625" style="21"/>
    <col min="12028" max="12028" width="8.85546875" style="21" bestFit="1" customWidth="1"/>
    <col min="12029" max="12029" width="64.42578125" style="21" customWidth="1"/>
    <col min="12030" max="12030" width="4.28515625" style="21" bestFit="1" customWidth="1"/>
    <col min="12031" max="12031" width="11.28515625" style="21" bestFit="1" customWidth="1"/>
    <col min="12032" max="12033" width="15.7109375" style="21" bestFit="1" customWidth="1"/>
    <col min="12034" max="12034" width="17.140625" style="21" customWidth="1"/>
    <col min="12035" max="12035" width="10" style="21" bestFit="1" customWidth="1"/>
    <col min="12036" max="12036" width="11.140625" style="21" bestFit="1" customWidth="1"/>
    <col min="12037" max="12037" width="8.85546875" style="21" bestFit="1" customWidth="1"/>
    <col min="12038" max="12038" width="5.5703125" style="21" bestFit="1" customWidth="1"/>
    <col min="12039" max="12283" width="10.140625" style="21"/>
    <col min="12284" max="12284" width="8.85546875" style="21" bestFit="1" customWidth="1"/>
    <col min="12285" max="12285" width="64.42578125" style="21" customWidth="1"/>
    <col min="12286" max="12286" width="4.28515625" style="21" bestFit="1" customWidth="1"/>
    <col min="12287" max="12287" width="11.28515625" style="21" bestFit="1" customWidth="1"/>
    <col min="12288" max="12289" width="15.7109375" style="21" bestFit="1" customWidth="1"/>
    <col min="12290" max="12290" width="17.140625" style="21" customWidth="1"/>
    <col min="12291" max="12291" width="10" style="21" bestFit="1" customWidth="1"/>
    <col min="12292" max="12292" width="11.140625" style="21" bestFit="1" customWidth="1"/>
    <col min="12293" max="12293" width="8.85546875" style="21" bestFit="1" customWidth="1"/>
    <col min="12294" max="12294" width="5.5703125" style="21" bestFit="1" customWidth="1"/>
    <col min="12295" max="12539" width="10.140625" style="21"/>
    <col min="12540" max="12540" width="8.85546875" style="21" bestFit="1" customWidth="1"/>
    <col min="12541" max="12541" width="64.42578125" style="21" customWidth="1"/>
    <col min="12542" max="12542" width="4.28515625" style="21" bestFit="1" customWidth="1"/>
    <col min="12543" max="12543" width="11.28515625" style="21" bestFit="1" customWidth="1"/>
    <col min="12544" max="12545" width="15.7109375" style="21" bestFit="1" customWidth="1"/>
    <col min="12546" max="12546" width="17.140625" style="21" customWidth="1"/>
    <col min="12547" max="12547" width="10" style="21" bestFit="1" customWidth="1"/>
    <col min="12548" max="12548" width="11.140625" style="21" bestFit="1" customWidth="1"/>
    <col min="12549" max="12549" width="8.85546875" style="21" bestFit="1" customWidth="1"/>
    <col min="12550" max="12550" width="5.5703125" style="21" bestFit="1" customWidth="1"/>
    <col min="12551" max="12795" width="10.140625" style="21"/>
    <col min="12796" max="12796" width="8.85546875" style="21" bestFit="1" customWidth="1"/>
    <col min="12797" max="12797" width="64.42578125" style="21" customWidth="1"/>
    <col min="12798" max="12798" width="4.28515625" style="21" bestFit="1" customWidth="1"/>
    <col min="12799" max="12799" width="11.28515625" style="21" bestFit="1" customWidth="1"/>
    <col min="12800" max="12801" width="15.7109375" style="21" bestFit="1" customWidth="1"/>
    <col min="12802" max="12802" width="17.140625" style="21" customWidth="1"/>
    <col min="12803" max="12803" width="10" style="21" bestFit="1" customWidth="1"/>
    <col min="12804" max="12804" width="11.140625" style="21" bestFit="1" customWidth="1"/>
    <col min="12805" max="12805" width="8.85546875" style="21" bestFit="1" customWidth="1"/>
    <col min="12806" max="12806" width="5.5703125" style="21" bestFit="1" customWidth="1"/>
    <col min="12807" max="13051" width="10.140625" style="21"/>
    <col min="13052" max="13052" width="8.85546875" style="21" bestFit="1" customWidth="1"/>
    <col min="13053" max="13053" width="64.42578125" style="21" customWidth="1"/>
    <col min="13054" max="13054" width="4.28515625" style="21" bestFit="1" customWidth="1"/>
    <col min="13055" max="13055" width="11.28515625" style="21" bestFit="1" customWidth="1"/>
    <col min="13056" max="13057" width="15.7109375" style="21" bestFit="1" customWidth="1"/>
    <col min="13058" max="13058" width="17.140625" style="21" customWidth="1"/>
    <col min="13059" max="13059" width="10" style="21" bestFit="1" customWidth="1"/>
    <col min="13060" max="13060" width="11.140625" style="21" bestFit="1" customWidth="1"/>
    <col min="13061" max="13061" width="8.85546875" style="21" bestFit="1" customWidth="1"/>
    <col min="13062" max="13062" width="5.5703125" style="21" bestFit="1" customWidth="1"/>
    <col min="13063" max="13307" width="10.140625" style="21"/>
    <col min="13308" max="13308" width="8.85546875" style="21" bestFit="1" customWidth="1"/>
    <col min="13309" max="13309" width="64.42578125" style="21" customWidth="1"/>
    <col min="13310" max="13310" width="4.28515625" style="21" bestFit="1" customWidth="1"/>
    <col min="13311" max="13311" width="11.28515625" style="21" bestFit="1" customWidth="1"/>
    <col min="13312" max="13313" width="15.7109375" style="21" bestFit="1" customWidth="1"/>
    <col min="13314" max="13314" width="17.140625" style="21" customWidth="1"/>
    <col min="13315" max="13315" width="10" style="21" bestFit="1" customWidth="1"/>
    <col min="13316" max="13316" width="11.140625" style="21" bestFit="1" customWidth="1"/>
    <col min="13317" max="13317" width="8.85546875" style="21" bestFit="1" customWidth="1"/>
    <col min="13318" max="13318" width="5.5703125" style="21" bestFit="1" customWidth="1"/>
    <col min="13319" max="13563" width="10.140625" style="21"/>
    <col min="13564" max="13564" width="8.85546875" style="21" bestFit="1" customWidth="1"/>
    <col min="13565" max="13565" width="64.42578125" style="21" customWidth="1"/>
    <col min="13566" max="13566" width="4.28515625" style="21" bestFit="1" customWidth="1"/>
    <col min="13567" max="13567" width="11.28515625" style="21" bestFit="1" customWidth="1"/>
    <col min="13568" max="13569" width="15.7109375" style="21" bestFit="1" customWidth="1"/>
    <col min="13570" max="13570" width="17.140625" style="21" customWidth="1"/>
    <col min="13571" max="13571" width="10" style="21" bestFit="1" customWidth="1"/>
    <col min="13572" max="13572" width="11.140625" style="21" bestFit="1" customWidth="1"/>
    <col min="13573" max="13573" width="8.85546875" style="21" bestFit="1" customWidth="1"/>
    <col min="13574" max="13574" width="5.5703125" style="21" bestFit="1" customWidth="1"/>
    <col min="13575" max="13819" width="10.140625" style="21"/>
    <col min="13820" max="13820" width="8.85546875" style="21" bestFit="1" customWidth="1"/>
    <col min="13821" max="13821" width="64.42578125" style="21" customWidth="1"/>
    <col min="13822" max="13822" width="4.28515625" style="21" bestFit="1" customWidth="1"/>
    <col min="13823" max="13823" width="11.28515625" style="21" bestFit="1" customWidth="1"/>
    <col min="13824" max="13825" width="15.7109375" style="21" bestFit="1" customWidth="1"/>
    <col min="13826" max="13826" width="17.140625" style="21" customWidth="1"/>
    <col min="13827" max="13827" width="10" style="21" bestFit="1" customWidth="1"/>
    <col min="13828" max="13828" width="11.140625" style="21" bestFit="1" customWidth="1"/>
    <col min="13829" max="13829" width="8.85546875" style="21" bestFit="1" customWidth="1"/>
    <col min="13830" max="13830" width="5.5703125" style="21" bestFit="1" customWidth="1"/>
    <col min="13831" max="14075" width="10.140625" style="21"/>
    <col min="14076" max="14076" width="8.85546875" style="21" bestFit="1" customWidth="1"/>
    <col min="14077" max="14077" width="64.42578125" style="21" customWidth="1"/>
    <col min="14078" max="14078" width="4.28515625" style="21" bestFit="1" customWidth="1"/>
    <col min="14079" max="14079" width="11.28515625" style="21" bestFit="1" customWidth="1"/>
    <col min="14080" max="14081" width="15.7109375" style="21" bestFit="1" customWidth="1"/>
    <col min="14082" max="14082" width="17.140625" style="21" customWidth="1"/>
    <col min="14083" max="14083" width="10" style="21" bestFit="1" customWidth="1"/>
    <col min="14084" max="14084" width="11.140625" style="21" bestFit="1" customWidth="1"/>
    <col min="14085" max="14085" width="8.85546875" style="21" bestFit="1" customWidth="1"/>
    <col min="14086" max="14086" width="5.5703125" style="21" bestFit="1" customWidth="1"/>
    <col min="14087" max="14331" width="10.140625" style="21"/>
    <col min="14332" max="14332" width="8.85546875" style="21" bestFit="1" customWidth="1"/>
    <col min="14333" max="14333" width="64.42578125" style="21" customWidth="1"/>
    <col min="14334" max="14334" width="4.28515625" style="21" bestFit="1" customWidth="1"/>
    <col min="14335" max="14335" width="11.28515625" style="21" bestFit="1" customWidth="1"/>
    <col min="14336" max="14337" width="15.7109375" style="21" bestFit="1" customWidth="1"/>
    <col min="14338" max="14338" width="17.140625" style="21" customWidth="1"/>
    <col min="14339" max="14339" width="10" style="21" bestFit="1" customWidth="1"/>
    <col min="14340" max="14340" width="11.140625" style="21" bestFit="1" customWidth="1"/>
    <col min="14341" max="14341" width="8.85546875" style="21" bestFit="1" customWidth="1"/>
    <col min="14342" max="14342" width="5.5703125" style="21" bestFit="1" customWidth="1"/>
    <col min="14343" max="14587" width="10.140625" style="21"/>
    <col min="14588" max="14588" width="8.85546875" style="21" bestFit="1" customWidth="1"/>
    <col min="14589" max="14589" width="64.42578125" style="21" customWidth="1"/>
    <col min="14590" max="14590" width="4.28515625" style="21" bestFit="1" customWidth="1"/>
    <col min="14591" max="14591" width="11.28515625" style="21" bestFit="1" customWidth="1"/>
    <col min="14592" max="14593" width="15.7109375" style="21" bestFit="1" customWidth="1"/>
    <col min="14594" max="14594" width="17.140625" style="21" customWidth="1"/>
    <col min="14595" max="14595" width="10" style="21" bestFit="1" customWidth="1"/>
    <col min="14596" max="14596" width="11.140625" style="21" bestFit="1" customWidth="1"/>
    <col min="14597" max="14597" width="8.85546875" style="21" bestFit="1" customWidth="1"/>
    <col min="14598" max="14598" width="5.5703125" style="21" bestFit="1" customWidth="1"/>
    <col min="14599" max="14843" width="10.140625" style="21"/>
    <col min="14844" max="14844" width="8.85546875" style="21" bestFit="1" customWidth="1"/>
    <col min="14845" max="14845" width="64.42578125" style="21" customWidth="1"/>
    <col min="14846" max="14846" width="4.28515625" style="21" bestFit="1" customWidth="1"/>
    <col min="14847" max="14847" width="11.28515625" style="21" bestFit="1" customWidth="1"/>
    <col min="14848" max="14849" width="15.7109375" style="21" bestFit="1" customWidth="1"/>
    <col min="14850" max="14850" width="17.140625" style="21" customWidth="1"/>
    <col min="14851" max="14851" width="10" style="21" bestFit="1" customWidth="1"/>
    <col min="14852" max="14852" width="11.140625" style="21" bestFit="1" customWidth="1"/>
    <col min="14853" max="14853" width="8.85546875" style="21" bestFit="1" customWidth="1"/>
    <col min="14854" max="14854" width="5.5703125" style="21" bestFit="1" customWidth="1"/>
    <col min="14855" max="15099" width="10.140625" style="21"/>
    <col min="15100" max="15100" width="8.85546875" style="21" bestFit="1" customWidth="1"/>
    <col min="15101" max="15101" width="64.42578125" style="21" customWidth="1"/>
    <col min="15102" max="15102" width="4.28515625" style="21" bestFit="1" customWidth="1"/>
    <col min="15103" max="15103" width="11.28515625" style="21" bestFit="1" customWidth="1"/>
    <col min="15104" max="15105" width="15.7109375" style="21" bestFit="1" customWidth="1"/>
    <col min="15106" max="15106" width="17.140625" style="21" customWidth="1"/>
    <col min="15107" max="15107" width="10" style="21" bestFit="1" customWidth="1"/>
    <col min="15108" max="15108" width="11.140625" style="21" bestFit="1" customWidth="1"/>
    <col min="15109" max="15109" width="8.85546875" style="21" bestFit="1" customWidth="1"/>
    <col min="15110" max="15110" width="5.5703125" style="21" bestFit="1" customWidth="1"/>
    <col min="15111" max="15355" width="10.140625" style="21"/>
    <col min="15356" max="15356" width="8.85546875" style="21" bestFit="1" customWidth="1"/>
    <col min="15357" max="15357" width="64.42578125" style="21" customWidth="1"/>
    <col min="15358" max="15358" width="4.28515625" style="21" bestFit="1" customWidth="1"/>
    <col min="15359" max="15359" width="11.28515625" style="21" bestFit="1" customWidth="1"/>
    <col min="15360" max="15361" width="15.7109375" style="21" bestFit="1" customWidth="1"/>
    <col min="15362" max="15362" width="17.140625" style="21" customWidth="1"/>
    <col min="15363" max="15363" width="10" style="21" bestFit="1" customWidth="1"/>
    <col min="15364" max="15364" width="11.140625" style="21" bestFit="1" customWidth="1"/>
    <col min="15365" max="15365" width="8.85546875" style="21" bestFit="1" customWidth="1"/>
    <col min="15366" max="15366" width="5.5703125" style="21" bestFit="1" customWidth="1"/>
    <col min="15367" max="15611" width="10.140625" style="21"/>
    <col min="15612" max="15612" width="8.85546875" style="21" bestFit="1" customWidth="1"/>
    <col min="15613" max="15613" width="64.42578125" style="21" customWidth="1"/>
    <col min="15614" max="15614" width="4.28515625" style="21" bestFit="1" customWidth="1"/>
    <col min="15615" max="15615" width="11.28515625" style="21" bestFit="1" customWidth="1"/>
    <col min="15616" max="15617" width="15.7109375" style="21" bestFit="1" customWidth="1"/>
    <col min="15618" max="15618" width="17.140625" style="21" customWidth="1"/>
    <col min="15619" max="15619" width="10" style="21" bestFit="1" customWidth="1"/>
    <col min="15620" max="15620" width="11.140625" style="21" bestFit="1" customWidth="1"/>
    <col min="15621" max="15621" width="8.85546875" style="21" bestFit="1" customWidth="1"/>
    <col min="15622" max="15622" width="5.5703125" style="21" bestFit="1" customWidth="1"/>
    <col min="15623" max="15867" width="10.140625" style="21"/>
    <col min="15868" max="15868" width="8.85546875" style="21" bestFit="1" customWidth="1"/>
    <col min="15869" max="15869" width="64.42578125" style="21" customWidth="1"/>
    <col min="15870" max="15870" width="4.28515625" style="21" bestFit="1" customWidth="1"/>
    <col min="15871" max="15871" width="11.28515625" style="21" bestFit="1" customWidth="1"/>
    <col min="15872" max="15873" width="15.7109375" style="21" bestFit="1" customWidth="1"/>
    <col min="15874" max="15874" width="17.140625" style="21" customWidth="1"/>
    <col min="15875" max="15875" width="10" style="21" bestFit="1" customWidth="1"/>
    <col min="15876" max="15876" width="11.140625" style="21" bestFit="1" customWidth="1"/>
    <col min="15877" max="15877" width="8.85546875" style="21" bestFit="1" customWidth="1"/>
    <col min="15878" max="15878" width="5.5703125" style="21" bestFit="1" customWidth="1"/>
    <col min="15879" max="16123" width="10.140625" style="21"/>
    <col min="16124" max="16124" width="8.85546875" style="21" bestFit="1" customWidth="1"/>
    <col min="16125" max="16125" width="64.42578125" style="21" customWidth="1"/>
    <col min="16126" max="16126" width="4.28515625" style="21" bestFit="1" customWidth="1"/>
    <col min="16127" max="16127" width="11.28515625" style="21" bestFit="1" customWidth="1"/>
    <col min="16128" max="16129" width="15.7109375" style="21" bestFit="1" customWidth="1"/>
    <col min="16130" max="16130" width="17.140625" style="21" customWidth="1"/>
    <col min="16131" max="16131" width="10" style="21" bestFit="1" customWidth="1"/>
    <col min="16132" max="16132" width="11.140625" style="21" bestFit="1" customWidth="1"/>
    <col min="16133" max="16133" width="8.85546875" style="21" bestFit="1" customWidth="1"/>
    <col min="16134" max="16134" width="5.5703125" style="21" bestFit="1" customWidth="1"/>
    <col min="16135" max="16384" width="10.140625" style="21"/>
  </cols>
  <sheetData>
    <row r="1" spans="1:12">
      <c r="B1" s="23"/>
      <c r="C1" s="69" t="s">
        <v>452</v>
      </c>
      <c r="D1" s="141" t="s">
        <v>455</v>
      </c>
      <c r="E1" s="142"/>
      <c r="F1" s="141" t="s">
        <v>1345</v>
      </c>
      <c r="G1" s="142"/>
      <c r="H1" s="141" t="s">
        <v>456</v>
      </c>
      <c r="I1" s="142"/>
      <c r="J1" s="70" t="s">
        <v>1340</v>
      </c>
      <c r="K1" s="112" t="s">
        <v>1489</v>
      </c>
      <c r="L1" s="71" t="s">
        <v>1346</v>
      </c>
    </row>
    <row r="2" spans="1:12">
      <c r="A2" s="22" t="s">
        <v>38</v>
      </c>
      <c r="B2" s="60" t="s">
        <v>1296</v>
      </c>
      <c r="C2" s="63"/>
      <c r="D2" s="56" t="s">
        <v>453</v>
      </c>
      <c r="E2" s="56" t="s">
        <v>454</v>
      </c>
      <c r="F2" s="56" t="s">
        <v>453</v>
      </c>
      <c r="G2" s="56" t="s">
        <v>454</v>
      </c>
      <c r="H2" s="56" t="s">
        <v>453</v>
      </c>
      <c r="I2" s="56" t="s">
        <v>454</v>
      </c>
      <c r="J2" s="56" t="s">
        <v>453</v>
      </c>
      <c r="K2" s="113"/>
    </row>
    <row r="3" spans="1:12" s="20" customFormat="1" ht="47.25">
      <c r="A3" s="22" t="s">
        <v>40</v>
      </c>
      <c r="B3" s="61" t="s">
        <v>1488</v>
      </c>
      <c r="C3" s="64" t="s">
        <v>4</v>
      </c>
      <c r="D3" s="58"/>
      <c r="E3" s="56">
        <f>K3*D3</f>
        <v>0</v>
      </c>
      <c r="F3" s="58"/>
      <c r="G3" s="56">
        <f>K3*F3</f>
        <v>0</v>
      </c>
      <c r="H3" s="58">
        <v>1</v>
      </c>
      <c r="I3" s="56">
        <f>K3*H3</f>
        <v>0</v>
      </c>
      <c r="J3" s="55">
        <f>H3+F3+D3</f>
        <v>1</v>
      </c>
      <c r="K3" s="113"/>
      <c r="L3" s="58">
        <f>K3*J3</f>
        <v>0</v>
      </c>
    </row>
    <row r="4" spans="1:12" s="32" customFormat="1">
      <c r="A4" s="28" t="s">
        <v>38</v>
      </c>
      <c r="B4" s="62" t="s">
        <v>1297</v>
      </c>
      <c r="C4" s="65"/>
      <c r="D4" s="59"/>
      <c r="E4" s="66">
        <f>SUM(E3:E3)</f>
        <v>0</v>
      </c>
      <c r="F4" s="59"/>
      <c r="G4" s="66">
        <f>SUM(G3:G3)</f>
        <v>0</v>
      </c>
      <c r="H4" s="59"/>
      <c r="I4" s="66">
        <f>SUM(I3:I3)</f>
        <v>0</v>
      </c>
      <c r="J4" s="57"/>
      <c r="K4" s="114"/>
      <c r="L4" s="59">
        <f>SUM(L2:L3)</f>
        <v>0</v>
      </c>
    </row>
  </sheetData>
  <sheetProtection selectLockedCells="1" selectUnlockedCells="1"/>
  <mergeCells count="3">
    <mergeCell ref="D1:E1"/>
    <mergeCell ref="F1:G1"/>
    <mergeCell ref="H1:I1"/>
  </mergeCells>
  <pageMargins left="0.98425196850393704" right="0.39370078740157483" top="0.6692913385826772" bottom="0.55118110236220474" header="0.51181102362204722" footer="0.31496062992125984"/>
  <pageSetup paperSize="9" scale="63" firstPageNumber="0" orientation="landscape" r:id="rId1"/>
  <headerFooter alignWithMargins="0">
    <oddHeader>&amp;R&amp;F</oddHeader>
    <oddFooter>&amp;C&amp;P/&amp;N&amp;R&amp;"Arial Narrow,Navadno"&amp;9&amp;A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88A08-0634-4024-BA68-37472ED23189}">
  <sheetPr>
    <tabColor rgb="FF00B050"/>
  </sheetPr>
  <dimension ref="A1:L11"/>
  <sheetViews>
    <sheetView showZeros="0" view="pageBreakPreview" zoomScaleNormal="80" zoomScaleSheetLayoutView="100" workbookViewId="0">
      <selection activeCell="K7" sqref="K7"/>
    </sheetView>
  </sheetViews>
  <sheetFormatPr defaultColWidth="10.140625" defaultRowHeight="15.75"/>
  <cols>
    <col min="1" max="1" width="7.5703125" style="22" customWidth="1"/>
    <col min="2" max="2" width="75.85546875" style="16" customWidth="1"/>
    <col min="3" max="3" width="5.5703125" style="77" customWidth="1"/>
    <col min="4" max="4" width="13.5703125" style="18" customWidth="1"/>
    <col min="5" max="5" width="13.5703125" style="19" customWidth="1"/>
    <col min="6" max="6" width="13.5703125" style="18" customWidth="1"/>
    <col min="7" max="7" width="13.5703125" style="19" customWidth="1"/>
    <col min="8" max="8" width="13.5703125" style="18" customWidth="1"/>
    <col min="9" max="9" width="13.5703125" style="19" customWidth="1"/>
    <col min="10" max="10" width="13.5703125" style="55" customWidth="1"/>
    <col min="11" max="11" width="13.5703125" style="115" customWidth="1"/>
    <col min="12" max="12" width="13.5703125" style="56" customWidth="1"/>
    <col min="13" max="252" width="10.140625" style="21"/>
    <col min="253" max="253" width="8.85546875" style="21" bestFit="1" customWidth="1"/>
    <col min="254" max="254" width="64.42578125" style="21" customWidth="1"/>
    <col min="255" max="255" width="4.28515625" style="21" bestFit="1" customWidth="1"/>
    <col min="256" max="256" width="11.28515625" style="21" bestFit="1" customWidth="1"/>
    <col min="257" max="258" width="15.7109375" style="21" bestFit="1" customWidth="1"/>
    <col min="259" max="259" width="17.140625" style="21" customWidth="1"/>
    <col min="260" max="260" width="10" style="21" bestFit="1" customWidth="1"/>
    <col min="261" max="261" width="11.140625" style="21" bestFit="1" customWidth="1"/>
    <col min="262" max="262" width="8.85546875" style="21" bestFit="1" customWidth="1"/>
    <col min="263" max="263" width="5.5703125" style="21" bestFit="1" customWidth="1"/>
    <col min="264" max="508" width="10.140625" style="21"/>
    <col min="509" max="509" width="8.85546875" style="21" bestFit="1" customWidth="1"/>
    <col min="510" max="510" width="64.42578125" style="21" customWidth="1"/>
    <col min="511" max="511" width="4.28515625" style="21" bestFit="1" customWidth="1"/>
    <col min="512" max="512" width="11.28515625" style="21" bestFit="1" customWidth="1"/>
    <col min="513" max="514" width="15.7109375" style="21" bestFit="1" customWidth="1"/>
    <col min="515" max="515" width="17.140625" style="21" customWidth="1"/>
    <col min="516" max="516" width="10" style="21" bestFit="1" customWidth="1"/>
    <col min="517" max="517" width="11.140625" style="21" bestFit="1" customWidth="1"/>
    <col min="518" max="518" width="8.85546875" style="21" bestFit="1" customWidth="1"/>
    <col min="519" max="519" width="5.5703125" style="21" bestFit="1" customWidth="1"/>
    <col min="520" max="764" width="10.140625" style="21"/>
    <col min="765" max="765" width="8.85546875" style="21" bestFit="1" customWidth="1"/>
    <col min="766" max="766" width="64.42578125" style="21" customWidth="1"/>
    <col min="767" max="767" width="4.28515625" style="21" bestFit="1" customWidth="1"/>
    <col min="768" max="768" width="11.28515625" style="21" bestFit="1" customWidth="1"/>
    <col min="769" max="770" width="15.7109375" style="21" bestFit="1" customWidth="1"/>
    <col min="771" max="771" width="17.140625" style="21" customWidth="1"/>
    <col min="772" max="772" width="10" style="21" bestFit="1" customWidth="1"/>
    <col min="773" max="773" width="11.140625" style="21" bestFit="1" customWidth="1"/>
    <col min="774" max="774" width="8.85546875" style="21" bestFit="1" customWidth="1"/>
    <col min="775" max="775" width="5.5703125" style="21" bestFit="1" customWidth="1"/>
    <col min="776" max="1020" width="10.140625" style="21"/>
    <col min="1021" max="1021" width="8.85546875" style="21" bestFit="1" customWidth="1"/>
    <col min="1022" max="1022" width="64.42578125" style="21" customWidth="1"/>
    <col min="1023" max="1023" width="4.28515625" style="21" bestFit="1" customWidth="1"/>
    <col min="1024" max="1024" width="11.28515625" style="21" bestFit="1" customWidth="1"/>
    <col min="1025" max="1026" width="15.7109375" style="21" bestFit="1" customWidth="1"/>
    <col min="1027" max="1027" width="17.140625" style="21" customWidth="1"/>
    <col min="1028" max="1028" width="10" style="21" bestFit="1" customWidth="1"/>
    <col min="1029" max="1029" width="11.140625" style="21" bestFit="1" customWidth="1"/>
    <col min="1030" max="1030" width="8.85546875" style="21" bestFit="1" customWidth="1"/>
    <col min="1031" max="1031" width="5.5703125" style="21" bestFit="1" customWidth="1"/>
    <col min="1032" max="1276" width="10.140625" style="21"/>
    <col min="1277" max="1277" width="8.85546875" style="21" bestFit="1" customWidth="1"/>
    <col min="1278" max="1278" width="64.42578125" style="21" customWidth="1"/>
    <col min="1279" max="1279" width="4.28515625" style="21" bestFit="1" customWidth="1"/>
    <col min="1280" max="1280" width="11.28515625" style="21" bestFit="1" customWidth="1"/>
    <col min="1281" max="1282" width="15.7109375" style="21" bestFit="1" customWidth="1"/>
    <col min="1283" max="1283" width="17.140625" style="21" customWidth="1"/>
    <col min="1284" max="1284" width="10" style="21" bestFit="1" customWidth="1"/>
    <col min="1285" max="1285" width="11.140625" style="21" bestFit="1" customWidth="1"/>
    <col min="1286" max="1286" width="8.85546875" style="21" bestFit="1" customWidth="1"/>
    <col min="1287" max="1287" width="5.5703125" style="21" bestFit="1" customWidth="1"/>
    <col min="1288" max="1532" width="10.140625" style="21"/>
    <col min="1533" max="1533" width="8.85546875" style="21" bestFit="1" customWidth="1"/>
    <col min="1534" max="1534" width="64.42578125" style="21" customWidth="1"/>
    <col min="1535" max="1535" width="4.28515625" style="21" bestFit="1" customWidth="1"/>
    <col min="1536" max="1536" width="11.28515625" style="21" bestFit="1" customWidth="1"/>
    <col min="1537" max="1538" width="15.7109375" style="21" bestFit="1" customWidth="1"/>
    <col min="1539" max="1539" width="17.140625" style="21" customWidth="1"/>
    <col min="1540" max="1540" width="10" style="21" bestFit="1" customWidth="1"/>
    <col min="1541" max="1541" width="11.140625" style="21" bestFit="1" customWidth="1"/>
    <col min="1542" max="1542" width="8.85546875" style="21" bestFit="1" customWidth="1"/>
    <col min="1543" max="1543" width="5.5703125" style="21" bestFit="1" customWidth="1"/>
    <col min="1544" max="1788" width="10.140625" style="21"/>
    <col min="1789" max="1789" width="8.85546875" style="21" bestFit="1" customWidth="1"/>
    <col min="1790" max="1790" width="64.42578125" style="21" customWidth="1"/>
    <col min="1791" max="1791" width="4.28515625" style="21" bestFit="1" customWidth="1"/>
    <col min="1792" max="1792" width="11.28515625" style="21" bestFit="1" customWidth="1"/>
    <col min="1793" max="1794" width="15.7109375" style="21" bestFit="1" customWidth="1"/>
    <col min="1795" max="1795" width="17.140625" style="21" customWidth="1"/>
    <col min="1796" max="1796" width="10" style="21" bestFit="1" customWidth="1"/>
    <col min="1797" max="1797" width="11.140625" style="21" bestFit="1" customWidth="1"/>
    <col min="1798" max="1798" width="8.85546875" style="21" bestFit="1" customWidth="1"/>
    <col min="1799" max="1799" width="5.5703125" style="21" bestFit="1" customWidth="1"/>
    <col min="1800" max="2044" width="10.140625" style="21"/>
    <col min="2045" max="2045" width="8.85546875" style="21" bestFit="1" customWidth="1"/>
    <col min="2046" max="2046" width="64.42578125" style="21" customWidth="1"/>
    <col min="2047" max="2047" width="4.28515625" style="21" bestFit="1" customWidth="1"/>
    <col min="2048" max="2048" width="11.28515625" style="21" bestFit="1" customWidth="1"/>
    <col min="2049" max="2050" width="15.7109375" style="21" bestFit="1" customWidth="1"/>
    <col min="2051" max="2051" width="17.140625" style="21" customWidth="1"/>
    <col min="2052" max="2052" width="10" style="21" bestFit="1" customWidth="1"/>
    <col min="2053" max="2053" width="11.140625" style="21" bestFit="1" customWidth="1"/>
    <col min="2054" max="2054" width="8.85546875" style="21" bestFit="1" customWidth="1"/>
    <col min="2055" max="2055" width="5.5703125" style="21" bestFit="1" customWidth="1"/>
    <col min="2056" max="2300" width="10.140625" style="21"/>
    <col min="2301" max="2301" width="8.85546875" style="21" bestFit="1" customWidth="1"/>
    <col min="2302" max="2302" width="64.42578125" style="21" customWidth="1"/>
    <col min="2303" max="2303" width="4.28515625" style="21" bestFit="1" customWidth="1"/>
    <col min="2304" max="2304" width="11.28515625" style="21" bestFit="1" customWidth="1"/>
    <col min="2305" max="2306" width="15.7109375" style="21" bestFit="1" customWidth="1"/>
    <col min="2307" max="2307" width="17.140625" style="21" customWidth="1"/>
    <col min="2308" max="2308" width="10" style="21" bestFit="1" customWidth="1"/>
    <col min="2309" max="2309" width="11.140625" style="21" bestFit="1" customWidth="1"/>
    <col min="2310" max="2310" width="8.85546875" style="21" bestFit="1" customWidth="1"/>
    <col min="2311" max="2311" width="5.5703125" style="21" bestFit="1" customWidth="1"/>
    <col min="2312" max="2556" width="10.140625" style="21"/>
    <col min="2557" max="2557" width="8.85546875" style="21" bestFit="1" customWidth="1"/>
    <col min="2558" max="2558" width="64.42578125" style="21" customWidth="1"/>
    <col min="2559" max="2559" width="4.28515625" style="21" bestFit="1" customWidth="1"/>
    <col min="2560" max="2560" width="11.28515625" style="21" bestFit="1" customWidth="1"/>
    <col min="2561" max="2562" width="15.7109375" style="21" bestFit="1" customWidth="1"/>
    <col min="2563" max="2563" width="17.140625" style="21" customWidth="1"/>
    <col min="2564" max="2564" width="10" style="21" bestFit="1" customWidth="1"/>
    <col min="2565" max="2565" width="11.140625" style="21" bestFit="1" customWidth="1"/>
    <col min="2566" max="2566" width="8.85546875" style="21" bestFit="1" customWidth="1"/>
    <col min="2567" max="2567" width="5.5703125" style="21" bestFit="1" customWidth="1"/>
    <col min="2568" max="2812" width="10.140625" style="21"/>
    <col min="2813" max="2813" width="8.85546875" style="21" bestFit="1" customWidth="1"/>
    <col min="2814" max="2814" width="64.42578125" style="21" customWidth="1"/>
    <col min="2815" max="2815" width="4.28515625" style="21" bestFit="1" customWidth="1"/>
    <col min="2816" max="2816" width="11.28515625" style="21" bestFit="1" customWidth="1"/>
    <col min="2817" max="2818" width="15.7109375" style="21" bestFit="1" customWidth="1"/>
    <col min="2819" max="2819" width="17.140625" style="21" customWidth="1"/>
    <col min="2820" max="2820" width="10" style="21" bestFit="1" customWidth="1"/>
    <col min="2821" max="2821" width="11.140625" style="21" bestFit="1" customWidth="1"/>
    <col min="2822" max="2822" width="8.85546875" style="21" bestFit="1" customWidth="1"/>
    <col min="2823" max="2823" width="5.5703125" style="21" bestFit="1" customWidth="1"/>
    <col min="2824" max="3068" width="10.140625" style="21"/>
    <col min="3069" max="3069" width="8.85546875" style="21" bestFit="1" customWidth="1"/>
    <col min="3070" max="3070" width="64.42578125" style="21" customWidth="1"/>
    <col min="3071" max="3071" width="4.28515625" style="21" bestFit="1" customWidth="1"/>
    <col min="3072" max="3072" width="11.28515625" style="21" bestFit="1" customWidth="1"/>
    <col min="3073" max="3074" width="15.7109375" style="21" bestFit="1" customWidth="1"/>
    <col min="3075" max="3075" width="17.140625" style="21" customWidth="1"/>
    <col min="3076" max="3076" width="10" style="21" bestFit="1" customWidth="1"/>
    <col min="3077" max="3077" width="11.140625" style="21" bestFit="1" customWidth="1"/>
    <col min="3078" max="3078" width="8.85546875" style="21" bestFit="1" customWidth="1"/>
    <col min="3079" max="3079" width="5.5703125" style="21" bestFit="1" customWidth="1"/>
    <col min="3080" max="3324" width="10.140625" style="21"/>
    <col min="3325" max="3325" width="8.85546875" style="21" bestFit="1" customWidth="1"/>
    <col min="3326" max="3326" width="64.42578125" style="21" customWidth="1"/>
    <col min="3327" max="3327" width="4.28515625" style="21" bestFit="1" customWidth="1"/>
    <col min="3328" max="3328" width="11.28515625" style="21" bestFit="1" customWidth="1"/>
    <col min="3329" max="3330" width="15.7109375" style="21" bestFit="1" customWidth="1"/>
    <col min="3331" max="3331" width="17.140625" style="21" customWidth="1"/>
    <col min="3332" max="3332" width="10" style="21" bestFit="1" customWidth="1"/>
    <col min="3333" max="3333" width="11.140625" style="21" bestFit="1" customWidth="1"/>
    <col min="3334" max="3334" width="8.85546875" style="21" bestFit="1" customWidth="1"/>
    <col min="3335" max="3335" width="5.5703125" style="21" bestFit="1" customWidth="1"/>
    <col min="3336" max="3580" width="10.140625" style="21"/>
    <col min="3581" max="3581" width="8.85546875" style="21" bestFit="1" customWidth="1"/>
    <col min="3582" max="3582" width="64.42578125" style="21" customWidth="1"/>
    <col min="3583" max="3583" width="4.28515625" style="21" bestFit="1" customWidth="1"/>
    <col min="3584" max="3584" width="11.28515625" style="21" bestFit="1" customWidth="1"/>
    <col min="3585" max="3586" width="15.7109375" style="21" bestFit="1" customWidth="1"/>
    <col min="3587" max="3587" width="17.140625" style="21" customWidth="1"/>
    <col min="3588" max="3588" width="10" style="21" bestFit="1" customWidth="1"/>
    <col min="3589" max="3589" width="11.140625" style="21" bestFit="1" customWidth="1"/>
    <col min="3590" max="3590" width="8.85546875" style="21" bestFit="1" customWidth="1"/>
    <col min="3591" max="3591" width="5.5703125" style="21" bestFit="1" customWidth="1"/>
    <col min="3592" max="3836" width="10.140625" style="21"/>
    <col min="3837" max="3837" width="8.85546875" style="21" bestFit="1" customWidth="1"/>
    <col min="3838" max="3838" width="64.42578125" style="21" customWidth="1"/>
    <col min="3839" max="3839" width="4.28515625" style="21" bestFit="1" customWidth="1"/>
    <col min="3840" max="3840" width="11.28515625" style="21" bestFit="1" customWidth="1"/>
    <col min="3841" max="3842" width="15.7109375" style="21" bestFit="1" customWidth="1"/>
    <col min="3843" max="3843" width="17.140625" style="21" customWidth="1"/>
    <col min="3844" max="3844" width="10" style="21" bestFit="1" customWidth="1"/>
    <col min="3845" max="3845" width="11.140625" style="21" bestFit="1" customWidth="1"/>
    <col min="3846" max="3846" width="8.85546875" style="21" bestFit="1" customWidth="1"/>
    <col min="3847" max="3847" width="5.5703125" style="21" bestFit="1" customWidth="1"/>
    <col min="3848" max="4092" width="10.140625" style="21"/>
    <col min="4093" max="4093" width="8.85546875" style="21" bestFit="1" customWidth="1"/>
    <col min="4094" max="4094" width="64.42578125" style="21" customWidth="1"/>
    <col min="4095" max="4095" width="4.28515625" style="21" bestFit="1" customWidth="1"/>
    <col min="4096" max="4096" width="11.28515625" style="21" bestFit="1" customWidth="1"/>
    <col min="4097" max="4098" width="15.7109375" style="21" bestFit="1" customWidth="1"/>
    <col min="4099" max="4099" width="17.140625" style="21" customWidth="1"/>
    <col min="4100" max="4100" width="10" style="21" bestFit="1" customWidth="1"/>
    <col min="4101" max="4101" width="11.140625" style="21" bestFit="1" customWidth="1"/>
    <col min="4102" max="4102" width="8.85546875" style="21" bestFit="1" customWidth="1"/>
    <col min="4103" max="4103" width="5.5703125" style="21" bestFit="1" customWidth="1"/>
    <col min="4104" max="4348" width="10.140625" style="21"/>
    <col min="4349" max="4349" width="8.85546875" style="21" bestFit="1" customWidth="1"/>
    <col min="4350" max="4350" width="64.42578125" style="21" customWidth="1"/>
    <col min="4351" max="4351" width="4.28515625" style="21" bestFit="1" customWidth="1"/>
    <col min="4352" max="4352" width="11.28515625" style="21" bestFit="1" customWidth="1"/>
    <col min="4353" max="4354" width="15.7109375" style="21" bestFit="1" customWidth="1"/>
    <col min="4355" max="4355" width="17.140625" style="21" customWidth="1"/>
    <col min="4356" max="4356" width="10" style="21" bestFit="1" customWidth="1"/>
    <col min="4357" max="4357" width="11.140625" style="21" bestFit="1" customWidth="1"/>
    <col min="4358" max="4358" width="8.85546875" style="21" bestFit="1" customWidth="1"/>
    <col min="4359" max="4359" width="5.5703125" style="21" bestFit="1" customWidth="1"/>
    <col min="4360" max="4604" width="10.140625" style="21"/>
    <col min="4605" max="4605" width="8.85546875" style="21" bestFit="1" customWidth="1"/>
    <col min="4606" max="4606" width="64.42578125" style="21" customWidth="1"/>
    <col min="4607" max="4607" width="4.28515625" style="21" bestFit="1" customWidth="1"/>
    <col min="4608" max="4608" width="11.28515625" style="21" bestFit="1" customWidth="1"/>
    <col min="4609" max="4610" width="15.7109375" style="21" bestFit="1" customWidth="1"/>
    <col min="4611" max="4611" width="17.140625" style="21" customWidth="1"/>
    <col min="4612" max="4612" width="10" style="21" bestFit="1" customWidth="1"/>
    <col min="4613" max="4613" width="11.140625" style="21" bestFit="1" customWidth="1"/>
    <col min="4614" max="4614" width="8.85546875" style="21" bestFit="1" customWidth="1"/>
    <col min="4615" max="4615" width="5.5703125" style="21" bestFit="1" customWidth="1"/>
    <col min="4616" max="4860" width="10.140625" style="21"/>
    <col min="4861" max="4861" width="8.85546875" style="21" bestFit="1" customWidth="1"/>
    <col min="4862" max="4862" width="64.42578125" style="21" customWidth="1"/>
    <col min="4863" max="4863" width="4.28515625" style="21" bestFit="1" customWidth="1"/>
    <col min="4864" max="4864" width="11.28515625" style="21" bestFit="1" customWidth="1"/>
    <col min="4865" max="4866" width="15.7109375" style="21" bestFit="1" customWidth="1"/>
    <col min="4867" max="4867" width="17.140625" style="21" customWidth="1"/>
    <col min="4868" max="4868" width="10" style="21" bestFit="1" customWidth="1"/>
    <col min="4869" max="4869" width="11.140625" style="21" bestFit="1" customWidth="1"/>
    <col min="4870" max="4870" width="8.85546875" style="21" bestFit="1" customWidth="1"/>
    <col min="4871" max="4871" width="5.5703125" style="21" bestFit="1" customWidth="1"/>
    <col min="4872" max="5116" width="10.140625" style="21"/>
    <col min="5117" max="5117" width="8.85546875" style="21" bestFit="1" customWidth="1"/>
    <col min="5118" max="5118" width="64.42578125" style="21" customWidth="1"/>
    <col min="5119" max="5119" width="4.28515625" style="21" bestFit="1" customWidth="1"/>
    <col min="5120" max="5120" width="11.28515625" style="21" bestFit="1" customWidth="1"/>
    <col min="5121" max="5122" width="15.7109375" style="21" bestFit="1" customWidth="1"/>
    <col min="5123" max="5123" width="17.140625" style="21" customWidth="1"/>
    <col min="5124" max="5124" width="10" style="21" bestFit="1" customWidth="1"/>
    <col min="5125" max="5125" width="11.140625" style="21" bestFit="1" customWidth="1"/>
    <col min="5126" max="5126" width="8.85546875" style="21" bestFit="1" customWidth="1"/>
    <col min="5127" max="5127" width="5.5703125" style="21" bestFit="1" customWidth="1"/>
    <col min="5128" max="5372" width="10.140625" style="21"/>
    <col min="5373" max="5373" width="8.85546875" style="21" bestFit="1" customWidth="1"/>
    <col min="5374" max="5374" width="64.42578125" style="21" customWidth="1"/>
    <col min="5375" max="5375" width="4.28515625" style="21" bestFit="1" customWidth="1"/>
    <col min="5376" max="5376" width="11.28515625" style="21" bestFit="1" customWidth="1"/>
    <col min="5377" max="5378" width="15.7109375" style="21" bestFit="1" customWidth="1"/>
    <col min="5379" max="5379" width="17.140625" style="21" customWidth="1"/>
    <col min="5380" max="5380" width="10" style="21" bestFit="1" customWidth="1"/>
    <col min="5381" max="5381" width="11.140625" style="21" bestFit="1" customWidth="1"/>
    <col min="5382" max="5382" width="8.85546875" style="21" bestFit="1" customWidth="1"/>
    <col min="5383" max="5383" width="5.5703125" style="21" bestFit="1" customWidth="1"/>
    <col min="5384" max="5628" width="10.140625" style="21"/>
    <col min="5629" max="5629" width="8.85546875" style="21" bestFit="1" customWidth="1"/>
    <col min="5630" max="5630" width="64.42578125" style="21" customWidth="1"/>
    <col min="5631" max="5631" width="4.28515625" style="21" bestFit="1" customWidth="1"/>
    <col min="5632" max="5632" width="11.28515625" style="21" bestFit="1" customWidth="1"/>
    <col min="5633" max="5634" width="15.7109375" style="21" bestFit="1" customWidth="1"/>
    <col min="5635" max="5635" width="17.140625" style="21" customWidth="1"/>
    <col min="5636" max="5636" width="10" style="21" bestFit="1" customWidth="1"/>
    <col min="5637" max="5637" width="11.140625" style="21" bestFit="1" customWidth="1"/>
    <col min="5638" max="5638" width="8.85546875" style="21" bestFit="1" customWidth="1"/>
    <col min="5639" max="5639" width="5.5703125" style="21" bestFit="1" customWidth="1"/>
    <col min="5640" max="5884" width="10.140625" style="21"/>
    <col min="5885" max="5885" width="8.85546875" style="21" bestFit="1" customWidth="1"/>
    <col min="5886" max="5886" width="64.42578125" style="21" customWidth="1"/>
    <col min="5887" max="5887" width="4.28515625" style="21" bestFit="1" customWidth="1"/>
    <col min="5888" max="5888" width="11.28515625" style="21" bestFit="1" customWidth="1"/>
    <col min="5889" max="5890" width="15.7109375" style="21" bestFit="1" customWidth="1"/>
    <col min="5891" max="5891" width="17.140625" style="21" customWidth="1"/>
    <col min="5892" max="5892" width="10" style="21" bestFit="1" customWidth="1"/>
    <col min="5893" max="5893" width="11.140625" style="21" bestFit="1" customWidth="1"/>
    <col min="5894" max="5894" width="8.85546875" style="21" bestFit="1" customWidth="1"/>
    <col min="5895" max="5895" width="5.5703125" style="21" bestFit="1" customWidth="1"/>
    <col min="5896" max="6140" width="10.140625" style="21"/>
    <col min="6141" max="6141" width="8.85546875" style="21" bestFit="1" customWidth="1"/>
    <col min="6142" max="6142" width="64.42578125" style="21" customWidth="1"/>
    <col min="6143" max="6143" width="4.28515625" style="21" bestFit="1" customWidth="1"/>
    <col min="6144" max="6144" width="11.28515625" style="21" bestFit="1" customWidth="1"/>
    <col min="6145" max="6146" width="15.7109375" style="21" bestFit="1" customWidth="1"/>
    <col min="6147" max="6147" width="17.140625" style="21" customWidth="1"/>
    <col min="6148" max="6148" width="10" style="21" bestFit="1" customWidth="1"/>
    <col min="6149" max="6149" width="11.140625" style="21" bestFit="1" customWidth="1"/>
    <col min="6150" max="6150" width="8.85546875" style="21" bestFit="1" customWidth="1"/>
    <col min="6151" max="6151" width="5.5703125" style="21" bestFit="1" customWidth="1"/>
    <col min="6152" max="6396" width="10.140625" style="21"/>
    <col min="6397" max="6397" width="8.85546875" style="21" bestFit="1" customWidth="1"/>
    <col min="6398" max="6398" width="64.42578125" style="21" customWidth="1"/>
    <col min="6399" max="6399" width="4.28515625" style="21" bestFit="1" customWidth="1"/>
    <col min="6400" max="6400" width="11.28515625" style="21" bestFit="1" customWidth="1"/>
    <col min="6401" max="6402" width="15.7109375" style="21" bestFit="1" customWidth="1"/>
    <col min="6403" max="6403" width="17.140625" style="21" customWidth="1"/>
    <col min="6404" max="6404" width="10" style="21" bestFit="1" customWidth="1"/>
    <col min="6405" max="6405" width="11.140625" style="21" bestFit="1" customWidth="1"/>
    <col min="6406" max="6406" width="8.85546875" style="21" bestFit="1" customWidth="1"/>
    <col min="6407" max="6407" width="5.5703125" style="21" bestFit="1" customWidth="1"/>
    <col min="6408" max="6652" width="10.140625" style="21"/>
    <col min="6653" max="6653" width="8.85546875" style="21" bestFit="1" customWidth="1"/>
    <col min="6654" max="6654" width="64.42578125" style="21" customWidth="1"/>
    <col min="6655" max="6655" width="4.28515625" style="21" bestFit="1" customWidth="1"/>
    <col min="6656" max="6656" width="11.28515625" style="21" bestFit="1" customWidth="1"/>
    <col min="6657" max="6658" width="15.7109375" style="21" bestFit="1" customWidth="1"/>
    <col min="6659" max="6659" width="17.140625" style="21" customWidth="1"/>
    <col min="6660" max="6660" width="10" style="21" bestFit="1" customWidth="1"/>
    <col min="6661" max="6661" width="11.140625" style="21" bestFit="1" customWidth="1"/>
    <col min="6662" max="6662" width="8.85546875" style="21" bestFit="1" customWidth="1"/>
    <col min="6663" max="6663" width="5.5703125" style="21" bestFit="1" customWidth="1"/>
    <col min="6664" max="6908" width="10.140625" style="21"/>
    <col min="6909" max="6909" width="8.85546875" style="21" bestFit="1" customWidth="1"/>
    <col min="6910" max="6910" width="64.42578125" style="21" customWidth="1"/>
    <col min="6911" max="6911" width="4.28515625" style="21" bestFit="1" customWidth="1"/>
    <col min="6912" max="6912" width="11.28515625" style="21" bestFit="1" customWidth="1"/>
    <col min="6913" max="6914" width="15.7109375" style="21" bestFit="1" customWidth="1"/>
    <col min="6915" max="6915" width="17.140625" style="21" customWidth="1"/>
    <col min="6916" max="6916" width="10" style="21" bestFit="1" customWidth="1"/>
    <col min="6917" max="6917" width="11.140625" style="21" bestFit="1" customWidth="1"/>
    <col min="6918" max="6918" width="8.85546875" style="21" bestFit="1" customWidth="1"/>
    <col min="6919" max="6919" width="5.5703125" style="21" bestFit="1" customWidth="1"/>
    <col min="6920" max="7164" width="10.140625" style="21"/>
    <col min="7165" max="7165" width="8.85546875" style="21" bestFit="1" customWidth="1"/>
    <col min="7166" max="7166" width="64.42578125" style="21" customWidth="1"/>
    <col min="7167" max="7167" width="4.28515625" style="21" bestFit="1" customWidth="1"/>
    <col min="7168" max="7168" width="11.28515625" style="21" bestFit="1" customWidth="1"/>
    <col min="7169" max="7170" width="15.7109375" style="21" bestFit="1" customWidth="1"/>
    <col min="7171" max="7171" width="17.140625" style="21" customWidth="1"/>
    <col min="7172" max="7172" width="10" style="21" bestFit="1" customWidth="1"/>
    <col min="7173" max="7173" width="11.140625" style="21" bestFit="1" customWidth="1"/>
    <col min="7174" max="7174" width="8.85546875" style="21" bestFit="1" customWidth="1"/>
    <col min="7175" max="7175" width="5.5703125" style="21" bestFit="1" customWidth="1"/>
    <col min="7176" max="7420" width="10.140625" style="21"/>
    <col min="7421" max="7421" width="8.85546875" style="21" bestFit="1" customWidth="1"/>
    <col min="7422" max="7422" width="64.42578125" style="21" customWidth="1"/>
    <col min="7423" max="7423" width="4.28515625" style="21" bestFit="1" customWidth="1"/>
    <col min="7424" max="7424" width="11.28515625" style="21" bestFit="1" customWidth="1"/>
    <col min="7425" max="7426" width="15.7109375" style="21" bestFit="1" customWidth="1"/>
    <col min="7427" max="7427" width="17.140625" style="21" customWidth="1"/>
    <col min="7428" max="7428" width="10" style="21" bestFit="1" customWidth="1"/>
    <col min="7429" max="7429" width="11.140625" style="21" bestFit="1" customWidth="1"/>
    <col min="7430" max="7430" width="8.85546875" style="21" bestFit="1" customWidth="1"/>
    <col min="7431" max="7431" width="5.5703125" style="21" bestFit="1" customWidth="1"/>
    <col min="7432" max="7676" width="10.140625" style="21"/>
    <col min="7677" max="7677" width="8.85546875" style="21" bestFit="1" customWidth="1"/>
    <col min="7678" max="7678" width="64.42578125" style="21" customWidth="1"/>
    <col min="7679" max="7679" width="4.28515625" style="21" bestFit="1" customWidth="1"/>
    <col min="7680" max="7680" width="11.28515625" style="21" bestFit="1" customWidth="1"/>
    <col min="7681" max="7682" width="15.7109375" style="21" bestFit="1" customWidth="1"/>
    <col min="7683" max="7683" width="17.140625" style="21" customWidth="1"/>
    <col min="7684" max="7684" width="10" style="21" bestFit="1" customWidth="1"/>
    <col min="7685" max="7685" width="11.140625" style="21" bestFit="1" customWidth="1"/>
    <col min="7686" max="7686" width="8.85546875" style="21" bestFit="1" customWidth="1"/>
    <col min="7687" max="7687" width="5.5703125" style="21" bestFit="1" customWidth="1"/>
    <col min="7688" max="7932" width="10.140625" style="21"/>
    <col min="7933" max="7933" width="8.85546875" style="21" bestFit="1" customWidth="1"/>
    <col min="7934" max="7934" width="64.42578125" style="21" customWidth="1"/>
    <col min="7935" max="7935" width="4.28515625" style="21" bestFit="1" customWidth="1"/>
    <col min="7936" max="7936" width="11.28515625" style="21" bestFit="1" customWidth="1"/>
    <col min="7937" max="7938" width="15.7109375" style="21" bestFit="1" customWidth="1"/>
    <col min="7939" max="7939" width="17.140625" style="21" customWidth="1"/>
    <col min="7940" max="7940" width="10" style="21" bestFit="1" customWidth="1"/>
    <col min="7941" max="7941" width="11.140625" style="21" bestFit="1" customWidth="1"/>
    <col min="7942" max="7942" width="8.85546875" style="21" bestFit="1" customWidth="1"/>
    <col min="7943" max="7943" width="5.5703125" style="21" bestFit="1" customWidth="1"/>
    <col min="7944" max="8188" width="10.140625" style="21"/>
    <col min="8189" max="8189" width="8.85546875" style="21" bestFit="1" customWidth="1"/>
    <col min="8190" max="8190" width="64.42578125" style="21" customWidth="1"/>
    <col min="8191" max="8191" width="4.28515625" style="21" bestFit="1" customWidth="1"/>
    <col min="8192" max="8192" width="11.28515625" style="21" bestFit="1" customWidth="1"/>
    <col min="8193" max="8194" width="15.7109375" style="21" bestFit="1" customWidth="1"/>
    <col min="8195" max="8195" width="17.140625" style="21" customWidth="1"/>
    <col min="8196" max="8196" width="10" style="21" bestFit="1" customWidth="1"/>
    <col min="8197" max="8197" width="11.140625" style="21" bestFit="1" customWidth="1"/>
    <col min="8198" max="8198" width="8.85546875" style="21" bestFit="1" customWidth="1"/>
    <col min="8199" max="8199" width="5.5703125" style="21" bestFit="1" customWidth="1"/>
    <col min="8200" max="8444" width="10.140625" style="21"/>
    <col min="8445" max="8445" width="8.85546875" style="21" bestFit="1" customWidth="1"/>
    <col min="8446" max="8446" width="64.42578125" style="21" customWidth="1"/>
    <col min="8447" max="8447" width="4.28515625" style="21" bestFit="1" customWidth="1"/>
    <col min="8448" max="8448" width="11.28515625" style="21" bestFit="1" customWidth="1"/>
    <col min="8449" max="8450" width="15.7109375" style="21" bestFit="1" customWidth="1"/>
    <col min="8451" max="8451" width="17.140625" style="21" customWidth="1"/>
    <col min="8452" max="8452" width="10" style="21" bestFit="1" customWidth="1"/>
    <col min="8453" max="8453" width="11.140625" style="21" bestFit="1" customWidth="1"/>
    <col min="8454" max="8454" width="8.85546875" style="21" bestFit="1" customWidth="1"/>
    <col min="8455" max="8455" width="5.5703125" style="21" bestFit="1" customWidth="1"/>
    <col min="8456" max="8700" width="10.140625" style="21"/>
    <col min="8701" max="8701" width="8.85546875" style="21" bestFit="1" customWidth="1"/>
    <col min="8702" max="8702" width="64.42578125" style="21" customWidth="1"/>
    <col min="8703" max="8703" width="4.28515625" style="21" bestFit="1" customWidth="1"/>
    <col min="8704" max="8704" width="11.28515625" style="21" bestFit="1" customWidth="1"/>
    <col min="8705" max="8706" width="15.7109375" style="21" bestFit="1" customWidth="1"/>
    <col min="8707" max="8707" width="17.140625" style="21" customWidth="1"/>
    <col min="8708" max="8708" width="10" style="21" bestFit="1" customWidth="1"/>
    <col min="8709" max="8709" width="11.140625" style="21" bestFit="1" customWidth="1"/>
    <col min="8710" max="8710" width="8.85546875" style="21" bestFit="1" customWidth="1"/>
    <col min="8711" max="8711" width="5.5703125" style="21" bestFit="1" customWidth="1"/>
    <col min="8712" max="8956" width="10.140625" style="21"/>
    <col min="8957" max="8957" width="8.85546875" style="21" bestFit="1" customWidth="1"/>
    <col min="8958" max="8958" width="64.42578125" style="21" customWidth="1"/>
    <col min="8959" max="8959" width="4.28515625" style="21" bestFit="1" customWidth="1"/>
    <col min="8960" max="8960" width="11.28515625" style="21" bestFit="1" customWidth="1"/>
    <col min="8961" max="8962" width="15.7109375" style="21" bestFit="1" customWidth="1"/>
    <col min="8963" max="8963" width="17.140625" style="21" customWidth="1"/>
    <col min="8964" max="8964" width="10" style="21" bestFit="1" customWidth="1"/>
    <col min="8965" max="8965" width="11.140625" style="21" bestFit="1" customWidth="1"/>
    <col min="8966" max="8966" width="8.85546875" style="21" bestFit="1" customWidth="1"/>
    <col min="8967" max="8967" width="5.5703125" style="21" bestFit="1" customWidth="1"/>
    <col min="8968" max="9212" width="10.140625" style="21"/>
    <col min="9213" max="9213" width="8.85546875" style="21" bestFit="1" customWidth="1"/>
    <col min="9214" max="9214" width="64.42578125" style="21" customWidth="1"/>
    <col min="9215" max="9215" width="4.28515625" style="21" bestFit="1" customWidth="1"/>
    <col min="9216" max="9216" width="11.28515625" style="21" bestFit="1" customWidth="1"/>
    <col min="9217" max="9218" width="15.7109375" style="21" bestFit="1" customWidth="1"/>
    <col min="9219" max="9219" width="17.140625" style="21" customWidth="1"/>
    <col min="9220" max="9220" width="10" style="21" bestFit="1" customWidth="1"/>
    <col min="9221" max="9221" width="11.140625" style="21" bestFit="1" customWidth="1"/>
    <col min="9222" max="9222" width="8.85546875" style="21" bestFit="1" customWidth="1"/>
    <col min="9223" max="9223" width="5.5703125" style="21" bestFit="1" customWidth="1"/>
    <col min="9224" max="9468" width="10.140625" style="21"/>
    <col min="9469" max="9469" width="8.85546875" style="21" bestFit="1" customWidth="1"/>
    <col min="9470" max="9470" width="64.42578125" style="21" customWidth="1"/>
    <col min="9471" max="9471" width="4.28515625" style="21" bestFit="1" customWidth="1"/>
    <col min="9472" max="9472" width="11.28515625" style="21" bestFit="1" customWidth="1"/>
    <col min="9473" max="9474" width="15.7109375" style="21" bestFit="1" customWidth="1"/>
    <col min="9475" max="9475" width="17.140625" style="21" customWidth="1"/>
    <col min="9476" max="9476" width="10" style="21" bestFit="1" customWidth="1"/>
    <col min="9477" max="9477" width="11.140625" style="21" bestFit="1" customWidth="1"/>
    <col min="9478" max="9478" width="8.85546875" style="21" bestFit="1" customWidth="1"/>
    <col min="9479" max="9479" width="5.5703125" style="21" bestFit="1" customWidth="1"/>
    <col min="9480" max="9724" width="10.140625" style="21"/>
    <col min="9725" max="9725" width="8.85546875" style="21" bestFit="1" customWidth="1"/>
    <col min="9726" max="9726" width="64.42578125" style="21" customWidth="1"/>
    <col min="9727" max="9727" width="4.28515625" style="21" bestFit="1" customWidth="1"/>
    <col min="9728" max="9728" width="11.28515625" style="21" bestFit="1" customWidth="1"/>
    <col min="9729" max="9730" width="15.7109375" style="21" bestFit="1" customWidth="1"/>
    <col min="9731" max="9731" width="17.140625" style="21" customWidth="1"/>
    <col min="9732" max="9732" width="10" style="21" bestFit="1" customWidth="1"/>
    <col min="9733" max="9733" width="11.140625" style="21" bestFit="1" customWidth="1"/>
    <col min="9734" max="9734" width="8.85546875" style="21" bestFit="1" customWidth="1"/>
    <col min="9735" max="9735" width="5.5703125" style="21" bestFit="1" customWidth="1"/>
    <col min="9736" max="9980" width="10.140625" style="21"/>
    <col min="9981" max="9981" width="8.85546875" style="21" bestFit="1" customWidth="1"/>
    <col min="9982" max="9982" width="64.42578125" style="21" customWidth="1"/>
    <col min="9983" max="9983" width="4.28515625" style="21" bestFit="1" customWidth="1"/>
    <col min="9984" max="9984" width="11.28515625" style="21" bestFit="1" customWidth="1"/>
    <col min="9985" max="9986" width="15.7109375" style="21" bestFit="1" customWidth="1"/>
    <col min="9987" max="9987" width="17.140625" style="21" customWidth="1"/>
    <col min="9988" max="9988" width="10" style="21" bestFit="1" customWidth="1"/>
    <col min="9989" max="9989" width="11.140625" style="21" bestFit="1" customWidth="1"/>
    <col min="9990" max="9990" width="8.85546875" style="21" bestFit="1" customWidth="1"/>
    <col min="9991" max="9991" width="5.5703125" style="21" bestFit="1" customWidth="1"/>
    <col min="9992" max="10236" width="10.140625" style="21"/>
    <col min="10237" max="10237" width="8.85546875" style="21" bestFit="1" customWidth="1"/>
    <col min="10238" max="10238" width="64.42578125" style="21" customWidth="1"/>
    <col min="10239" max="10239" width="4.28515625" style="21" bestFit="1" customWidth="1"/>
    <col min="10240" max="10240" width="11.28515625" style="21" bestFit="1" customWidth="1"/>
    <col min="10241" max="10242" width="15.7109375" style="21" bestFit="1" customWidth="1"/>
    <col min="10243" max="10243" width="17.140625" style="21" customWidth="1"/>
    <col min="10244" max="10244" width="10" style="21" bestFit="1" customWidth="1"/>
    <col min="10245" max="10245" width="11.140625" style="21" bestFit="1" customWidth="1"/>
    <col min="10246" max="10246" width="8.85546875" style="21" bestFit="1" customWidth="1"/>
    <col min="10247" max="10247" width="5.5703125" style="21" bestFit="1" customWidth="1"/>
    <col min="10248" max="10492" width="10.140625" style="21"/>
    <col min="10493" max="10493" width="8.85546875" style="21" bestFit="1" customWidth="1"/>
    <col min="10494" max="10494" width="64.42578125" style="21" customWidth="1"/>
    <col min="10495" max="10495" width="4.28515625" style="21" bestFit="1" customWidth="1"/>
    <col min="10496" max="10496" width="11.28515625" style="21" bestFit="1" customWidth="1"/>
    <col min="10497" max="10498" width="15.7109375" style="21" bestFit="1" customWidth="1"/>
    <col min="10499" max="10499" width="17.140625" style="21" customWidth="1"/>
    <col min="10500" max="10500" width="10" style="21" bestFit="1" customWidth="1"/>
    <col min="10501" max="10501" width="11.140625" style="21" bestFit="1" customWidth="1"/>
    <col min="10502" max="10502" width="8.85546875" style="21" bestFit="1" customWidth="1"/>
    <col min="10503" max="10503" width="5.5703125" style="21" bestFit="1" customWidth="1"/>
    <col min="10504" max="10748" width="10.140625" style="21"/>
    <col min="10749" max="10749" width="8.85546875" style="21" bestFit="1" customWidth="1"/>
    <col min="10750" max="10750" width="64.42578125" style="21" customWidth="1"/>
    <col min="10751" max="10751" width="4.28515625" style="21" bestFit="1" customWidth="1"/>
    <col min="10752" max="10752" width="11.28515625" style="21" bestFit="1" customWidth="1"/>
    <col min="10753" max="10754" width="15.7109375" style="21" bestFit="1" customWidth="1"/>
    <col min="10755" max="10755" width="17.140625" style="21" customWidth="1"/>
    <col min="10756" max="10756" width="10" style="21" bestFit="1" customWidth="1"/>
    <col min="10757" max="10757" width="11.140625" style="21" bestFit="1" customWidth="1"/>
    <col min="10758" max="10758" width="8.85546875" style="21" bestFit="1" customWidth="1"/>
    <col min="10759" max="10759" width="5.5703125" style="21" bestFit="1" customWidth="1"/>
    <col min="10760" max="11004" width="10.140625" style="21"/>
    <col min="11005" max="11005" width="8.85546875" style="21" bestFit="1" customWidth="1"/>
    <col min="11006" max="11006" width="64.42578125" style="21" customWidth="1"/>
    <col min="11007" max="11007" width="4.28515625" style="21" bestFit="1" customWidth="1"/>
    <col min="11008" max="11008" width="11.28515625" style="21" bestFit="1" customWidth="1"/>
    <col min="11009" max="11010" width="15.7109375" style="21" bestFit="1" customWidth="1"/>
    <col min="11011" max="11011" width="17.140625" style="21" customWidth="1"/>
    <col min="11012" max="11012" width="10" style="21" bestFit="1" customWidth="1"/>
    <col min="11013" max="11013" width="11.140625" style="21" bestFit="1" customWidth="1"/>
    <col min="11014" max="11014" width="8.85546875" style="21" bestFit="1" customWidth="1"/>
    <col min="11015" max="11015" width="5.5703125" style="21" bestFit="1" customWidth="1"/>
    <col min="11016" max="11260" width="10.140625" style="21"/>
    <col min="11261" max="11261" width="8.85546875" style="21" bestFit="1" customWidth="1"/>
    <col min="11262" max="11262" width="64.42578125" style="21" customWidth="1"/>
    <col min="11263" max="11263" width="4.28515625" style="21" bestFit="1" customWidth="1"/>
    <col min="11264" max="11264" width="11.28515625" style="21" bestFit="1" customWidth="1"/>
    <col min="11265" max="11266" width="15.7109375" style="21" bestFit="1" customWidth="1"/>
    <col min="11267" max="11267" width="17.140625" style="21" customWidth="1"/>
    <col min="11268" max="11268" width="10" style="21" bestFit="1" customWidth="1"/>
    <col min="11269" max="11269" width="11.140625" style="21" bestFit="1" customWidth="1"/>
    <col min="11270" max="11270" width="8.85546875" style="21" bestFit="1" customWidth="1"/>
    <col min="11271" max="11271" width="5.5703125" style="21" bestFit="1" customWidth="1"/>
    <col min="11272" max="11516" width="10.140625" style="21"/>
    <col min="11517" max="11517" width="8.85546875" style="21" bestFit="1" customWidth="1"/>
    <col min="11518" max="11518" width="64.42578125" style="21" customWidth="1"/>
    <col min="11519" max="11519" width="4.28515625" style="21" bestFit="1" customWidth="1"/>
    <col min="11520" max="11520" width="11.28515625" style="21" bestFit="1" customWidth="1"/>
    <col min="11521" max="11522" width="15.7109375" style="21" bestFit="1" customWidth="1"/>
    <col min="11523" max="11523" width="17.140625" style="21" customWidth="1"/>
    <col min="11524" max="11524" width="10" style="21" bestFit="1" customWidth="1"/>
    <col min="11525" max="11525" width="11.140625" style="21" bestFit="1" customWidth="1"/>
    <col min="11526" max="11526" width="8.85546875" style="21" bestFit="1" customWidth="1"/>
    <col min="11527" max="11527" width="5.5703125" style="21" bestFit="1" customWidth="1"/>
    <col min="11528" max="11772" width="10.140625" style="21"/>
    <col min="11773" max="11773" width="8.85546875" style="21" bestFit="1" customWidth="1"/>
    <col min="11774" max="11774" width="64.42578125" style="21" customWidth="1"/>
    <col min="11775" max="11775" width="4.28515625" style="21" bestFit="1" customWidth="1"/>
    <col min="11776" max="11776" width="11.28515625" style="21" bestFit="1" customWidth="1"/>
    <col min="11777" max="11778" width="15.7109375" style="21" bestFit="1" customWidth="1"/>
    <col min="11779" max="11779" width="17.140625" style="21" customWidth="1"/>
    <col min="11780" max="11780" width="10" style="21" bestFit="1" customWidth="1"/>
    <col min="11781" max="11781" width="11.140625" style="21" bestFit="1" customWidth="1"/>
    <col min="11782" max="11782" width="8.85546875" style="21" bestFit="1" customWidth="1"/>
    <col min="11783" max="11783" width="5.5703125" style="21" bestFit="1" customWidth="1"/>
    <col min="11784" max="12028" width="10.140625" style="21"/>
    <col min="12029" max="12029" width="8.85546875" style="21" bestFit="1" customWidth="1"/>
    <col min="12030" max="12030" width="64.42578125" style="21" customWidth="1"/>
    <col min="12031" max="12031" width="4.28515625" style="21" bestFit="1" customWidth="1"/>
    <col min="12032" max="12032" width="11.28515625" style="21" bestFit="1" customWidth="1"/>
    <col min="12033" max="12034" width="15.7109375" style="21" bestFit="1" customWidth="1"/>
    <col min="12035" max="12035" width="17.140625" style="21" customWidth="1"/>
    <col min="12036" max="12036" width="10" style="21" bestFit="1" customWidth="1"/>
    <col min="12037" max="12037" width="11.140625" style="21" bestFit="1" customWidth="1"/>
    <col min="12038" max="12038" width="8.85546875" style="21" bestFit="1" customWidth="1"/>
    <col min="12039" max="12039" width="5.5703125" style="21" bestFit="1" customWidth="1"/>
    <col min="12040" max="12284" width="10.140625" style="21"/>
    <col min="12285" max="12285" width="8.85546875" style="21" bestFit="1" customWidth="1"/>
    <col min="12286" max="12286" width="64.42578125" style="21" customWidth="1"/>
    <col min="12287" max="12287" width="4.28515625" style="21" bestFit="1" customWidth="1"/>
    <col min="12288" max="12288" width="11.28515625" style="21" bestFit="1" customWidth="1"/>
    <col min="12289" max="12290" width="15.7109375" style="21" bestFit="1" customWidth="1"/>
    <col min="12291" max="12291" width="17.140625" style="21" customWidth="1"/>
    <col min="12292" max="12292" width="10" style="21" bestFit="1" customWidth="1"/>
    <col min="12293" max="12293" width="11.140625" style="21" bestFit="1" customWidth="1"/>
    <col min="12294" max="12294" width="8.85546875" style="21" bestFit="1" customWidth="1"/>
    <col min="12295" max="12295" width="5.5703125" style="21" bestFit="1" customWidth="1"/>
    <col min="12296" max="12540" width="10.140625" style="21"/>
    <col min="12541" max="12541" width="8.85546875" style="21" bestFit="1" customWidth="1"/>
    <col min="12542" max="12542" width="64.42578125" style="21" customWidth="1"/>
    <col min="12543" max="12543" width="4.28515625" style="21" bestFit="1" customWidth="1"/>
    <col min="12544" max="12544" width="11.28515625" style="21" bestFit="1" customWidth="1"/>
    <col min="12545" max="12546" width="15.7109375" style="21" bestFit="1" customWidth="1"/>
    <col min="12547" max="12547" width="17.140625" style="21" customWidth="1"/>
    <col min="12548" max="12548" width="10" style="21" bestFit="1" customWidth="1"/>
    <col min="12549" max="12549" width="11.140625" style="21" bestFit="1" customWidth="1"/>
    <col min="12550" max="12550" width="8.85546875" style="21" bestFit="1" customWidth="1"/>
    <col min="12551" max="12551" width="5.5703125" style="21" bestFit="1" customWidth="1"/>
    <col min="12552" max="12796" width="10.140625" style="21"/>
    <col min="12797" max="12797" width="8.85546875" style="21" bestFit="1" customWidth="1"/>
    <col min="12798" max="12798" width="64.42578125" style="21" customWidth="1"/>
    <col min="12799" max="12799" width="4.28515625" style="21" bestFit="1" customWidth="1"/>
    <col min="12800" max="12800" width="11.28515625" style="21" bestFit="1" customWidth="1"/>
    <col min="12801" max="12802" width="15.7109375" style="21" bestFit="1" customWidth="1"/>
    <col min="12803" max="12803" width="17.140625" style="21" customWidth="1"/>
    <col min="12804" max="12804" width="10" style="21" bestFit="1" customWidth="1"/>
    <col min="12805" max="12805" width="11.140625" style="21" bestFit="1" customWidth="1"/>
    <col min="12806" max="12806" width="8.85546875" style="21" bestFit="1" customWidth="1"/>
    <col min="12807" max="12807" width="5.5703125" style="21" bestFit="1" customWidth="1"/>
    <col min="12808" max="13052" width="10.140625" style="21"/>
    <col min="13053" max="13053" width="8.85546875" style="21" bestFit="1" customWidth="1"/>
    <col min="13054" max="13054" width="64.42578125" style="21" customWidth="1"/>
    <col min="13055" max="13055" width="4.28515625" style="21" bestFit="1" customWidth="1"/>
    <col min="13056" max="13056" width="11.28515625" style="21" bestFit="1" customWidth="1"/>
    <col min="13057" max="13058" width="15.7109375" style="21" bestFit="1" customWidth="1"/>
    <col min="13059" max="13059" width="17.140625" style="21" customWidth="1"/>
    <col min="13060" max="13060" width="10" style="21" bestFit="1" customWidth="1"/>
    <col min="13061" max="13061" width="11.140625" style="21" bestFit="1" customWidth="1"/>
    <col min="13062" max="13062" width="8.85546875" style="21" bestFit="1" customWidth="1"/>
    <col min="13063" max="13063" width="5.5703125" style="21" bestFit="1" customWidth="1"/>
    <col min="13064" max="13308" width="10.140625" style="21"/>
    <col min="13309" max="13309" width="8.85546875" style="21" bestFit="1" customWidth="1"/>
    <col min="13310" max="13310" width="64.42578125" style="21" customWidth="1"/>
    <col min="13311" max="13311" width="4.28515625" style="21" bestFit="1" customWidth="1"/>
    <col min="13312" max="13312" width="11.28515625" style="21" bestFit="1" customWidth="1"/>
    <col min="13313" max="13314" width="15.7109375" style="21" bestFit="1" customWidth="1"/>
    <col min="13315" max="13315" width="17.140625" style="21" customWidth="1"/>
    <col min="13316" max="13316" width="10" style="21" bestFit="1" customWidth="1"/>
    <col min="13317" max="13317" width="11.140625" style="21" bestFit="1" customWidth="1"/>
    <col min="13318" max="13318" width="8.85546875" style="21" bestFit="1" customWidth="1"/>
    <col min="13319" max="13319" width="5.5703125" style="21" bestFit="1" customWidth="1"/>
    <col min="13320" max="13564" width="10.140625" style="21"/>
    <col min="13565" max="13565" width="8.85546875" style="21" bestFit="1" customWidth="1"/>
    <col min="13566" max="13566" width="64.42578125" style="21" customWidth="1"/>
    <col min="13567" max="13567" width="4.28515625" style="21" bestFit="1" customWidth="1"/>
    <col min="13568" max="13568" width="11.28515625" style="21" bestFit="1" customWidth="1"/>
    <col min="13569" max="13570" width="15.7109375" style="21" bestFit="1" customWidth="1"/>
    <col min="13571" max="13571" width="17.140625" style="21" customWidth="1"/>
    <col min="13572" max="13572" width="10" style="21" bestFit="1" customWidth="1"/>
    <col min="13573" max="13573" width="11.140625" style="21" bestFit="1" customWidth="1"/>
    <col min="13574" max="13574" width="8.85546875" style="21" bestFit="1" customWidth="1"/>
    <col min="13575" max="13575" width="5.5703125" style="21" bestFit="1" customWidth="1"/>
    <col min="13576" max="13820" width="10.140625" style="21"/>
    <col min="13821" max="13821" width="8.85546875" style="21" bestFit="1" customWidth="1"/>
    <col min="13822" max="13822" width="64.42578125" style="21" customWidth="1"/>
    <col min="13823" max="13823" width="4.28515625" style="21" bestFit="1" customWidth="1"/>
    <col min="13824" max="13824" width="11.28515625" style="21" bestFit="1" customWidth="1"/>
    <col min="13825" max="13826" width="15.7109375" style="21" bestFit="1" customWidth="1"/>
    <col min="13827" max="13827" width="17.140625" style="21" customWidth="1"/>
    <col min="13828" max="13828" width="10" style="21" bestFit="1" customWidth="1"/>
    <col min="13829" max="13829" width="11.140625" style="21" bestFit="1" customWidth="1"/>
    <col min="13830" max="13830" width="8.85546875" style="21" bestFit="1" customWidth="1"/>
    <col min="13831" max="13831" width="5.5703125" style="21" bestFit="1" customWidth="1"/>
    <col min="13832" max="14076" width="10.140625" style="21"/>
    <col min="14077" max="14077" width="8.85546875" style="21" bestFit="1" customWidth="1"/>
    <col min="14078" max="14078" width="64.42578125" style="21" customWidth="1"/>
    <col min="14079" max="14079" width="4.28515625" style="21" bestFit="1" customWidth="1"/>
    <col min="14080" max="14080" width="11.28515625" style="21" bestFit="1" customWidth="1"/>
    <col min="14081" max="14082" width="15.7109375" style="21" bestFit="1" customWidth="1"/>
    <col min="14083" max="14083" width="17.140625" style="21" customWidth="1"/>
    <col min="14084" max="14084" width="10" style="21" bestFit="1" customWidth="1"/>
    <col min="14085" max="14085" width="11.140625" style="21" bestFit="1" customWidth="1"/>
    <col min="14086" max="14086" width="8.85546875" style="21" bestFit="1" customWidth="1"/>
    <col min="14087" max="14087" width="5.5703125" style="21" bestFit="1" customWidth="1"/>
    <col min="14088" max="14332" width="10.140625" style="21"/>
    <col min="14333" max="14333" width="8.85546875" style="21" bestFit="1" customWidth="1"/>
    <col min="14334" max="14334" width="64.42578125" style="21" customWidth="1"/>
    <col min="14335" max="14335" width="4.28515625" style="21" bestFit="1" customWidth="1"/>
    <col min="14336" max="14336" width="11.28515625" style="21" bestFit="1" customWidth="1"/>
    <col min="14337" max="14338" width="15.7109375" style="21" bestFit="1" customWidth="1"/>
    <col min="14339" max="14339" width="17.140625" style="21" customWidth="1"/>
    <col min="14340" max="14340" width="10" style="21" bestFit="1" customWidth="1"/>
    <col min="14341" max="14341" width="11.140625" style="21" bestFit="1" customWidth="1"/>
    <col min="14342" max="14342" width="8.85546875" style="21" bestFit="1" customWidth="1"/>
    <col min="14343" max="14343" width="5.5703125" style="21" bestFit="1" customWidth="1"/>
    <col min="14344" max="14588" width="10.140625" style="21"/>
    <col min="14589" max="14589" width="8.85546875" style="21" bestFit="1" customWidth="1"/>
    <col min="14590" max="14590" width="64.42578125" style="21" customWidth="1"/>
    <col min="14591" max="14591" width="4.28515625" style="21" bestFit="1" customWidth="1"/>
    <col min="14592" max="14592" width="11.28515625" style="21" bestFit="1" customWidth="1"/>
    <col min="14593" max="14594" width="15.7109375" style="21" bestFit="1" customWidth="1"/>
    <col min="14595" max="14595" width="17.140625" style="21" customWidth="1"/>
    <col min="14596" max="14596" width="10" style="21" bestFit="1" customWidth="1"/>
    <col min="14597" max="14597" width="11.140625" style="21" bestFit="1" customWidth="1"/>
    <col min="14598" max="14598" width="8.85546875" style="21" bestFit="1" customWidth="1"/>
    <col min="14599" max="14599" width="5.5703125" style="21" bestFit="1" customWidth="1"/>
    <col min="14600" max="14844" width="10.140625" style="21"/>
    <col min="14845" max="14845" width="8.85546875" style="21" bestFit="1" customWidth="1"/>
    <col min="14846" max="14846" width="64.42578125" style="21" customWidth="1"/>
    <col min="14847" max="14847" width="4.28515625" style="21" bestFit="1" customWidth="1"/>
    <col min="14848" max="14848" width="11.28515625" style="21" bestFit="1" customWidth="1"/>
    <col min="14849" max="14850" width="15.7109375" style="21" bestFit="1" customWidth="1"/>
    <col min="14851" max="14851" width="17.140625" style="21" customWidth="1"/>
    <col min="14852" max="14852" width="10" style="21" bestFit="1" customWidth="1"/>
    <col min="14853" max="14853" width="11.140625" style="21" bestFit="1" customWidth="1"/>
    <col min="14854" max="14854" width="8.85546875" style="21" bestFit="1" customWidth="1"/>
    <col min="14855" max="14855" width="5.5703125" style="21" bestFit="1" customWidth="1"/>
    <col min="14856" max="15100" width="10.140625" style="21"/>
    <col min="15101" max="15101" width="8.85546875" style="21" bestFit="1" customWidth="1"/>
    <col min="15102" max="15102" width="64.42578125" style="21" customWidth="1"/>
    <col min="15103" max="15103" width="4.28515625" style="21" bestFit="1" customWidth="1"/>
    <col min="15104" max="15104" width="11.28515625" style="21" bestFit="1" customWidth="1"/>
    <col min="15105" max="15106" width="15.7109375" style="21" bestFit="1" customWidth="1"/>
    <col min="15107" max="15107" width="17.140625" style="21" customWidth="1"/>
    <col min="15108" max="15108" width="10" style="21" bestFit="1" customWidth="1"/>
    <col min="15109" max="15109" width="11.140625" style="21" bestFit="1" customWidth="1"/>
    <col min="15110" max="15110" width="8.85546875" style="21" bestFit="1" customWidth="1"/>
    <col min="15111" max="15111" width="5.5703125" style="21" bestFit="1" customWidth="1"/>
    <col min="15112" max="15356" width="10.140625" style="21"/>
    <col min="15357" max="15357" width="8.85546875" style="21" bestFit="1" customWidth="1"/>
    <col min="15358" max="15358" width="64.42578125" style="21" customWidth="1"/>
    <col min="15359" max="15359" width="4.28515625" style="21" bestFit="1" customWidth="1"/>
    <col min="15360" max="15360" width="11.28515625" style="21" bestFit="1" customWidth="1"/>
    <col min="15361" max="15362" width="15.7109375" style="21" bestFit="1" customWidth="1"/>
    <col min="15363" max="15363" width="17.140625" style="21" customWidth="1"/>
    <col min="15364" max="15364" width="10" style="21" bestFit="1" customWidth="1"/>
    <col min="15365" max="15365" width="11.140625" style="21" bestFit="1" customWidth="1"/>
    <col min="15366" max="15366" width="8.85546875" style="21" bestFit="1" customWidth="1"/>
    <col min="15367" max="15367" width="5.5703125" style="21" bestFit="1" customWidth="1"/>
    <col min="15368" max="15612" width="10.140625" style="21"/>
    <col min="15613" max="15613" width="8.85546875" style="21" bestFit="1" customWidth="1"/>
    <col min="15614" max="15614" width="64.42578125" style="21" customWidth="1"/>
    <col min="15615" max="15615" width="4.28515625" style="21" bestFit="1" customWidth="1"/>
    <col min="15616" max="15616" width="11.28515625" style="21" bestFit="1" customWidth="1"/>
    <col min="15617" max="15618" width="15.7109375" style="21" bestFit="1" customWidth="1"/>
    <col min="15619" max="15619" width="17.140625" style="21" customWidth="1"/>
    <col min="15620" max="15620" width="10" style="21" bestFit="1" customWidth="1"/>
    <col min="15621" max="15621" width="11.140625" style="21" bestFit="1" customWidth="1"/>
    <col min="15622" max="15622" width="8.85546875" style="21" bestFit="1" customWidth="1"/>
    <col min="15623" max="15623" width="5.5703125" style="21" bestFit="1" customWidth="1"/>
    <col min="15624" max="15868" width="10.140625" style="21"/>
    <col min="15869" max="15869" width="8.85546875" style="21" bestFit="1" customWidth="1"/>
    <col min="15870" max="15870" width="64.42578125" style="21" customWidth="1"/>
    <col min="15871" max="15871" width="4.28515625" style="21" bestFit="1" customWidth="1"/>
    <col min="15872" max="15872" width="11.28515625" style="21" bestFit="1" customWidth="1"/>
    <col min="15873" max="15874" width="15.7109375" style="21" bestFit="1" customWidth="1"/>
    <col min="15875" max="15875" width="17.140625" style="21" customWidth="1"/>
    <col min="15876" max="15876" width="10" style="21" bestFit="1" customWidth="1"/>
    <col min="15877" max="15877" width="11.140625" style="21" bestFit="1" customWidth="1"/>
    <col min="15878" max="15878" width="8.85546875" style="21" bestFit="1" customWidth="1"/>
    <col min="15879" max="15879" width="5.5703125" style="21" bestFit="1" customWidth="1"/>
    <col min="15880" max="16124" width="10.140625" style="21"/>
    <col min="16125" max="16125" width="8.85546875" style="21" bestFit="1" customWidth="1"/>
    <col min="16126" max="16126" width="64.42578125" style="21" customWidth="1"/>
    <col min="16127" max="16127" width="4.28515625" style="21" bestFit="1" customWidth="1"/>
    <col min="16128" max="16128" width="11.28515625" style="21" bestFit="1" customWidth="1"/>
    <col min="16129" max="16130" width="15.7109375" style="21" bestFit="1" customWidth="1"/>
    <col min="16131" max="16131" width="17.140625" style="21" customWidth="1"/>
    <col min="16132" max="16132" width="10" style="21" bestFit="1" customWidth="1"/>
    <col min="16133" max="16133" width="11.140625" style="21" bestFit="1" customWidth="1"/>
    <col min="16134" max="16134" width="8.85546875" style="21" bestFit="1" customWidth="1"/>
    <col min="16135" max="16135" width="5.5703125" style="21" bestFit="1" customWidth="1"/>
    <col min="16136" max="16384" width="10.140625" style="21"/>
  </cols>
  <sheetData>
    <row r="1" spans="1:12">
      <c r="B1" s="23"/>
      <c r="C1" s="69" t="s">
        <v>452</v>
      </c>
      <c r="D1" s="141" t="s">
        <v>455</v>
      </c>
      <c r="E1" s="142"/>
      <c r="F1" s="141" t="s">
        <v>1345</v>
      </c>
      <c r="G1" s="142"/>
      <c r="H1" s="141" t="s">
        <v>456</v>
      </c>
      <c r="I1" s="142"/>
      <c r="J1" s="70" t="s">
        <v>1340</v>
      </c>
      <c r="K1" s="112" t="s">
        <v>1489</v>
      </c>
      <c r="L1" s="71" t="s">
        <v>1346</v>
      </c>
    </row>
    <row r="2" spans="1:12">
      <c r="A2" s="22" t="s">
        <v>9</v>
      </c>
      <c r="B2" s="60" t="s">
        <v>1341</v>
      </c>
      <c r="C2" s="67"/>
      <c r="D2" s="56" t="s">
        <v>453</v>
      </c>
      <c r="E2" s="56" t="s">
        <v>454</v>
      </c>
      <c r="F2" s="56" t="s">
        <v>453</v>
      </c>
      <c r="G2" s="56" t="s">
        <v>454</v>
      </c>
      <c r="H2" s="56" t="s">
        <v>453</v>
      </c>
      <c r="I2" s="56" t="s">
        <v>454</v>
      </c>
      <c r="J2" s="56" t="s">
        <v>453</v>
      </c>
      <c r="K2" s="113"/>
    </row>
    <row r="3" spans="1:12" s="20" customFormat="1" ht="31.5">
      <c r="A3" s="22" t="s">
        <v>40</v>
      </c>
      <c r="B3" s="61" t="s">
        <v>1377</v>
      </c>
      <c r="C3" s="75"/>
      <c r="D3" s="58"/>
      <c r="E3" s="56"/>
      <c r="F3" s="58"/>
      <c r="G3" s="56"/>
      <c r="H3" s="58"/>
      <c r="I3" s="56"/>
      <c r="J3" s="55"/>
      <c r="K3" s="113"/>
      <c r="L3" s="58"/>
    </row>
    <row r="4" spans="1:12" s="20" customFormat="1" ht="47.25">
      <c r="A4" s="22" t="s">
        <v>47</v>
      </c>
      <c r="B4" s="61" t="s">
        <v>1374</v>
      </c>
      <c r="C4" s="75" t="s">
        <v>0</v>
      </c>
      <c r="D4" s="58"/>
      <c r="E4" s="56">
        <f>D4*K4</f>
        <v>0</v>
      </c>
      <c r="F4" s="58"/>
      <c r="G4" s="56">
        <f>F4*K4</f>
        <v>0</v>
      </c>
      <c r="H4" s="58">
        <v>35000</v>
      </c>
      <c r="I4" s="56">
        <f>H4*K4</f>
        <v>0</v>
      </c>
      <c r="J4" s="55">
        <f>H4+F4+D4</f>
        <v>35000</v>
      </c>
      <c r="K4" s="113"/>
      <c r="L4" s="58">
        <f>K4*J4</f>
        <v>0</v>
      </c>
    </row>
    <row r="5" spans="1:12" s="20" customFormat="1" ht="31.5">
      <c r="A5" s="22" t="s">
        <v>72</v>
      </c>
      <c r="B5" s="61" t="s">
        <v>1375</v>
      </c>
      <c r="C5" s="75" t="s">
        <v>4</v>
      </c>
      <c r="D5" s="58"/>
      <c r="E5" s="56"/>
      <c r="F5" s="58"/>
      <c r="G5" s="56"/>
      <c r="H5" s="58">
        <v>1</v>
      </c>
      <c r="I5" s="56">
        <f>H5*K5</f>
        <v>0</v>
      </c>
      <c r="J5" s="55">
        <f>H5+F5+D5</f>
        <v>1</v>
      </c>
      <c r="K5" s="113"/>
      <c r="L5" s="58">
        <f t="shared" ref="L5:L7" si="0">K5*J5</f>
        <v>0</v>
      </c>
    </row>
    <row r="6" spans="1:12" s="20" customFormat="1">
      <c r="A6" s="22" t="s">
        <v>41</v>
      </c>
      <c r="B6" s="61" t="s">
        <v>1378</v>
      </c>
      <c r="C6" s="75" t="s">
        <v>0</v>
      </c>
      <c r="D6" s="58"/>
      <c r="E6" s="56"/>
      <c r="F6" s="58"/>
      <c r="G6" s="56"/>
      <c r="H6" s="58">
        <v>7000</v>
      </c>
      <c r="I6" s="56">
        <f t="shared" ref="I6:I7" si="1">H6*K6</f>
        <v>0</v>
      </c>
      <c r="J6" s="55">
        <f t="shared" ref="J6:J7" si="2">H6+F6+D6</f>
        <v>7000</v>
      </c>
      <c r="K6" s="113"/>
      <c r="L6" s="58">
        <f t="shared" si="0"/>
        <v>0</v>
      </c>
    </row>
    <row r="7" spans="1:12" s="20" customFormat="1" ht="31.5">
      <c r="A7" s="22" t="s">
        <v>42</v>
      </c>
      <c r="B7" s="61" t="s">
        <v>1376</v>
      </c>
      <c r="C7" s="75" t="s">
        <v>0</v>
      </c>
      <c r="D7" s="58"/>
      <c r="E7" s="56">
        <f t="shared" ref="E7" si="3">D7*K7</f>
        <v>0</v>
      </c>
      <c r="F7" s="58"/>
      <c r="G7" s="56">
        <f t="shared" ref="G7" si="4">F7*K7</f>
        <v>0</v>
      </c>
      <c r="H7" s="58">
        <v>28000</v>
      </c>
      <c r="I7" s="56">
        <f t="shared" si="1"/>
        <v>0</v>
      </c>
      <c r="J7" s="55">
        <f t="shared" si="2"/>
        <v>28000</v>
      </c>
      <c r="K7" s="113"/>
      <c r="L7" s="58">
        <f t="shared" si="0"/>
        <v>0</v>
      </c>
    </row>
    <row r="8" spans="1:12" s="20" customFormat="1" ht="31.5">
      <c r="A8" s="22" t="s">
        <v>43</v>
      </c>
      <c r="B8" s="61" t="s">
        <v>1379</v>
      </c>
      <c r="C8" s="75" t="s">
        <v>0</v>
      </c>
      <c r="D8" s="58"/>
      <c r="E8" s="56">
        <f t="shared" ref="E8:E9" si="5">D8*K8</f>
        <v>0</v>
      </c>
      <c r="F8" s="58"/>
      <c r="G8" s="56">
        <f t="shared" ref="G8:G9" si="6">F8*K8</f>
        <v>0</v>
      </c>
      <c r="H8" s="58">
        <v>2800</v>
      </c>
      <c r="I8" s="56">
        <f t="shared" ref="I8:I9" si="7">H8*K8</f>
        <v>0</v>
      </c>
      <c r="J8" s="55">
        <f t="shared" ref="J8:J9" si="8">H8+F8+D8</f>
        <v>2800</v>
      </c>
      <c r="K8" s="113"/>
      <c r="L8" s="58">
        <f t="shared" ref="L8:L9" si="9">K8*J8</f>
        <v>0</v>
      </c>
    </row>
    <row r="9" spans="1:12" s="20" customFormat="1" ht="31.5">
      <c r="A9" s="22" t="s">
        <v>44</v>
      </c>
      <c r="B9" s="61" t="s">
        <v>1380</v>
      </c>
      <c r="C9" s="75" t="s">
        <v>1</v>
      </c>
      <c r="D9" s="58"/>
      <c r="E9" s="56">
        <f t="shared" si="5"/>
        <v>0</v>
      </c>
      <c r="F9" s="58"/>
      <c r="G9" s="56">
        <f t="shared" si="6"/>
        <v>0</v>
      </c>
      <c r="H9" s="58">
        <v>4000</v>
      </c>
      <c r="I9" s="56">
        <f t="shared" si="7"/>
        <v>0</v>
      </c>
      <c r="J9" s="55">
        <f t="shared" si="8"/>
        <v>4000</v>
      </c>
      <c r="K9" s="113"/>
      <c r="L9" s="58">
        <f t="shared" si="9"/>
        <v>0</v>
      </c>
    </row>
    <row r="10" spans="1:12" s="20" customFormat="1" ht="31.5">
      <c r="A10" s="22" t="s">
        <v>45</v>
      </c>
      <c r="B10" s="61" t="s">
        <v>1381</v>
      </c>
      <c r="C10" s="75" t="s">
        <v>4</v>
      </c>
      <c r="D10" s="58"/>
      <c r="E10" s="56"/>
      <c r="F10" s="58"/>
      <c r="G10" s="56"/>
      <c r="H10" s="58">
        <v>1</v>
      </c>
      <c r="I10" s="56">
        <f t="shared" ref="I10" si="10">H10*K10</f>
        <v>0</v>
      </c>
      <c r="J10" s="55">
        <f t="shared" ref="J10" si="11">H10+F10+D10</f>
        <v>1</v>
      </c>
      <c r="K10" s="113"/>
      <c r="L10" s="58">
        <f t="shared" ref="L10" si="12">K10*J10</f>
        <v>0</v>
      </c>
    </row>
    <row r="11" spans="1:12" s="32" customFormat="1">
      <c r="A11" s="28" t="s">
        <v>9</v>
      </c>
      <c r="B11" s="62" t="s">
        <v>1342</v>
      </c>
      <c r="C11" s="76"/>
      <c r="D11" s="59"/>
      <c r="E11" s="59">
        <f>SUM(E3:E10)</f>
        <v>0</v>
      </c>
      <c r="F11" s="59"/>
      <c r="G11" s="59">
        <f>SUM(G3:G10)</f>
        <v>0</v>
      </c>
      <c r="H11" s="59"/>
      <c r="I11" s="59">
        <f>SUM(I3:I10)</f>
        <v>0</v>
      </c>
      <c r="J11" s="57"/>
      <c r="K11" s="114"/>
      <c r="L11" s="59">
        <f>SUM(L3:L10)</f>
        <v>0</v>
      </c>
    </row>
  </sheetData>
  <sheetProtection selectLockedCells="1" selectUnlockedCells="1"/>
  <mergeCells count="3">
    <mergeCell ref="D1:E1"/>
    <mergeCell ref="F1:G1"/>
    <mergeCell ref="H1:I1"/>
  </mergeCells>
  <pageMargins left="0.98425196850393704" right="0.39370078740157483" top="0.6692913385826772" bottom="0.55118110236220474" header="0.51181102362204722" footer="0.31496062992125984"/>
  <pageSetup paperSize="9" scale="63" firstPageNumber="0" orientation="landscape" r:id="rId1"/>
  <headerFooter alignWithMargins="0">
    <oddHeader>&amp;R&amp;F</oddHeader>
    <oddFooter>&amp;C&amp;P/&amp;N&amp;R&amp;"Arial Narrow,Navadno"&amp;9&amp;A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3026B-73F2-4784-9C62-6DD70DEC9E78}">
  <sheetPr>
    <tabColor rgb="FF00B050"/>
  </sheetPr>
  <dimension ref="A1:N34"/>
  <sheetViews>
    <sheetView showZeros="0" view="pageBreakPreview" zoomScaleNormal="80" zoomScaleSheetLayoutView="100" workbookViewId="0">
      <selection activeCell="K7" sqref="K7"/>
    </sheetView>
  </sheetViews>
  <sheetFormatPr defaultColWidth="10.140625" defaultRowHeight="15.75"/>
  <cols>
    <col min="1" max="1" width="7.5703125" style="22" customWidth="1"/>
    <col min="2" max="2" width="75.85546875" style="16" customWidth="1"/>
    <col min="3" max="3" width="5.5703125" style="77" customWidth="1"/>
    <col min="4" max="4" width="13.5703125" style="18" customWidth="1"/>
    <col min="5" max="5" width="13.5703125" style="19" customWidth="1"/>
    <col min="6" max="6" width="13.5703125" style="18" customWidth="1"/>
    <col min="7" max="7" width="13.5703125" style="19" customWidth="1"/>
    <col min="8" max="8" width="13.5703125" style="18" customWidth="1"/>
    <col min="9" max="9" width="13.5703125" style="19" customWidth="1"/>
    <col min="10" max="10" width="13.5703125" style="55" customWidth="1"/>
    <col min="11" max="11" width="13.5703125" style="115" customWidth="1"/>
    <col min="12" max="12" width="13.5703125" style="56" customWidth="1"/>
    <col min="14" max="14" width="29.5703125" style="20" customWidth="1"/>
    <col min="15" max="257" width="10.140625" style="21"/>
    <col min="258" max="258" width="8.85546875" style="21" bestFit="1" customWidth="1"/>
    <col min="259" max="259" width="64.42578125" style="21" customWidth="1"/>
    <col min="260" max="260" width="4.28515625" style="21" bestFit="1" customWidth="1"/>
    <col min="261" max="261" width="11.28515625" style="21" bestFit="1" customWidth="1"/>
    <col min="262" max="263" width="15.7109375" style="21" bestFit="1" customWidth="1"/>
    <col min="264" max="264" width="17.140625" style="21" customWidth="1"/>
    <col min="265" max="265" width="10" style="21" bestFit="1" customWidth="1"/>
    <col min="266" max="266" width="11.140625" style="21" bestFit="1" customWidth="1"/>
    <col min="267" max="267" width="8.85546875" style="21" bestFit="1" customWidth="1"/>
    <col min="268" max="268" width="5.5703125" style="21" bestFit="1" customWidth="1"/>
    <col min="269" max="513" width="10.140625" style="21"/>
    <col min="514" max="514" width="8.85546875" style="21" bestFit="1" customWidth="1"/>
    <col min="515" max="515" width="64.42578125" style="21" customWidth="1"/>
    <col min="516" max="516" width="4.28515625" style="21" bestFit="1" customWidth="1"/>
    <col min="517" max="517" width="11.28515625" style="21" bestFit="1" customWidth="1"/>
    <col min="518" max="519" width="15.7109375" style="21" bestFit="1" customWidth="1"/>
    <col min="520" max="520" width="17.140625" style="21" customWidth="1"/>
    <col min="521" max="521" width="10" style="21" bestFit="1" customWidth="1"/>
    <col min="522" max="522" width="11.140625" style="21" bestFit="1" customWidth="1"/>
    <col min="523" max="523" width="8.85546875" style="21" bestFit="1" customWidth="1"/>
    <col min="524" max="524" width="5.5703125" style="21" bestFit="1" customWidth="1"/>
    <col min="525" max="769" width="10.140625" style="21"/>
    <col min="770" max="770" width="8.85546875" style="21" bestFit="1" customWidth="1"/>
    <col min="771" max="771" width="64.42578125" style="21" customWidth="1"/>
    <col min="772" max="772" width="4.28515625" style="21" bestFit="1" customWidth="1"/>
    <col min="773" max="773" width="11.28515625" style="21" bestFit="1" customWidth="1"/>
    <col min="774" max="775" width="15.7109375" style="21" bestFit="1" customWidth="1"/>
    <col min="776" max="776" width="17.140625" style="21" customWidth="1"/>
    <col min="777" max="777" width="10" style="21" bestFit="1" customWidth="1"/>
    <col min="778" max="778" width="11.140625" style="21" bestFit="1" customWidth="1"/>
    <col min="779" max="779" width="8.85546875" style="21" bestFit="1" customWidth="1"/>
    <col min="780" max="780" width="5.5703125" style="21" bestFit="1" customWidth="1"/>
    <col min="781" max="1025" width="10.140625" style="21"/>
    <col min="1026" max="1026" width="8.85546875" style="21" bestFit="1" customWidth="1"/>
    <col min="1027" max="1027" width="64.42578125" style="21" customWidth="1"/>
    <col min="1028" max="1028" width="4.28515625" style="21" bestFit="1" customWidth="1"/>
    <col min="1029" max="1029" width="11.28515625" style="21" bestFit="1" customWidth="1"/>
    <col min="1030" max="1031" width="15.7109375" style="21" bestFit="1" customWidth="1"/>
    <col min="1032" max="1032" width="17.140625" style="21" customWidth="1"/>
    <col min="1033" max="1033" width="10" style="21" bestFit="1" customWidth="1"/>
    <col min="1034" max="1034" width="11.140625" style="21" bestFit="1" customWidth="1"/>
    <col min="1035" max="1035" width="8.85546875" style="21" bestFit="1" customWidth="1"/>
    <col min="1036" max="1036" width="5.5703125" style="21" bestFit="1" customWidth="1"/>
    <col min="1037" max="1281" width="10.140625" style="21"/>
    <col min="1282" max="1282" width="8.85546875" style="21" bestFit="1" customWidth="1"/>
    <col min="1283" max="1283" width="64.42578125" style="21" customWidth="1"/>
    <col min="1284" max="1284" width="4.28515625" style="21" bestFit="1" customWidth="1"/>
    <col min="1285" max="1285" width="11.28515625" style="21" bestFit="1" customWidth="1"/>
    <col min="1286" max="1287" width="15.7109375" style="21" bestFit="1" customWidth="1"/>
    <col min="1288" max="1288" width="17.140625" style="21" customWidth="1"/>
    <col min="1289" max="1289" width="10" style="21" bestFit="1" customWidth="1"/>
    <col min="1290" max="1290" width="11.140625" style="21" bestFit="1" customWidth="1"/>
    <col min="1291" max="1291" width="8.85546875" style="21" bestFit="1" customWidth="1"/>
    <col min="1292" max="1292" width="5.5703125" style="21" bestFit="1" customWidth="1"/>
    <col min="1293" max="1537" width="10.140625" style="21"/>
    <col min="1538" max="1538" width="8.85546875" style="21" bestFit="1" customWidth="1"/>
    <col min="1539" max="1539" width="64.42578125" style="21" customWidth="1"/>
    <col min="1540" max="1540" width="4.28515625" style="21" bestFit="1" customWidth="1"/>
    <col min="1541" max="1541" width="11.28515625" style="21" bestFit="1" customWidth="1"/>
    <col min="1542" max="1543" width="15.7109375" style="21" bestFit="1" customWidth="1"/>
    <col min="1544" max="1544" width="17.140625" style="21" customWidth="1"/>
    <col min="1545" max="1545" width="10" style="21" bestFit="1" customWidth="1"/>
    <col min="1546" max="1546" width="11.140625" style="21" bestFit="1" customWidth="1"/>
    <col min="1547" max="1547" width="8.85546875" style="21" bestFit="1" customWidth="1"/>
    <col min="1548" max="1548" width="5.5703125" style="21" bestFit="1" customWidth="1"/>
    <col min="1549" max="1793" width="10.140625" style="21"/>
    <col min="1794" max="1794" width="8.85546875" style="21" bestFit="1" customWidth="1"/>
    <col min="1795" max="1795" width="64.42578125" style="21" customWidth="1"/>
    <col min="1796" max="1796" width="4.28515625" style="21" bestFit="1" customWidth="1"/>
    <col min="1797" max="1797" width="11.28515625" style="21" bestFit="1" customWidth="1"/>
    <col min="1798" max="1799" width="15.7109375" style="21" bestFit="1" customWidth="1"/>
    <col min="1800" max="1800" width="17.140625" style="21" customWidth="1"/>
    <col min="1801" max="1801" width="10" style="21" bestFit="1" customWidth="1"/>
    <col min="1802" max="1802" width="11.140625" style="21" bestFit="1" customWidth="1"/>
    <col min="1803" max="1803" width="8.85546875" style="21" bestFit="1" customWidth="1"/>
    <col min="1804" max="1804" width="5.5703125" style="21" bestFit="1" customWidth="1"/>
    <col min="1805" max="2049" width="10.140625" style="21"/>
    <col min="2050" max="2050" width="8.85546875" style="21" bestFit="1" customWidth="1"/>
    <col min="2051" max="2051" width="64.42578125" style="21" customWidth="1"/>
    <col min="2052" max="2052" width="4.28515625" style="21" bestFit="1" customWidth="1"/>
    <col min="2053" max="2053" width="11.28515625" style="21" bestFit="1" customWidth="1"/>
    <col min="2054" max="2055" width="15.7109375" style="21" bestFit="1" customWidth="1"/>
    <col min="2056" max="2056" width="17.140625" style="21" customWidth="1"/>
    <col min="2057" max="2057" width="10" style="21" bestFit="1" customWidth="1"/>
    <col min="2058" max="2058" width="11.140625" style="21" bestFit="1" customWidth="1"/>
    <col min="2059" max="2059" width="8.85546875" style="21" bestFit="1" customWidth="1"/>
    <col min="2060" max="2060" width="5.5703125" style="21" bestFit="1" customWidth="1"/>
    <col min="2061" max="2305" width="10.140625" style="21"/>
    <col min="2306" max="2306" width="8.85546875" style="21" bestFit="1" customWidth="1"/>
    <col min="2307" max="2307" width="64.42578125" style="21" customWidth="1"/>
    <col min="2308" max="2308" width="4.28515625" style="21" bestFit="1" customWidth="1"/>
    <col min="2309" max="2309" width="11.28515625" style="21" bestFit="1" customWidth="1"/>
    <col min="2310" max="2311" width="15.7109375" style="21" bestFit="1" customWidth="1"/>
    <col min="2312" max="2312" width="17.140625" style="21" customWidth="1"/>
    <col min="2313" max="2313" width="10" style="21" bestFit="1" customWidth="1"/>
    <col min="2314" max="2314" width="11.140625" style="21" bestFit="1" customWidth="1"/>
    <col min="2315" max="2315" width="8.85546875" style="21" bestFit="1" customWidth="1"/>
    <col min="2316" max="2316" width="5.5703125" style="21" bestFit="1" customWidth="1"/>
    <col min="2317" max="2561" width="10.140625" style="21"/>
    <col min="2562" max="2562" width="8.85546875" style="21" bestFit="1" customWidth="1"/>
    <col min="2563" max="2563" width="64.42578125" style="21" customWidth="1"/>
    <col min="2564" max="2564" width="4.28515625" style="21" bestFit="1" customWidth="1"/>
    <col min="2565" max="2565" width="11.28515625" style="21" bestFit="1" customWidth="1"/>
    <col min="2566" max="2567" width="15.7109375" style="21" bestFit="1" customWidth="1"/>
    <col min="2568" max="2568" width="17.140625" style="21" customWidth="1"/>
    <col min="2569" max="2569" width="10" style="21" bestFit="1" customWidth="1"/>
    <col min="2570" max="2570" width="11.140625" style="21" bestFit="1" customWidth="1"/>
    <col min="2571" max="2571" width="8.85546875" style="21" bestFit="1" customWidth="1"/>
    <col min="2572" max="2572" width="5.5703125" style="21" bestFit="1" customWidth="1"/>
    <col min="2573" max="2817" width="10.140625" style="21"/>
    <col min="2818" max="2818" width="8.85546875" style="21" bestFit="1" customWidth="1"/>
    <col min="2819" max="2819" width="64.42578125" style="21" customWidth="1"/>
    <col min="2820" max="2820" width="4.28515625" style="21" bestFit="1" customWidth="1"/>
    <col min="2821" max="2821" width="11.28515625" style="21" bestFit="1" customWidth="1"/>
    <col min="2822" max="2823" width="15.7109375" style="21" bestFit="1" customWidth="1"/>
    <col min="2824" max="2824" width="17.140625" style="21" customWidth="1"/>
    <col min="2825" max="2825" width="10" style="21" bestFit="1" customWidth="1"/>
    <col min="2826" max="2826" width="11.140625" style="21" bestFit="1" customWidth="1"/>
    <col min="2827" max="2827" width="8.85546875" style="21" bestFit="1" customWidth="1"/>
    <col min="2828" max="2828" width="5.5703125" style="21" bestFit="1" customWidth="1"/>
    <col min="2829" max="3073" width="10.140625" style="21"/>
    <col min="3074" max="3074" width="8.85546875" style="21" bestFit="1" customWidth="1"/>
    <col min="3075" max="3075" width="64.42578125" style="21" customWidth="1"/>
    <col min="3076" max="3076" width="4.28515625" style="21" bestFit="1" customWidth="1"/>
    <col min="3077" max="3077" width="11.28515625" style="21" bestFit="1" customWidth="1"/>
    <col min="3078" max="3079" width="15.7109375" style="21" bestFit="1" customWidth="1"/>
    <col min="3080" max="3080" width="17.140625" style="21" customWidth="1"/>
    <col min="3081" max="3081" width="10" style="21" bestFit="1" customWidth="1"/>
    <col min="3082" max="3082" width="11.140625" style="21" bestFit="1" customWidth="1"/>
    <col min="3083" max="3083" width="8.85546875" style="21" bestFit="1" customWidth="1"/>
    <col min="3084" max="3084" width="5.5703125" style="21" bestFit="1" customWidth="1"/>
    <col min="3085" max="3329" width="10.140625" style="21"/>
    <col min="3330" max="3330" width="8.85546875" style="21" bestFit="1" customWidth="1"/>
    <col min="3331" max="3331" width="64.42578125" style="21" customWidth="1"/>
    <col min="3332" max="3332" width="4.28515625" style="21" bestFit="1" customWidth="1"/>
    <col min="3333" max="3333" width="11.28515625" style="21" bestFit="1" customWidth="1"/>
    <col min="3334" max="3335" width="15.7109375" style="21" bestFit="1" customWidth="1"/>
    <col min="3336" max="3336" width="17.140625" style="21" customWidth="1"/>
    <col min="3337" max="3337" width="10" style="21" bestFit="1" customWidth="1"/>
    <col min="3338" max="3338" width="11.140625" style="21" bestFit="1" customWidth="1"/>
    <col min="3339" max="3339" width="8.85546875" style="21" bestFit="1" customWidth="1"/>
    <col min="3340" max="3340" width="5.5703125" style="21" bestFit="1" customWidth="1"/>
    <col min="3341" max="3585" width="10.140625" style="21"/>
    <col min="3586" max="3586" width="8.85546875" style="21" bestFit="1" customWidth="1"/>
    <col min="3587" max="3587" width="64.42578125" style="21" customWidth="1"/>
    <col min="3588" max="3588" width="4.28515625" style="21" bestFit="1" customWidth="1"/>
    <col min="3589" max="3589" width="11.28515625" style="21" bestFit="1" customWidth="1"/>
    <col min="3590" max="3591" width="15.7109375" style="21" bestFit="1" customWidth="1"/>
    <col min="3592" max="3592" width="17.140625" style="21" customWidth="1"/>
    <col min="3593" max="3593" width="10" style="21" bestFit="1" customWidth="1"/>
    <col min="3594" max="3594" width="11.140625" style="21" bestFit="1" customWidth="1"/>
    <col min="3595" max="3595" width="8.85546875" style="21" bestFit="1" customWidth="1"/>
    <col min="3596" max="3596" width="5.5703125" style="21" bestFit="1" customWidth="1"/>
    <col min="3597" max="3841" width="10.140625" style="21"/>
    <col min="3842" max="3842" width="8.85546875" style="21" bestFit="1" customWidth="1"/>
    <col min="3843" max="3843" width="64.42578125" style="21" customWidth="1"/>
    <col min="3844" max="3844" width="4.28515625" style="21" bestFit="1" customWidth="1"/>
    <col min="3845" max="3845" width="11.28515625" style="21" bestFit="1" customWidth="1"/>
    <col min="3846" max="3847" width="15.7109375" style="21" bestFit="1" customWidth="1"/>
    <col min="3848" max="3848" width="17.140625" style="21" customWidth="1"/>
    <col min="3849" max="3849" width="10" style="21" bestFit="1" customWidth="1"/>
    <col min="3850" max="3850" width="11.140625" style="21" bestFit="1" customWidth="1"/>
    <col min="3851" max="3851" width="8.85546875" style="21" bestFit="1" customWidth="1"/>
    <col min="3852" max="3852" width="5.5703125" style="21" bestFit="1" customWidth="1"/>
    <col min="3853" max="4097" width="10.140625" style="21"/>
    <col min="4098" max="4098" width="8.85546875" style="21" bestFit="1" customWidth="1"/>
    <col min="4099" max="4099" width="64.42578125" style="21" customWidth="1"/>
    <col min="4100" max="4100" width="4.28515625" style="21" bestFit="1" customWidth="1"/>
    <col min="4101" max="4101" width="11.28515625" style="21" bestFit="1" customWidth="1"/>
    <col min="4102" max="4103" width="15.7109375" style="21" bestFit="1" customWidth="1"/>
    <col min="4104" max="4104" width="17.140625" style="21" customWidth="1"/>
    <col min="4105" max="4105" width="10" style="21" bestFit="1" customWidth="1"/>
    <col min="4106" max="4106" width="11.140625" style="21" bestFit="1" customWidth="1"/>
    <col min="4107" max="4107" width="8.85546875" style="21" bestFit="1" customWidth="1"/>
    <col min="4108" max="4108" width="5.5703125" style="21" bestFit="1" customWidth="1"/>
    <col min="4109" max="4353" width="10.140625" style="21"/>
    <col min="4354" max="4354" width="8.85546875" style="21" bestFit="1" customWidth="1"/>
    <col min="4355" max="4355" width="64.42578125" style="21" customWidth="1"/>
    <col min="4356" max="4356" width="4.28515625" style="21" bestFit="1" customWidth="1"/>
    <col min="4357" max="4357" width="11.28515625" style="21" bestFit="1" customWidth="1"/>
    <col min="4358" max="4359" width="15.7109375" style="21" bestFit="1" customWidth="1"/>
    <col min="4360" max="4360" width="17.140625" style="21" customWidth="1"/>
    <col min="4361" max="4361" width="10" style="21" bestFit="1" customWidth="1"/>
    <col min="4362" max="4362" width="11.140625" style="21" bestFit="1" customWidth="1"/>
    <col min="4363" max="4363" width="8.85546875" style="21" bestFit="1" customWidth="1"/>
    <col min="4364" max="4364" width="5.5703125" style="21" bestFit="1" customWidth="1"/>
    <col min="4365" max="4609" width="10.140625" style="21"/>
    <col min="4610" max="4610" width="8.85546875" style="21" bestFit="1" customWidth="1"/>
    <col min="4611" max="4611" width="64.42578125" style="21" customWidth="1"/>
    <col min="4612" max="4612" width="4.28515625" style="21" bestFit="1" customWidth="1"/>
    <col min="4613" max="4613" width="11.28515625" style="21" bestFit="1" customWidth="1"/>
    <col min="4614" max="4615" width="15.7109375" style="21" bestFit="1" customWidth="1"/>
    <col min="4616" max="4616" width="17.140625" style="21" customWidth="1"/>
    <col min="4617" max="4617" width="10" style="21" bestFit="1" customWidth="1"/>
    <col min="4618" max="4618" width="11.140625" style="21" bestFit="1" customWidth="1"/>
    <col min="4619" max="4619" width="8.85546875" style="21" bestFit="1" customWidth="1"/>
    <col min="4620" max="4620" width="5.5703125" style="21" bestFit="1" customWidth="1"/>
    <col min="4621" max="4865" width="10.140625" style="21"/>
    <col min="4866" max="4866" width="8.85546875" style="21" bestFit="1" customWidth="1"/>
    <col min="4867" max="4867" width="64.42578125" style="21" customWidth="1"/>
    <col min="4868" max="4868" width="4.28515625" style="21" bestFit="1" customWidth="1"/>
    <col min="4869" max="4869" width="11.28515625" style="21" bestFit="1" customWidth="1"/>
    <col min="4870" max="4871" width="15.7109375" style="21" bestFit="1" customWidth="1"/>
    <col min="4872" max="4872" width="17.140625" style="21" customWidth="1"/>
    <col min="4873" max="4873" width="10" style="21" bestFit="1" customWidth="1"/>
    <col min="4874" max="4874" width="11.140625" style="21" bestFit="1" customWidth="1"/>
    <col min="4875" max="4875" width="8.85546875" style="21" bestFit="1" customWidth="1"/>
    <col min="4876" max="4876" width="5.5703125" style="21" bestFit="1" customWidth="1"/>
    <col min="4877" max="5121" width="10.140625" style="21"/>
    <col min="5122" max="5122" width="8.85546875" style="21" bestFit="1" customWidth="1"/>
    <col min="5123" max="5123" width="64.42578125" style="21" customWidth="1"/>
    <col min="5124" max="5124" width="4.28515625" style="21" bestFit="1" customWidth="1"/>
    <col min="5125" max="5125" width="11.28515625" style="21" bestFit="1" customWidth="1"/>
    <col min="5126" max="5127" width="15.7109375" style="21" bestFit="1" customWidth="1"/>
    <col min="5128" max="5128" width="17.140625" style="21" customWidth="1"/>
    <col min="5129" max="5129" width="10" style="21" bestFit="1" customWidth="1"/>
    <col min="5130" max="5130" width="11.140625" style="21" bestFit="1" customWidth="1"/>
    <col min="5131" max="5131" width="8.85546875" style="21" bestFit="1" customWidth="1"/>
    <col min="5132" max="5132" width="5.5703125" style="21" bestFit="1" customWidth="1"/>
    <col min="5133" max="5377" width="10.140625" style="21"/>
    <col min="5378" max="5378" width="8.85546875" style="21" bestFit="1" customWidth="1"/>
    <col min="5379" max="5379" width="64.42578125" style="21" customWidth="1"/>
    <col min="5380" max="5380" width="4.28515625" style="21" bestFit="1" customWidth="1"/>
    <col min="5381" max="5381" width="11.28515625" style="21" bestFit="1" customWidth="1"/>
    <col min="5382" max="5383" width="15.7109375" style="21" bestFit="1" customWidth="1"/>
    <col min="5384" max="5384" width="17.140625" style="21" customWidth="1"/>
    <col min="5385" max="5385" width="10" style="21" bestFit="1" customWidth="1"/>
    <col min="5386" max="5386" width="11.140625" style="21" bestFit="1" customWidth="1"/>
    <col min="5387" max="5387" width="8.85546875" style="21" bestFit="1" customWidth="1"/>
    <col min="5388" max="5388" width="5.5703125" style="21" bestFit="1" customWidth="1"/>
    <col min="5389" max="5633" width="10.140625" style="21"/>
    <col min="5634" max="5634" width="8.85546875" style="21" bestFit="1" customWidth="1"/>
    <col min="5635" max="5635" width="64.42578125" style="21" customWidth="1"/>
    <col min="5636" max="5636" width="4.28515625" style="21" bestFit="1" customWidth="1"/>
    <col min="5637" max="5637" width="11.28515625" style="21" bestFit="1" customWidth="1"/>
    <col min="5638" max="5639" width="15.7109375" style="21" bestFit="1" customWidth="1"/>
    <col min="5640" max="5640" width="17.140625" style="21" customWidth="1"/>
    <col min="5641" max="5641" width="10" style="21" bestFit="1" customWidth="1"/>
    <col min="5642" max="5642" width="11.140625" style="21" bestFit="1" customWidth="1"/>
    <col min="5643" max="5643" width="8.85546875" style="21" bestFit="1" customWidth="1"/>
    <col min="5644" max="5644" width="5.5703125" style="21" bestFit="1" customWidth="1"/>
    <col min="5645" max="5889" width="10.140625" style="21"/>
    <col min="5890" max="5890" width="8.85546875" style="21" bestFit="1" customWidth="1"/>
    <col min="5891" max="5891" width="64.42578125" style="21" customWidth="1"/>
    <col min="5892" max="5892" width="4.28515625" style="21" bestFit="1" customWidth="1"/>
    <col min="5893" max="5893" width="11.28515625" style="21" bestFit="1" customWidth="1"/>
    <col min="5894" max="5895" width="15.7109375" style="21" bestFit="1" customWidth="1"/>
    <col min="5896" max="5896" width="17.140625" style="21" customWidth="1"/>
    <col min="5897" max="5897" width="10" style="21" bestFit="1" customWidth="1"/>
    <col min="5898" max="5898" width="11.140625" style="21" bestFit="1" customWidth="1"/>
    <col min="5899" max="5899" width="8.85546875" style="21" bestFit="1" customWidth="1"/>
    <col min="5900" max="5900" width="5.5703125" style="21" bestFit="1" customWidth="1"/>
    <col min="5901" max="6145" width="10.140625" style="21"/>
    <col min="6146" max="6146" width="8.85546875" style="21" bestFit="1" customWidth="1"/>
    <col min="6147" max="6147" width="64.42578125" style="21" customWidth="1"/>
    <col min="6148" max="6148" width="4.28515625" style="21" bestFit="1" customWidth="1"/>
    <col min="6149" max="6149" width="11.28515625" style="21" bestFit="1" customWidth="1"/>
    <col min="6150" max="6151" width="15.7109375" style="21" bestFit="1" customWidth="1"/>
    <col min="6152" max="6152" width="17.140625" style="21" customWidth="1"/>
    <col min="6153" max="6153" width="10" style="21" bestFit="1" customWidth="1"/>
    <col min="6154" max="6154" width="11.140625" style="21" bestFit="1" customWidth="1"/>
    <col min="6155" max="6155" width="8.85546875" style="21" bestFit="1" customWidth="1"/>
    <col min="6156" max="6156" width="5.5703125" style="21" bestFit="1" customWidth="1"/>
    <col min="6157" max="6401" width="10.140625" style="21"/>
    <col min="6402" max="6402" width="8.85546875" style="21" bestFit="1" customWidth="1"/>
    <col min="6403" max="6403" width="64.42578125" style="21" customWidth="1"/>
    <col min="6404" max="6404" width="4.28515625" style="21" bestFit="1" customWidth="1"/>
    <col min="6405" max="6405" width="11.28515625" style="21" bestFit="1" customWidth="1"/>
    <col min="6406" max="6407" width="15.7109375" style="21" bestFit="1" customWidth="1"/>
    <col min="6408" max="6408" width="17.140625" style="21" customWidth="1"/>
    <col min="6409" max="6409" width="10" style="21" bestFit="1" customWidth="1"/>
    <col min="6410" max="6410" width="11.140625" style="21" bestFit="1" customWidth="1"/>
    <col min="6411" max="6411" width="8.85546875" style="21" bestFit="1" customWidth="1"/>
    <col min="6412" max="6412" width="5.5703125" style="21" bestFit="1" customWidth="1"/>
    <col min="6413" max="6657" width="10.140625" style="21"/>
    <col min="6658" max="6658" width="8.85546875" style="21" bestFit="1" customWidth="1"/>
    <col min="6659" max="6659" width="64.42578125" style="21" customWidth="1"/>
    <col min="6660" max="6660" width="4.28515625" style="21" bestFit="1" customWidth="1"/>
    <col min="6661" max="6661" width="11.28515625" style="21" bestFit="1" customWidth="1"/>
    <col min="6662" max="6663" width="15.7109375" style="21" bestFit="1" customWidth="1"/>
    <col min="6664" max="6664" width="17.140625" style="21" customWidth="1"/>
    <col min="6665" max="6665" width="10" style="21" bestFit="1" customWidth="1"/>
    <col min="6666" max="6666" width="11.140625" style="21" bestFit="1" customWidth="1"/>
    <col min="6667" max="6667" width="8.85546875" style="21" bestFit="1" customWidth="1"/>
    <col min="6668" max="6668" width="5.5703125" style="21" bestFit="1" customWidth="1"/>
    <col min="6669" max="6913" width="10.140625" style="21"/>
    <col min="6914" max="6914" width="8.85546875" style="21" bestFit="1" customWidth="1"/>
    <col min="6915" max="6915" width="64.42578125" style="21" customWidth="1"/>
    <col min="6916" max="6916" width="4.28515625" style="21" bestFit="1" customWidth="1"/>
    <col min="6917" max="6917" width="11.28515625" style="21" bestFit="1" customWidth="1"/>
    <col min="6918" max="6919" width="15.7109375" style="21" bestFit="1" customWidth="1"/>
    <col min="6920" max="6920" width="17.140625" style="21" customWidth="1"/>
    <col min="6921" max="6921" width="10" style="21" bestFit="1" customWidth="1"/>
    <col min="6922" max="6922" width="11.140625" style="21" bestFit="1" customWidth="1"/>
    <col min="6923" max="6923" width="8.85546875" style="21" bestFit="1" customWidth="1"/>
    <col min="6924" max="6924" width="5.5703125" style="21" bestFit="1" customWidth="1"/>
    <col min="6925" max="7169" width="10.140625" style="21"/>
    <col min="7170" max="7170" width="8.85546875" style="21" bestFit="1" customWidth="1"/>
    <col min="7171" max="7171" width="64.42578125" style="21" customWidth="1"/>
    <col min="7172" max="7172" width="4.28515625" style="21" bestFit="1" customWidth="1"/>
    <col min="7173" max="7173" width="11.28515625" style="21" bestFit="1" customWidth="1"/>
    <col min="7174" max="7175" width="15.7109375" style="21" bestFit="1" customWidth="1"/>
    <col min="7176" max="7176" width="17.140625" style="21" customWidth="1"/>
    <col min="7177" max="7177" width="10" style="21" bestFit="1" customWidth="1"/>
    <col min="7178" max="7178" width="11.140625" style="21" bestFit="1" customWidth="1"/>
    <col min="7179" max="7179" width="8.85546875" style="21" bestFit="1" customWidth="1"/>
    <col min="7180" max="7180" width="5.5703125" style="21" bestFit="1" customWidth="1"/>
    <col min="7181" max="7425" width="10.140625" style="21"/>
    <col min="7426" max="7426" width="8.85546875" style="21" bestFit="1" customWidth="1"/>
    <col min="7427" max="7427" width="64.42578125" style="21" customWidth="1"/>
    <col min="7428" max="7428" width="4.28515625" style="21" bestFit="1" customWidth="1"/>
    <col min="7429" max="7429" width="11.28515625" style="21" bestFit="1" customWidth="1"/>
    <col min="7430" max="7431" width="15.7109375" style="21" bestFit="1" customWidth="1"/>
    <col min="7432" max="7432" width="17.140625" style="21" customWidth="1"/>
    <col min="7433" max="7433" width="10" style="21" bestFit="1" customWidth="1"/>
    <col min="7434" max="7434" width="11.140625" style="21" bestFit="1" customWidth="1"/>
    <col min="7435" max="7435" width="8.85546875" style="21" bestFit="1" customWidth="1"/>
    <col min="7436" max="7436" width="5.5703125" style="21" bestFit="1" customWidth="1"/>
    <col min="7437" max="7681" width="10.140625" style="21"/>
    <col min="7682" max="7682" width="8.85546875" style="21" bestFit="1" customWidth="1"/>
    <col min="7683" max="7683" width="64.42578125" style="21" customWidth="1"/>
    <col min="7684" max="7684" width="4.28515625" style="21" bestFit="1" customWidth="1"/>
    <col min="7685" max="7685" width="11.28515625" style="21" bestFit="1" customWidth="1"/>
    <col min="7686" max="7687" width="15.7109375" style="21" bestFit="1" customWidth="1"/>
    <col min="7688" max="7688" width="17.140625" style="21" customWidth="1"/>
    <col min="7689" max="7689" width="10" style="21" bestFit="1" customWidth="1"/>
    <col min="7690" max="7690" width="11.140625" style="21" bestFit="1" customWidth="1"/>
    <col min="7691" max="7691" width="8.85546875" style="21" bestFit="1" customWidth="1"/>
    <col min="7692" max="7692" width="5.5703125" style="21" bestFit="1" customWidth="1"/>
    <col min="7693" max="7937" width="10.140625" style="21"/>
    <col min="7938" max="7938" width="8.85546875" style="21" bestFit="1" customWidth="1"/>
    <col min="7939" max="7939" width="64.42578125" style="21" customWidth="1"/>
    <col min="7940" max="7940" width="4.28515625" style="21" bestFit="1" customWidth="1"/>
    <col min="7941" max="7941" width="11.28515625" style="21" bestFit="1" customWidth="1"/>
    <col min="7942" max="7943" width="15.7109375" style="21" bestFit="1" customWidth="1"/>
    <col min="7944" max="7944" width="17.140625" style="21" customWidth="1"/>
    <col min="7945" max="7945" width="10" style="21" bestFit="1" customWidth="1"/>
    <col min="7946" max="7946" width="11.140625" style="21" bestFit="1" customWidth="1"/>
    <col min="7947" max="7947" width="8.85546875" style="21" bestFit="1" customWidth="1"/>
    <col min="7948" max="7948" width="5.5703125" style="21" bestFit="1" customWidth="1"/>
    <col min="7949" max="8193" width="10.140625" style="21"/>
    <col min="8194" max="8194" width="8.85546875" style="21" bestFit="1" customWidth="1"/>
    <col min="8195" max="8195" width="64.42578125" style="21" customWidth="1"/>
    <col min="8196" max="8196" width="4.28515625" style="21" bestFit="1" customWidth="1"/>
    <col min="8197" max="8197" width="11.28515625" style="21" bestFit="1" customWidth="1"/>
    <col min="8198" max="8199" width="15.7109375" style="21" bestFit="1" customWidth="1"/>
    <col min="8200" max="8200" width="17.140625" style="21" customWidth="1"/>
    <col min="8201" max="8201" width="10" style="21" bestFit="1" customWidth="1"/>
    <col min="8202" max="8202" width="11.140625" style="21" bestFit="1" customWidth="1"/>
    <col min="8203" max="8203" width="8.85546875" style="21" bestFit="1" customWidth="1"/>
    <col min="8204" max="8204" width="5.5703125" style="21" bestFit="1" customWidth="1"/>
    <col min="8205" max="8449" width="10.140625" style="21"/>
    <col min="8450" max="8450" width="8.85546875" style="21" bestFit="1" customWidth="1"/>
    <col min="8451" max="8451" width="64.42578125" style="21" customWidth="1"/>
    <col min="8452" max="8452" width="4.28515625" style="21" bestFit="1" customWidth="1"/>
    <col min="8453" max="8453" width="11.28515625" style="21" bestFit="1" customWidth="1"/>
    <col min="8454" max="8455" width="15.7109375" style="21" bestFit="1" customWidth="1"/>
    <col min="8456" max="8456" width="17.140625" style="21" customWidth="1"/>
    <col min="8457" max="8457" width="10" style="21" bestFit="1" customWidth="1"/>
    <col min="8458" max="8458" width="11.140625" style="21" bestFit="1" customWidth="1"/>
    <col min="8459" max="8459" width="8.85546875" style="21" bestFit="1" customWidth="1"/>
    <col min="8460" max="8460" width="5.5703125" style="21" bestFit="1" customWidth="1"/>
    <col min="8461" max="8705" width="10.140625" style="21"/>
    <col min="8706" max="8706" width="8.85546875" style="21" bestFit="1" customWidth="1"/>
    <col min="8707" max="8707" width="64.42578125" style="21" customWidth="1"/>
    <col min="8708" max="8708" width="4.28515625" style="21" bestFit="1" customWidth="1"/>
    <col min="8709" max="8709" width="11.28515625" style="21" bestFit="1" customWidth="1"/>
    <col min="8710" max="8711" width="15.7109375" style="21" bestFit="1" customWidth="1"/>
    <col min="8712" max="8712" width="17.140625" style="21" customWidth="1"/>
    <col min="8713" max="8713" width="10" style="21" bestFit="1" customWidth="1"/>
    <col min="8714" max="8714" width="11.140625" style="21" bestFit="1" customWidth="1"/>
    <col min="8715" max="8715" width="8.85546875" style="21" bestFit="1" customWidth="1"/>
    <col min="8716" max="8716" width="5.5703125" style="21" bestFit="1" customWidth="1"/>
    <col min="8717" max="8961" width="10.140625" style="21"/>
    <col min="8962" max="8962" width="8.85546875" style="21" bestFit="1" customWidth="1"/>
    <col min="8963" max="8963" width="64.42578125" style="21" customWidth="1"/>
    <col min="8964" max="8964" width="4.28515625" style="21" bestFit="1" customWidth="1"/>
    <col min="8965" max="8965" width="11.28515625" style="21" bestFit="1" customWidth="1"/>
    <col min="8966" max="8967" width="15.7109375" style="21" bestFit="1" customWidth="1"/>
    <col min="8968" max="8968" width="17.140625" style="21" customWidth="1"/>
    <col min="8969" max="8969" width="10" style="21" bestFit="1" customWidth="1"/>
    <col min="8970" max="8970" width="11.140625" style="21" bestFit="1" customWidth="1"/>
    <col min="8971" max="8971" width="8.85546875" style="21" bestFit="1" customWidth="1"/>
    <col min="8972" max="8972" width="5.5703125" style="21" bestFit="1" customWidth="1"/>
    <col min="8973" max="9217" width="10.140625" style="21"/>
    <col min="9218" max="9218" width="8.85546875" style="21" bestFit="1" customWidth="1"/>
    <col min="9219" max="9219" width="64.42578125" style="21" customWidth="1"/>
    <col min="9220" max="9220" width="4.28515625" style="21" bestFit="1" customWidth="1"/>
    <col min="9221" max="9221" width="11.28515625" style="21" bestFit="1" customWidth="1"/>
    <col min="9222" max="9223" width="15.7109375" style="21" bestFit="1" customWidth="1"/>
    <col min="9224" max="9224" width="17.140625" style="21" customWidth="1"/>
    <col min="9225" max="9225" width="10" style="21" bestFit="1" customWidth="1"/>
    <col min="9226" max="9226" width="11.140625" style="21" bestFit="1" customWidth="1"/>
    <col min="9227" max="9227" width="8.85546875" style="21" bestFit="1" customWidth="1"/>
    <col min="9228" max="9228" width="5.5703125" style="21" bestFit="1" customWidth="1"/>
    <col min="9229" max="9473" width="10.140625" style="21"/>
    <col min="9474" max="9474" width="8.85546875" style="21" bestFit="1" customWidth="1"/>
    <col min="9475" max="9475" width="64.42578125" style="21" customWidth="1"/>
    <col min="9476" max="9476" width="4.28515625" style="21" bestFit="1" customWidth="1"/>
    <col min="9477" max="9477" width="11.28515625" style="21" bestFit="1" customWidth="1"/>
    <col min="9478" max="9479" width="15.7109375" style="21" bestFit="1" customWidth="1"/>
    <col min="9480" max="9480" width="17.140625" style="21" customWidth="1"/>
    <col min="9481" max="9481" width="10" style="21" bestFit="1" customWidth="1"/>
    <col min="9482" max="9482" width="11.140625" style="21" bestFit="1" customWidth="1"/>
    <col min="9483" max="9483" width="8.85546875" style="21" bestFit="1" customWidth="1"/>
    <col min="9484" max="9484" width="5.5703125" style="21" bestFit="1" customWidth="1"/>
    <col min="9485" max="9729" width="10.140625" style="21"/>
    <col min="9730" max="9730" width="8.85546875" style="21" bestFit="1" customWidth="1"/>
    <col min="9731" max="9731" width="64.42578125" style="21" customWidth="1"/>
    <col min="9732" max="9732" width="4.28515625" style="21" bestFit="1" customWidth="1"/>
    <col min="9733" max="9733" width="11.28515625" style="21" bestFit="1" customWidth="1"/>
    <col min="9734" max="9735" width="15.7109375" style="21" bestFit="1" customWidth="1"/>
    <col min="9736" max="9736" width="17.140625" style="21" customWidth="1"/>
    <col min="9737" max="9737" width="10" style="21" bestFit="1" customWidth="1"/>
    <col min="9738" max="9738" width="11.140625" style="21" bestFit="1" customWidth="1"/>
    <col min="9739" max="9739" width="8.85546875" style="21" bestFit="1" customWidth="1"/>
    <col min="9740" max="9740" width="5.5703125" style="21" bestFit="1" customWidth="1"/>
    <col min="9741" max="9985" width="10.140625" style="21"/>
    <col min="9986" max="9986" width="8.85546875" style="21" bestFit="1" customWidth="1"/>
    <col min="9987" max="9987" width="64.42578125" style="21" customWidth="1"/>
    <col min="9988" max="9988" width="4.28515625" style="21" bestFit="1" customWidth="1"/>
    <col min="9989" max="9989" width="11.28515625" style="21" bestFit="1" customWidth="1"/>
    <col min="9990" max="9991" width="15.7109375" style="21" bestFit="1" customWidth="1"/>
    <col min="9992" max="9992" width="17.140625" style="21" customWidth="1"/>
    <col min="9993" max="9993" width="10" style="21" bestFit="1" customWidth="1"/>
    <col min="9994" max="9994" width="11.140625" style="21" bestFit="1" customWidth="1"/>
    <col min="9995" max="9995" width="8.85546875" style="21" bestFit="1" customWidth="1"/>
    <col min="9996" max="9996" width="5.5703125" style="21" bestFit="1" customWidth="1"/>
    <col min="9997" max="10241" width="10.140625" style="21"/>
    <col min="10242" max="10242" width="8.85546875" style="21" bestFit="1" customWidth="1"/>
    <col min="10243" max="10243" width="64.42578125" style="21" customWidth="1"/>
    <col min="10244" max="10244" width="4.28515625" style="21" bestFit="1" customWidth="1"/>
    <col min="10245" max="10245" width="11.28515625" style="21" bestFit="1" customWidth="1"/>
    <col min="10246" max="10247" width="15.7109375" style="21" bestFit="1" customWidth="1"/>
    <col min="10248" max="10248" width="17.140625" style="21" customWidth="1"/>
    <col min="10249" max="10249" width="10" style="21" bestFit="1" customWidth="1"/>
    <col min="10250" max="10250" width="11.140625" style="21" bestFit="1" customWidth="1"/>
    <col min="10251" max="10251" width="8.85546875" style="21" bestFit="1" customWidth="1"/>
    <col min="10252" max="10252" width="5.5703125" style="21" bestFit="1" customWidth="1"/>
    <col min="10253" max="10497" width="10.140625" style="21"/>
    <col min="10498" max="10498" width="8.85546875" style="21" bestFit="1" customWidth="1"/>
    <col min="10499" max="10499" width="64.42578125" style="21" customWidth="1"/>
    <col min="10500" max="10500" width="4.28515625" style="21" bestFit="1" customWidth="1"/>
    <col min="10501" max="10501" width="11.28515625" style="21" bestFit="1" customWidth="1"/>
    <col min="10502" max="10503" width="15.7109375" style="21" bestFit="1" customWidth="1"/>
    <col min="10504" max="10504" width="17.140625" style="21" customWidth="1"/>
    <col min="10505" max="10505" width="10" style="21" bestFit="1" customWidth="1"/>
    <col min="10506" max="10506" width="11.140625" style="21" bestFit="1" customWidth="1"/>
    <col min="10507" max="10507" width="8.85546875" style="21" bestFit="1" customWidth="1"/>
    <col min="10508" max="10508" width="5.5703125" style="21" bestFit="1" customWidth="1"/>
    <col min="10509" max="10753" width="10.140625" style="21"/>
    <col min="10754" max="10754" width="8.85546875" style="21" bestFit="1" customWidth="1"/>
    <col min="10755" max="10755" width="64.42578125" style="21" customWidth="1"/>
    <col min="10756" max="10756" width="4.28515625" style="21" bestFit="1" customWidth="1"/>
    <col min="10757" max="10757" width="11.28515625" style="21" bestFit="1" customWidth="1"/>
    <col min="10758" max="10759" width="15.7109375" style="21" bestFit="1" customWidth="1"/>
    <col min="10760" max="10760" width="17.140625" style="21" customWidth="1"/>
    <col min="10761" max="10761" width="10" style="21" bestFit="1" customWidth="1"/>
    <col min="10762" max="10762" width="11.140625" style="21" bestFit="1" customWidth="1"/>
    <col min="10763" max="10763" width="8.85546875" style="21" bestFit="1" customWidth="1"/>
    <col min="10764" max="10764" width="5.5703125" style="21" bestFit="1" customWidth="1"/>
    <col min="10765" max="11009" width="10.140625" style="21"/>
    <col min="11010" max="11010" width="8.85546875" style="21" bestFit="1" customWidth="1"/>
    <col min="11011" max="11011" width="64.42578125" style="21" customWidth="1"/>
    <col min="11012" max="11012" width="4.28515625" style="21" bestFit="1" customWidth="1"/>
    <col min="11013" max="11013" width="11.28515625" style="21" bestFit="1" customWidth="1"/>
    <col min="11014" max="11015" width="15.7109375" style="21" bestFit="1" customWidth="1"/>
    <col min="11016" max="11016" width="17.140625" style="21" customWidth="1"/>
    <col min="11017" max="11017" width="10" style="21" bestFit="1" customWidth="1"/>
    <col min="11018" max="11018" width="11.140625" style="21" bestFit="1" customWidth="1"/>
    <col min="11019" max="11019" width="8.85546875" style="21" bestFit="1" customWidth="1"/>
    <col min="11020" max="11020" width="5.5703125" style="21" bestFit="1" customWidth="1"/>
    <col min="11021" max="11265" width="10.140625" style="21"/>
    <col min="11266" max="11266" width="8.85546875" style="21" bestFit="1" customWidth="1"/>
    <col min="11267" max="11267" width="64.42578125" style="21" customWidth="1"/>
    <col min="11268" max="11268" width="4.28515625" style="21" bestFit="1" customWidth="1"/>
    <col min="11269" max="11269" width="11.28515625" style="21" bestFit="1" customWidth="1"/>
    <col min="11270" max="11271" width="15.7109375" style="21" bestFit="1" customWidth="1"/>
    <col min="11272" max="11272" width="17.140625" style="21" customWidth="1"/>
    <col min="11273" max="11273" width="10" style="21" bestFit="1" customWidth="1"/>
    <col min="11274" max="11274" width="11.140625" style="21" bestFit="1" customWidth="1"/>
    <col min="11275" max="11275" width="8.85546875" style="21" bestFit="1" customWidth="1"/>
    <col min="11276" max="11276" width="5.5703125" style="21" bestFit="1" customWidth="1"/>
    <col min="11277" max="11521" width="10.140625" style="21"/>
    <col min="11522" max="11522" width="8.85546875" style="21" bestFit="1" customWidth="1"/>
    <col min="11523" max="11523" width="64.42578125" style="21" customWidth="1"/>
    <col min="11524" max="11524" width="4.28515625" style="21" bestFit="1" customWidth="1"/>
    <col min="11525" max="11525" width="11.28515625" style="21" bestFit="1" customWidth="1"/>
    <col min="11526" max="11527" width="15.7109375" style="21" bestFit="1" customWidth="1"/>
    <col min="11528" max="11528" width="17.140625" style="21" customWidth="1"/>
    <col min="11529" max="11529" width="10" style="21" bestFit="1" customWidth="1"/>
    <col min="11530" max="11530" width="11.140625" style="21" bestFit="1" customWidth="1"/>
    <col min="11531" max="11531" width="8.85546875" style="21" bestFit="1" customWidth="1"/>
    <col min="11532" max="11532" width="5.5703125" style="21" bestFit="1" customWidth="1"/>
    <col min="11533" max="11777" width="10.140625" style="21"/>
    <col min="11778" max="11778" width="8.85546875" style="21" bestFit="1" customWidth="1"/>
    <col min="11779" max="11779" width="64.42578125" style="21" customWidth="1"/>
    <col min="11780" max="11780" width="4.28515625" style="21" bestFit="1" customWidth="1"/>
    <col min="11781" max="11781" width="11.28515625" style="21" bestFit="1" customWidth="1"/>
    <col min="11782" max="11783" width="15.7109375" style="21" bestFit="1" customWidth="1"/>
    <col min="11784" max="11784" width="17.140625" style="21" customWidth="1"/>
    <col min="11785" max="11785" width="10" style="21" bestFit="1" customWidth="1"/>
    <col min="11786" max="11786" width="11.140625" style="21" bestFit="1" customWidth="1"/>
    <col min="11787" max="11787" width="8.85546875" style="21" bestFit="1" customWidth="1"/>
    <col min="11788" max="11788" width="5.5703125" style="21" bestFit="1" customWidth="1"/>
    <col min="11789" max="12033" width="10.140625" style="21"/>
    <col min="12034" max="12034" width="8.85546875" style="21" bestFit="1" customWidth="1"/>
    <col min="12035" max="12035" width="64.42578125" style="21" customWidth="1"/>
    <col min="12036" max="12036" width="4.28515625" style="21" bestFit="1" customWidth="1"/>
    <col min="12037" max="12037" width="11.28515625" style="21" bestFit="1" customWidth="1"/>
    <col min="12038" max="12039" width="15.7109375" style="21" bestFit="1" customWidth="1"/>
    <col min="12040" max="12040" width="17.140625" style="21" customWidth="1"/>
    <col min="12041" max="12041" width="10" style="21" bestFit="1" customWidth="1"/>
    <col min="12042" max="12042" width="11.140625" style="21" bestFit="1" customWidth="1"/>
    <col min="12043" max="12043" width="8.85546875" style="21" bestFit="1" customWidth="1"/>
    <col min="12044" max="12044" width="5.5703125" style="21" bestFit="1" customWidth="1"/>
    <col min="12045" max="12289" width="10.140625" style="21"/>
    <col min="12290" max="12290" width="8.85546875" style="21" bestFit="1" customWidth="1"/>
    <col min="12291" max="12291" width="64.42578125" style="21" customWidth="1"/>
    <col min="12292" max="12292" width="4.28515625" style="21" bestFit="1" customWidth="1"/>
    <col min="12293" max="12293" width="11.28515625" style="21" bestFit="1" customWidth="1"/>
    <col min="12294" max="12295" width="15.7109375" style="21" bestFit="1" customWidth="1"/>
    <col min="12296" max="12296" width="17.140625" style="21" customWidth="1"/>
    <col min="12297" max="12297" width="10" style="21" bestFit="1" customWidth="1"/>
    <col min="12298" max="12298" width="11.140625" style="21" bestFit="1" customWidth="1"/>
    <col min="12299" max="12299" width="8.85546875" style="21" bestFit="1" customWidth="1"/>
    <col min="12300" max="12300" width="5.5703125" style="21" bestFit="1" customWidth="1"/>
    <col min="12301" max="12545" width="10.140625" style="21"/>
    <col min="12546" max="12546" width="8.85546875" style="21" bestFit="1" customWidth="1"/>
    <col min="12547" max="12547" width="64.42578125" style="21" customWidth="1"/>
    <col min="12548" max="12548" width="4.28515625" style="21" bestFit="1" customWidth="1"/>
    <col min="12549" max="12549" width="11.28515625" style="21" bestFit="1" customWidth="1"/>
    <col min="12550" max="12551" width="15.7109375" style="21" bestFit="1" customWidth="1"/>
    <col min="12552" max="12552" width="17.140625" style="21" customWidth="1"/>
    <col min="12553" max="12553" width="10" style="21" bestFit="1" customWidth="1"/>
    <col min="12554" max="12554" width="11.140625" style="21" bestFit="1" customWidth="1"/>
    <col min="12555" max="12555" width="8.85546875" style="21" bestFit="1" customWidth="1"/>
    <col min="12556" max="12556" width="5.5703125" style="21" bestFit="1" customWidth="1"/>
    <col min="12557" max="12801" width="10.140625" style="21"/>
    <col min="12802" max="12802" width="8.85546875" style="21" bestFit="1" customWidth="1"/>
    <col min="12803" max="12803" width="64.42578125" style="21" customWidth="1"/>
    <col min="12804" max="12804" width="4.28515625" style="21" bestFit="1" customWidth="1"/>
    <col min="12805" max="12805" width="11.28515625" style="21" bestFit="1" customWidth="1"/>
    <col min="12806" max="12807" width="15.7109375" style="21" bestFit="1" customWidth="1"/>
    <col min="12808" max="12808" width="17.140625" style="21" customWidth="1"/>
    <col min="12809" max="12809" width="10" style="21" bestFit="1" customWidth="1"/>
    <col min="12810" max="12810" width="11.140625" style="21" bestFit="1" customWidth="1"/>
    <col min="12811" max="12811" width="8.85546875" style="21" bestFit="1" customWidth="1"/>
    <col min="12812" max="12812" width="5.5703125" style="21" bestFit="1" customWidth="1"/>
    <col min="12813" max="13057" width="10.140625" style="21"/>
    <col min="13058" max="13058" width="8.85546875" style="21" bestFit="1" customWidth="1"/>
    <col min="13059" max="13059" width="64.42578125" style="21" customWidth="1"/>
    <col min="13060" max="13060" width="4.28515625" style="21" bestFit="1" customWidth="1"/>
    <col min="13061" max="13061" width="11.28515625" style="21" bestFit="1" customWidth="1"/>
    <col min="13062" max="13063" width="15.7109375" style="21" bestFit="1" customWidth="1"/>
    <col min="13064" max="13064" width="17.140625" style="21" customWidth="1"/>
    <col min="13065" max="13065" width="10" style="21" bestFit="1" customWidth="1"/>
    <col min="13066" max="13066" width="11.140625" style="21" bestFit="1" customWidth="1"/>
    <col min="13067" max="13067" width="8.85546875" style="21" bestFit="1" customWidth="1"/>
    <col min="13068" max="13068" width="5.5703125" style="21" bestFit="1" customWidth="1"/>
    <col min="13069" max="13313" width="10.140625" style="21"/>
    <col min="13314" max="13314" width="8.85546875" style="21" bestFit="1" customWidth="1"/>
    <col min="13315" max="13315" width="64.42578125" style="21" customWidth="1"/>
    <col min="13316" max="13316" width="4.28515625" style="21" bestFit="1" customWidth="1"/>
    <col min="13317" max="13317" width="11.28515625" style="21" bestFit="1" customWidth="1"/>
    <col min="13318" max="13319" width="15.7109375" style="21" bestFit="1" customWidth="1"/>
    <col min="13320" max="13320" width="17.140625" style="21" customWidth="1"/>
    <col min="13321" max="13321" width="10" style="21" bestFit="1" customWidth="1"/>
    <col min="13322" max="13322" width="11.140625" style="21" bestFit="1" customWidth="1"/>
    <col min="13323" max="13323" width="8.85546875" style="21" bestFit="1" customWidth="1"/>
    <col min="13324" max="13324" width="5.5703125" style="21" bestFit="1" customWidth="1"/>
    <col min="13325" max="13569" width="10.140625" style="21"/>
    <col min="13570" max="13570" width="8.85546875" style="21" bestFit="1" customWidth="1"/>
    <col min="13571" max="13571" width="64.42578125" style="21" customWidth="1"/>
    <col min="13572" max="13572" width="4.28515625" style="21" bestFit="1" customWidth="1"/>
    <col min="13573" max="13573" width="11.28515625" style="21" bestFit="1" customWidth="1"/>
    <col min="13574" max="13575" width="15.7109375" style="21" bestFit="1" customWidth="1"/>
    <col min="13576" max="13576" width="17.140625" style="21" customWidth="1"/>
    <col min="13577" max="13577" width="10" style="21" bestFit="1" customWidth="1"/>
    <col min="13578" max="13578" width="11.140625" style="21" bestFit="1" customWidth="1"/>
    <col min="13579" max="13579" width="8.85546875" style="21" bestFit="1" customWidth="1"/>
    <col min="13580" max="13580" width="5.5703125" style="21" bestFit="1" customWidth="1"/>
    <col min="13581" max="13825" width="10.140625" style="21"/>
    <col min="13826" max="13826" width="8.85546875" style="21" bestFit="1" customWidth="1"/>
    <col min="13827" max="13827" width="64.42578125" style="21" customWidth="1"/>
    <col min="13828" max="13828" width="4.28515625" style="21" bestFit="1" customWidth="1"/>
    <col min="13829" max="13829" width="11.28515625" style="21" bestFit="1" customWidth="1"/>
    <col min="13830" max="13831" width="15.7109375" style="21" bestFit="1" customWidth="1"/>
    <col min="13832" max="13832" width="17.140625" style="21" customWidth="1"/>
    <col min="13833" max="13833" width="10" style="21" bestFit="1" customWidth="1"/>
    <col min="13834" max="13834" width="11.140625" style="21" bestFit="1" customWidth="1"/>
    <col min="13835" max="13835" width="8.85546875" style="21" bestFit="1" customWidth="1"/>
    <col min="13836" max="13836" width="5.5703125" style="21" bestFit="1" customWidth="1"/>
    <col min="13837" max="14081" width="10.140625" style="21"/>
    <col min="14082" max="14082" width="8.85546875" style="21" bestFit="1" customWidth="1"/>
    <col min="14083" max="14083" width="64.42578125" style="21" customWidth="1"/>
    <col min="14084" max="14084" width="4.28515625" style="21" bestFit="1" customWidth="1"/>
    <col min="14085" max="14085" width="11.28515625" style="21" bestFit="1" customWidth="1"/>
    <col min="14086" max="14087" width="15.7109375" style="21" bestFit="1" customWidth="1"/>
    <col min="14088" max="14088" width="17.140625" style="21" customWidth="1"/>
    <col min="14089" max="14089" width="10" style="21" bestFit="1" customWidth="1"/>
    <col min="14090" max="14090" width="11.140625" style="21" bestFit="1" customWidth="1"/>
    <col min="14091" max="14091" width="8.85546875" style="21" bestFit="1" customWidth="1"/>
    <col min="14092" max="14092" width="5.5703125" style="21" bestFit="1" customWidth="1"/>
    <col min="14093" max="14337" width="10.140625" style="21"/>
    <col min="14338" max="14338" width="8.85546875" style="21" bestFit="1" customWidth="1"/>
    <col min="14339" max="14339" width="64.42578125" style="21" customWidth="1"/>
    <col min="14340" max="14340" width="4.28515625" style="21" bestFit="1" customWidth="1"/>
    <col min="14341" max="14341" width="11.28515625" style="21" bestFit="1" customWidth="1"/>
    <col min="14342" max="14343" width="15.7109375" style="21" bestFit="1" customWidth="1"/>
    <col min="14344" max="14344" width="17.140625" style="21" customWidth="1"/>
    <col min="14345" max="14345" width="10" style="21" bestFit="1" customWidth="1"/>
    <col min="14346" max="14346" width="11.140625" style="21" bestFit="1" customWidth="1"/>
    <col min="14347" max="14347" width="8.85546875" style="21" bestFit="1" customWidth="1"/>
    <col min="14348" max="14348" width="5.5703125" style="21" bestFit="1" customWidth="1"/>
    <col min="14349" max="14593" width="10.140625" style="21"/>
    <col min="14594" max="14594" width="8.85546875" style="21" bestFit="1" customWidth="1"/>
    <col min="14595" max="14595" width="64.42578125" style="21" customWidth="1"/>
    <col min="14596" max="14596" width="4.28515625" style="21" bestFit="1" customWidth="1"/>
    <col min="14597" max="14597" width="11.28515625" style="21" bestFit="1" customWidth="1"/>
    <col min="14598" max="14599" width="15.7109375" style="21" bestFit="1" customWidth="1"/>
    <col min="14600" max="14600" width="17.140625" style="21" customWidth="1"/>
    <col min="14601" max="14601" width="10" style="21" bestFit="1" customWidth="1"/>
    <col min="14602" max="14602" width="11.140625" style="21" bestFit="1" customWidth="1"/>
    <col min="14603" max="14603" width="8.85546875" style="21" bestFit="1" customWidth="1"/>
    <col min="14604" max="14604" width="5.5703125" style="21" bestFit="1" customWidth="1"/>
    <col min="14605" max="14849" width="10.140625" style="21"/>
    <col min="14850" max="14850" width="8.85546875" style="21" bestFit="1" customWidth="1"/>
    <col min="14851" max="14851" width="64.42578125" style="21" customWidth="1"/>
    <col min="14852" max="14852" width="4.28515625" style="21" bestFit="1" customWidth="1"/>
    <col min="14853" max="14853" width="11.28515625" style="21" bestFit="1" customWidth="1"/>
    <col min="14854" max="14855" width="15.7109375" style="21" bestFit="1" customWidth="1"/>
    <col min="14856" max="14856" width="17.140625" style="21" customWidth="1"/>
    <col min="14857" max="14857" width="10" style="21" bestFit="1" customWidth="1"/>
    <col min="14858" max="14858" width="11.140625" style="21" bestFit="1" customWidth="1"/>
    <col min="14859" max="14859" width="8.85546875" style="21" bestFit="1" customWidth="1"/>
    <col min="14860" max="14860" width="5.5703125" style="21" bestFit="1" customWidth="1"/>
    <col min="14861" max="15105" width="10.140625" style="21"/>
    <col min="15106" max="15106" width="8.85546875" style="21" bestFit="1" customWidth="1"/>
    <col min="15107" max="15107" width="64.42578125" style="21" customWidth="1"/>
    <col min="15108" max="15108" width="4.28515625" style="21" bestFit="1" customWidth="1"/>
    <col min="15109" max="15109" width="11.28515625" style="21" bestFit="1" customWidth="1"/>
    <col min="15110" max="15111" width="15.7109375" style="21" bestFit="1" customWidth="1"/>
    <col min="15112" max="15112" width="17.140625" style="21" customWidth="1"/>
    <col min="15113" max="15113" width="10" style="21" bestFit="1" customWidth="1"/>
    <col min="15114" max="15114" width="11.140625" style="21" bestFit="1" customWidth="1"/>
    <col min="15115" max="15115" width="8.85546875" style="21" bestFit="1" customWidth="1"/>
    <col min="15116" max="15116" width="5.5703125" style="21" bestFit="1" customWidth="1"/>
    <col min="15117" max="15361" width="10.140625" style="21"/>
    <col min="15362" max="15362" width="8.85546875" style="21" bestFit="1" customWidth="1"/>
    <col min="15363" max="15363" width="64.42578125" style="21" customWidth="1"/>
    <col min="15364" max="15364" width="4.28515625" style="21" bestFit="1" customWidth="1"/>
    <col min="15365" max="15365" width="11.28515625" style="21" bestFit="1" customWidth="1"/>
    <col min="15366" max="15367" width="15.7109375" style="21" bestFit="1" customWidth="1"/>
    <col min="15368" max="15368" width="17.140625" style="21" customWidth="1"/>
    <col min="15369" max="15369" width="10" style="21" bestFit="1" customWidth="1"/>
    <col min="15370" max="15370" width="11.140625" style="21" bestFit="1" customWidth="1"/>
    <col min="15371" max="15371" width="8.85546875" style="21" bestFit="1" customWidth="1"/>
    <col min="15372" max="15372" width="5.5703125" style="21" bestFit="1" customWidth="1"/>
    <col min="15373" max="15617" width="10.140625" style="21"/>
    <col min="15618" max="15618" width="8.85546875" style="21" bestFit="1" customWidth="1"/>
    <col min="15619" max="15619" width="64.42578125" style="21" customWidth="1"/>
    <col min="15620" max="15620" width="4.28515625" style="21" bestFit="1" customWidth="1"/>
    <col min="15621" max="15621" width="11.28515625" style="21" bestFit="1" customWidth="1"/>
    <col min="15622" max="15623" width="15.7109375" style="21" bestFit="1" customWidth="1"/>
    <col min="15624" max="15624" width="17.140625" style="21" customWidth="1"/>
    <col min="15625" max="15625" width="10" style="21" bestFit="1" customWidth="1"/>
    <col min="15626" max="15626" width="11.140625" style="21" bestFit="1" customWidth="1"/>
    <col min="15627" max="15627" width="8.85546875" style="21" bestFit="1" customWidth="1"/>
    <col min="15628" max="15628" width="5.5703125" style="21" bestFit="1" customWidth="1"/>
    <col min="15629" max="15873" width="10.140625" style="21"/>
    <col min="15874" max="15874" width="8.85546875" style="21" bestFit="1" customWidth="1"/>
    <col min="15875" max="15875" width="64.42578125" style="21" customWidth="1"/>
    <col min="15876" max="15876" width="4.28515625" style="21" bestFit="1" customWidth="1"/>
    <col min="15877" max="15877" width="11.28515625" style="21" bestFit="1" customWidth="1"/>
    <col min="15878" max="15879" width="15.7109375" style="21" bestFit="1" customWidth="1"/>
    <col min="15880" max="15880" width="17.140625" style="21" customWidth="1"/>
    <col min="15881" max="15881" width="10" style="21" bestFit="1" customWidth="1"/>
    <col min="15882" max="15882" width="11.140625" style="21" bestFit="1" customWidth="1"/>
    <col min="15883" max="15883" width="8.85546875" style="21" bestFit="1" customWidth="1"/>
    <col min="15884" max="15884" width="5.5703125" style="21" bestFit="1" customWidth="1"/>
    <col min="15885" max="16129" width="10.140625" style="21"/>
    <col min="16130" max="16130" width="8.85546875" style="21" bestFit="1" customWidth="1"/>
    <col min="16131" max="16131" width="64.42578125" style="21" customWidth="1"/>
    <col min="16132" max="16132" width="4.28515625" style="21" bestFit="1" customWidth="1"/>
    <col min="16133" max="16133" width="11.28515625" style="21" bestFit="1" customWidth="1"/>
    <col min="16134" max="16135" width="15.7109375" style="21" bestFit="1" customWidth="1"/>
    <col min="16136" max="16136" width="17.140625" style="21" customWidth="1"/>
    <col min="16137" max="16137" width="10" style="21" bestFit="1" customWidth="1"/>
    <col min="16138" max="16138" width="11.140625" style="21" bestFit="1" customWidth="1"/>
    <col min="16139" max="16139" width="8.85546875" style="21" bestFit="1" customWidth="1"/>
    <col min="16140" max="16140" width="5.5703125" style="21" bestFit="1" customWidth="1"/>
    <col min="16141" max="16384" width="10.140625" style="21"/>
  </cols>
  <sheetData>
    <row r="1" spans="1:12">
      <c r="B1" s="23"/>
      <c r="C1" s="69" t="s">
        <v>452</v>
      </c>
      <c r="D1" s="141" t="s">
        <v>455</v>
      </c>
      <c r="E1" s="142"/>
      <c r="F1" s="141" t="s">
        <v>1345</v>
      </c>
      <c r="G1" s="142"/>
      <c r="H1" s="141" t="s">
        <v>456</v>
      </c>
      <c r="I1" s="142"/>
      <c r="J1" s="70" t="s">
        <v>1340</v>
      </c>
      <c r="K1" s="112" t="s">
        <v>1489</v>
      </c>
      <c r="L1" s="71" t="s">
        <v>1346</v>
      </c>
    </row>
    <row r="2" spans="1:12">
      <c r="A2" s="22" t="s">
        <v>9</v>
      </c>
      <c r="B2" s="60" t="s">
        <v>1275</v>
      </c>
      <c r="C2" s="80"/>
      <c r="D2" s="68" t="s">
        <v>453</v>
      </c>
      <c r="E2" s="68" t="s">
        <v>454</v>
      </c>
      <c r="F2" s="68" t="s">
        <v>453</v>
      </c>
      <c r="G2" s="68" t="s">
        <v>454</v>
      </c>
      <c r="H2" s="68" t="s">
        <v>453</v>
      </c>
      <c r="I2" s="68" t="s">
        <v>454</v>
      </c>
      <c r="J2" s="68" t="s">
        <v>453</v>
      </c>
      <c r="K2" s="125"/>
      <c r="L2" s="68"/>
    </row>
    <row r="3" spans="1:12" ht="47.25">
      <c r="B3" s="24" t="s">
        <v>1249</v>
      </c>
      <c r="C3" s="75"/>
      <c r="D3" s="58"/>
      <c r="E3" s="56"/>
      <c r="F3" s="58"/>
      <c r="G3" s="56"/>
      <c r="H3" s="58"/>
      <c r="I3" s="56"/>
      <c r="J3" s="55">
        <f>H3+F3+D3</f>
        <v>0</v>
      </c>
      <c r="K3" s="113"/>
      <c r="L3" s="58">
        <f>K3*J3</f>
        <v>0</v>
      </c>
    </row>
    <row r="4" spans="1:12" ht="31.5">
      <c r="B4" s="24" t="s">
        <v>1201</v>
      </c>
      <c r="C4" s="75"/>
      <c r="D4" s="56"/>
      <c r="E4" s="56"/>
      <c r="F4" s="56"/>
      <c r="G4" s="56"/>
      <c r="H4" s="56"/>
      <c r="I4" s="56"/>
      <c r="J4" s="55">
        <f t="shared" ref="J4:J5" si="0">H4+F4+D4</f>
        <v>0</v>
      </c>
      <c r="K4" s="113"/>
      <c r="L4" s="58">
        <f t="shared" ref="L4:L5" si="1">K4*J4</f>
        <v>0</v>
      </c>
    </row>
    <row r="5" spans="1:12" ht="31.5">
      <c r="B5" s="24" t="s">
        <v>1202</v>
      </c>
      <c r="C5" s="75"/>
      <c r="D5" s="56"/>
      <c r="E5" s="56"/>
      <c r="F5" s="56"/>
      <c r="G5" s="56"/>
      <c r="H5" s="56"/>
      <c r="I5" s="56"/>
      <c r="J5" s="55">
        <f t="shared" si="0"/>
        <v>0</v>
      </c>
      <c r="K5" s="113"/>
      <c r="L5" s="58">
        <f t="shared" si="1"/>
        <v>0</v>
      </c>
    </row>
    <row r="6" spans="1:12">
      <c r="B6" s="24" t="s">
        <v>1203</v>
      </c>
      <c r="C6" s="75"/>
      <c r="D6" s="56"/>
      <c r="E6" s="56"/>
      <c r="F6" s="56"/>
      <c r="G6" s="56"/>
      <c r="H6" s="56"/>
      <c r="I6" s="56"/>
      <c r="K6" s="113"/>
      <c r="L6" s="58">
        <f>SUM(L3:L5)</f>
        <v>0</v>
      </c>
    </row>
    <row r="7" spans="1:12" ht="31.5">
      <c r="B7" s="24" t="s">
        <v>1204</v>
      </c>
      <c r="C7" s="75"/>
      <c r="D7" s="56"/>
      <c r="E7" s="56"/>
      <c r="F7" s="56"/>
      <c r="G7" s="56"/>
      <c r="H7" s="56"/>
      <c r="I7" s="56"/>
      <c r="K7" s="113"/>
    </row>
    <row r="8" spans="1:12">
      <c r="B8" s="24" t="s">
        <v>1205</v>
      </c>
      <c r="C8" s="75"/>
      <c r="D8" s="56"/>
      <c r="E8" s="56"/>
      <c r="F8" s="56"/>
      <c r="G8" s="56"/>
      <c r="H8" s="56"/>
      <c r="I8" s="56"/>
      <c r="K8" s="113"/>
    </row>
    <row r="9" spans="1:12">
      <c r="B9" s="24" t="s">
        <v>1206</v>
      </c>
      <c r="C9" s="75"/>
      <c r="D9" s="56"/>
      <c r="E9" s="56"/>
      <c r="F9" s="56"/>
      <c r="G9" s="56"/>
      <c r="H9" s="56"/>
      <c r="I9" s="56"/>
      <c r="K9" s="113"/>
    </row>
    <row r="10" spans="1:12" ht="63">
      <c r="B10" s="26" t="s">
        <v>1207</v>
      </c>
      <c r="C10" s="75"/>
      <c r="D10" s="56"/>
      <c r="E10" s="56"/>
      <c r="F10" s="56"/>
      <c r="G10" s="56"/>
      <c r="H10" s="56"/>
      <c r="I10" s="56"/>
      <c r="K10" s="113"/>
    </row>
    <row r="11" spans="1:12" ht="47.25">
      <c r="B11" s="26" t="s">
        <v>1208</v>
      </c>
      <c r="C11" s="75"/>
      <c r="D11" s="58"/>
      <c r="E11" s="56"/>
      <c r="F11" s="58"/>
      <c r="G11" s="56"/>
      <c r="H11" s="58"/>
      <c r="I11" s="56"/>
      <c r="K11" s="113"/>
    </row>
    <row r="12" spans="1:12">
      <c r="A12" s="22" t="s">
        <v>40</v>
      </c>
      <c r="B12" s="61" t="s">
        <v>1215</v>
      </c>
      <c r="C12" s="75" t="s">
        <v>0</v>
      </c>
      <c r="D12" s="58"/>
      <c r="E12" s="56">
        <f>D12*K12</f>
        <v>0</v>
      </c>
      <c r="F12" s="58"/>
      <c r="G12" s="56">
        <f>F12*K12</f>
        <v>0</v>
      </c>
      <c r="H12" s="58">
        <v>250</v>
      </c>
      <c r="I12" s="56">
        <f>H12*K12</f>
        <v>0</v>
      </c>
      <c r="J12" s="55">
        <f>H12+F12+D12</f>
        <v>250</v>
      </c>
      <c r="K12" s="113"/>
      <c r="L12" s="56">
        <f>K12*J12</f>
        <v>0</v>
      </c>
    </row>
    <row r="13" spans="1:12">
      <c r="A13" s="22" t="s">
        <v>41</v>
      </c>
      <c r="B13" s="61" t="s">
        <v>1209</v>
      </c>
      <c r="C13" s="75" t="s">
        <v>0</v>
      </c>
      <c r="D13" s="58"/>
      <c r="E13" s="56">
        <f t="shared" ref="E13:E33" si="2">D13*K13</f>
        <v>0</v>
      </c>
      <c r="F13" s="58"/>
      <c r="G13" s="56">
        <f t="shared" ref="G13:G33" si="3">F13*K13</f>
        <v>0</v>
      </c>
      <c r="H13" s="58">
        <v>110</v>
      </c>
      <c r="I13" s="56">
        <f t="shared" ref="I13:I33" si="4">H13*K13</f>
        <v>0</v>
      </c>
      <c r="J13" s="55">
        <f t="shared" ref="J13:J33" si="5">H13+F13+D13</f>
        <v>110</v>
      </c>
      <c r="K13" s="113"/>
      <c r="L13" s="56">
        <f t="shared" ref="L13:L33" si="6">K13*J13</f>
        <v>0</v>
      </c>
    </row>
    <row r="14" spans="1:12">
      <c r="A14" s="22" t="s">
        <v>42</v>
      </c>
      <c r="B14" s="61" t="s">
        <v>1210</v>
      </c>
      <c r="C14" s="75"/>
      <c r="D14" s="58"/>
      <c r="E14" s="56">
        <f t="shared" si="2"/>
        <v>0</v>
      </c>
      <c r="F14" s="58"/>
      <c r="G14" s="56">
        <f t="shared" si="3"/>
        <v>0</v>
      </c>
      <c r="H14" s="58"/>
      <c r="I14" s="56">
        <f t="shared" si="4"/>
        <v>0</v>
      </c>
      <c r="J14" s="55">
        <f t="shared" si="5"/>
        <v>0</v>
      </c>
      <c r="K14" s="113"/>
      <c r="L14" s="56">
        <f t="shared" si="6"/>
        <v>0</v>
      </c>
    </row>
    <row r="15" spans="1:12">
      <c r="A15" s="22" t="s">
        <v>64</v>
      </c>
      <c r="B15" s="61" t="s">
        <v>1211</v>
      </c>
      <c r="C15" s="75" t="s">
        <v>2</v>
      </c>
      <c r="D15" s="58"/>
      <c r="E15" s="56">
        <f t="shared" si="2"/>
        <v>0</v>
      </c>
      <c r="F15" s="58"/>
      <c r="G15" s="56">
        <f t="shared" si="3"/>
        <v>0</v>
      </c>
      <c r="H15" s="58">
        <v>30</v>
      </c>
      <c r="I15" s="56">
        <f t="shared" si="4"/>
        <v>0</v>
      </c>
      <c r="J15" s="55">
        <f t="shared" si="5"/>
        <v>30</v>
      </c>
      <c r="K15" s="113"/>
      <c r="L15" s="56">
        <f t="shared" si="6"/>
        <v>0</v>
      </c>
    </row>
    <row r="16" spans="1:12">
      <c r="A16" s="22" t="s">
        <v>66</v>
      </c>
      <c r="B16" s="61" t="s">
        <v>1213</v>
      </c>
      <c r="C16" s="75" t="s">
        <v>2</v>
      </c>
      <c r="D16" s="58"/>
      <c r="E16" s="56">
        <f t="shared" si="2"/>
        <v>0</v>
      </c>
      <c r="F16" s="58"/>
      <c r="G16" s="56">
        <f t="shared" si="3"/>
        <v>0</v>
      </c>
      <c r="H16" s="58">
        <v>8</v>
      </c>
      <c r="I16" s="56">
        <f t="shared" si="4"/>
        <v>0</v>
      </c>
      <c r="J16" s="55">
        <f t="shared" si="5"/>
        <v>8</v>
      </c>
      <c r="K16" s="113"/>
      <c r="L16" s="56">
        <f t="shared" si="6"/>
        <v>0</v>
      </c>
    </row>
    <row r="17" spans="1:12">
      <c r="A17" s="22" t="s">
        <v>80</v>
      </c>
      <c r="B17" s="61" t="s">
        <v>1212</v>
      </c>
      <c r="C17" s="75" t="s">
        <v>1</v>
      </c>
      <c r="D17" s="58"/>
      <c r="E17" s="56">
        <f t="shared" si="2"/>
        <v>0</v>
      </c>
      <c r="F17" s="58"/>
      <c r="G17" s="56">
        <f t="shared" si="3"/>
        <v>0</v>
      </c>
      <c r="H17" s="58">
        <v>25</v>
      </c>
      <c r="I17" s="56">
        <f t="shared" si="4"/>
        <v>0</v>
      </c>
      <c r="J17" s="55">
        <f t="shared" si="5"/>
        <v>25</v>
      </c>
      <c r="K17" s="113"/>
      <c r="L17" s="56">
        <f t="shared" si="6"/>
        <v>0</v>
      </c>
    </row>
    <row r="18" spans="1:12" ht="31.5">
      <c r="A18" s="22" t="s">
        <v>43</v>
      </c>
      <c r="B18" s="61" t="s">
        <v>1216</v>
      </c>
      <c r="C18" s="75"/>
      <c r="D18" s="58"/>
      <c r="E18" s="56">
        <f t="shared" si="2"/>
        <v>0</v>
      </c>
      <c r="F18" s="58"/>
      <c r="G18" s="56">
        <f t="shared" si="3"/>
        <v>0</v>
      </c>
      <c r="H18" s="58"/>
      <c r="I18" s="56">
        <f t="shared" si="4"/>
        <v>0</v>
      </c>
      <c r="J18" s="55">
        <f t="shared" si="5"/>
        <v>0</v>
      </c>
      <c r="K18" s="113"/>
      <c r="L18" s="56">
        <f t="shared" si="6"/>
        <v>0</v>
      </c>
    </row>
    <row r="19" spans="1:12">
      <c r="A19" s="22" t="s">
        <v>84</v>
      </c>
      <c r="B19" s="61" t="s">
        <v>1217</v>
      </c>
      <c r="C19" s="75" t="s">
        <v>1</v>
      </c>
      <c r="D19" s="58"/>
      <c r="E19" s="56">
        <f t="shared" si="2"/>
        <v>0</v>
      </c>
      <c r="F19" s="58"/>
      <c r="G19" s="56">
        <f t="shared" si="3"/>
        <v>0</v>
      </c>
      <c r="H19" s="58">
        <v>10</v>
      </c>
      <c r="I19" s="56">
        <f t="shared" si="4"/>
        <v>0</v>
      </c>
      <c r="J19" s="55">
        <f t="shared" si="5"/>
        <v>10</v>
      </c>
      <c r="K19" s="113"/>
      <c r="L19" s="56">
        <f t="shared" si="6"/>
        <v>0</v>
      </c>
    </row>
    <row r="20" spans="1:12">
      <c r="A20" s="22" t="s">
        <v>163</v>
      </c>
      <c r="B20" s="61" t="s">
        <v>1218</v>
      </c>
      <c r="C20" s="75" t="s">
        <v>0</v>
      </c>
      <c r="D20" s="58"/>
      <c r="E20" s="56">
        <f t="shared" si="2"/>
        <v>0</v>
      </c>
      <c r="F20" s="58"/>
      <c r="G20" s="56">
        <f t="shared" si="3"/>
        <v>0</v>
      </c>
      <c r="H20" s="58">
        <v>120</v>
      </c>
      <c r="I20" s="56">
        <f t="shared" si="4"/>
        <v>0</v>
      </c>
      <c r="J20" s="55">
        <f t="shared" si="5"/>
        <v>120</v>
      </c>
      <c r="K20" s="113"/>
      <c r="L20" s="56">
        <f t="shared" si="6"/>
        <v>0</v>
      </c>
    </row>
    <row r="21" spans="1:12">
      <c r="A21" s="22" t="s">
        <v>44</v>
      </c>
      <c r="B21" s="61" t="s">
        <v>1220</v>
      </c>
      <c r="C21" s="75" t="s">
        <v>1</v>
      </c>
      <c r="D21" s="58"/>
      <c r="E21" s="56">
        <f t="shared" si="2"/>
        <v>0</v>
      </c>
      <c r="F21" s="58"/>
      <c r="G21" s="56">
        <f t="shared" si="3"/>
        <v>0</v>
      </c>
      <c r="H21" s="58">
        <v>150</v>
      </c>
      <c r="I21" s="56">
        <f t="shared" si="4"/>
        <v>0</v>
      </c>
      <c r="J21" s="55">
        <f t="shared" si="5"/>
        <v>150</v>
      </c>
      <c r="K21" s="113"/>
      <c r="L21" s="56">
        <f t="shared" si="6"/>
        <v>0</v>
      </c>
    </row>
    <row r="22" spans="1:12">
      <c r="A22" s="22" t="s">
        <v>45</v>
      </c>
      <c r="B22" s="61" t="s">
        <v>1221</v>
      </c>
      <c r="C22" s="75" t="s">
        <v>1</v>
      </c>
      <c r="D22" s="58"/>
      <c r="E22" s="56">
        <f t="shared" si="2"/>
        <v>0</v>
      </c>
      <c r="F22" s="58"/>
      <c r="G22" s="56">
        <f t="shared" si="3"/>
        <v>0</v>
      </c>
      <c r="H22" s="58">
        <v>130</v>
      </c>
      <c r="I22" s="56">
        <f t="shared" si="4"/>
        <v>0</v>
      </c>
      <c r="J22" s="55">
        <f t="shared" si="5"/>
        <v>130</v>
      </c>
      <c r="K22" s="113"/>
      <c r="L22" s="56">
        <f t="shared" si="6"/>
        <v>0</v>
      </c>
    </row>
    <row r="23" spans="1:12" ht="31.5">
      <c r="A23" s="22" t="s">
        <v>1188</v>
      </c>
      <c r="B23" s="61" t="s">
        <v>1219</v>
      </c>
      <c r="C23" s="75" t="s">
        <v>1</v>
      </c>
      <c r="D23" s="58"/>
      <c r="E23" s="56">
        <f t="shared" si="2"/>
        <v>0</v>
      </c>
      <c r="F23" s="58"/>
      <c r="G23" s="56">
        <f t="shared" si="3"/>
        <v>0</v>
      </c>
      <c r="H23" s="58">
        <v>155</v>
      </c>
      <c r="I23" s="56">
        <f t="shared" si="4"/>
        <v>0</v>
      </c>
      <c r="J23" s="55">
        <f t="shared" si="5"/>
        <v>155</v>
      </c>
      <c r="K23" s="113"/>
      <c r="L23" s="56">
        <f t="shared" si="6"/>
        <v>0</v>
      </c>
    </row>
    <row r="24" spans="1:12" ht="31.5">
      <c r="A24" s="22" t="s">
        <v>1222</v>
      </c>
      <c r="B24" s="61" t="s">
        <v>1223</v>
      </c>
      <c r="C24" s="75"/>
      <c r="D24" s="58"/>
      <c r="E24" s="56">
        <f t="shared" si="2"/>
        <v>0</v>
      </c>
      <c r="F24" s="58"/>
      <c r="G24" s="56">
        <f t="shared" si="3"/>
        <v>0</v>
      </c>
      <c r="H24" s="58"/>
      <c r="I24" s="56">
        <f t="shared" si="4"/>
        <v>0</v>
      </c>
      <c r="J24" s="55">
        <f t="shared" si="5"/>
        <v>0</v>
      </c>
      <c r="K24" s="113"/>
      <c r="L24" s="56">
        <f t="shared" si="6"/>
        <v>0</v>
      </c>
    </row>
    <row r="25" spans="1:12">
      <c r="A25" s="22" t="s">
        <v>1224</v>
      </c>
      <c r="B25" s="61" t="s">
        <v>1225</v>
      </c>
      <c r="C25" s="75" t="s">
        <v>74</v>
      </c>
      <c r="D25" s="58"/>
      <c r="E25" s="56">
        <f t="shared" si="2"/>
        <v>0</v>
      </c>
      <c r="F25" s="58"/>
      <c r="G25" s="56">
        <f t="shared" si="3"/>
        <v>0</v>
      </c>
      <c r="H25" s="58">
        <v>15</v>
      </c>
      <c r="I25" s="56">
        <f t="shared" si="4"/>
        <v>0</v>
      </c>
      <c r="J25" s="55">
        <f t="shared" si="5"/>
        <v>15</v>
      </c>
      <c r="K25" s="113"/>
      <c r="L25" s="56">
        <f t="shared" si="6"/>
        <v>0</v>
      </c>
    </row>
    <row r="26" spans="1:12">
      <c r="A26" s="22" t="s">
        <v>1226</v>
      </c>
      <c r="B26" s="61" t="s">
        <v>1227</v>
      </c>
      <c r="C26" s="75" t="s">
        <v>1</v>
      </c>
      <c r="D26" s="58"/>
      <c r="E26" s="56">
        <f t="shared" si="2"/>
        <v>0</v>
      </c>
      <c r="F26" s="58"/>
      <c r="G26" s="56">
        <f t="shared" si="3"/>
        <v>0</v>
      </c>
      <c r="H26" s="58">
        <v>5</v>
      </c>
      <c r="I26" s="56">
        <f t="shared" si="4"/>
        <v>0</v>
      </c>
      <c r="J26" s="55">
        <f t="shared" si="5"/>
        <v>5</v>
      </c>
      <c r="K26" s="113"/>
      <c r="L26" s="56">
        <f t="shared" si="6"/>
        <v>0</v>
      </c>
    </row>
    <row r="27" spans="1:12">
      <c r="A27" s="22" t="s">
        <v>1228</v>
      </c>
      <c r="B27" s="61" t="s">
        <v>1229</v>
      </c>
      <c r="C27" s="75" t="s">
        <v>0</v>
      </c>
      <c r="D27" s="58"/>
      <c r="E27" s="56">
        <f t="shared" si="2"/>
        <v>0</v>
      </c>
      <c r="F27" s="58"/>
      <c r="G27" s="56">
        <f t="shared" si="3"/>
        <v>0</v>
      </c>
      <c r="H27" s="58">
        <v>4</v>
      </c>
      <c r="I27" s="56">
        <f t="shared" si="4"/>
        <v>0</v>
      </c>
      <c r="J27" s="55">
        <f t="shared" si="5"/>
        <v>4</v>
      </c>
      <c r="K27" s="113"/>
      <c r="L27" s="56">
        <f t="shared" si="6"/>
        <v>0</v>
      </c>
    </row>
    <row r="28" spans="1:12">
      <c r="A28" s="22" t="s">
        <v>1230</v>
      </c>
      <c r="B28" s="61" t="s">
        <v>1232</v>
      </c>
      <c r="C28" s="75" t="s">
        <v>3</v>
      </c>
      <c r="D28" s="58"/>
      <c r="E28" s="56">
        <f t="shared" si="2"/>
        <v>0</v>
      </c>
      <c r="F28" s="58"/>
      <c r="G28" s="56">
        <f t="shared" si="3"/>
        <v>0</v>
      </c>
      <c r="H28" s="58">
        <v>100</v>
      </c>
      <c r="I28" s="56">
        <f t="shared" si="4"/>
        <v>0</v>
      </c>
      <c r="J28" s="55">
        <f t="shared" si="5"/>
        <v>100</v>
      </c>
      <c r="K28" s="113"/>
      <c r="L28" s="56">
        <f t="shared" si="6"/>
        <v>0</v>
      </c>
    </row>
    <row r="29" spans="1:12" ht="47.25">
      <c r="A29" s="22" t="s">
        <v>1231</v>
      </c>
      <c r="B29" s="61" t="s">
        <v>1214</v>
      </c>
      <c r="C29" s="75" t="s">
        <v>4</v>
      </c>
      <c r="D29" s="58"/>
      <c r="E29" s="56">
        <f t="shared" si="2"/>
        <v>0</v>
      </c>
      <c r="F29" s="58"/>
      <c r="G29" s="56">
        <f t="shared" si="3"/>
        <v>0</v>
      </c>
      <c r="H29" s="58">
        <v>1</v>
      </c>
      <c r="I29" s="56">
        <f t="shared" si="4"/>
        <v>0</v>
      </c>
      <c r="J29" s="55">
        <f t="shared" si="5"/>
        <v>1</v>
      </c>
      <c r="K29" s="113"/>
      <c r="L29" s="56">
        <f t="shared" si="6"/>
        <v>0</v>
      </c>
    </row>
    <row r="30" spans="1:12" ht="31.5">
      <c r="A30" s="22" t="s">
        <v>1233</v>
      </c>
      <c r="B30" s="61" t="s">
        <v>118</v>
      </c>
      <c r="C30" s="75"/>
      <c r="D30" s="58"/>
      <c r="E30" s="56">
        <f t="shared" si="2"/>
        <v>0</v>
      </c>
      <c r="F30" s="58"/>
      <c r="G30" s="56">
        <f t="shared" si="3"/>
        <v>0</v>
      </c>
      <c r="H30" s="58"/>
      <c r="I30" s="56">
        <f t="shared" si="4"/>
        <v>0</v>
      </c>
      <c r="J30" s="55">
        <f t="shared" si="5"/>
        <v>0</v>
      </c>
      <c r="K30" s="113"/>
      <c r="L30" s="56">
        <f t="shared" si="6"/>
        <v>0</v>
      </c>
    </row>
    <row r="31" spans="1:12">
      <c r="A31" s="22" t="s">
        <v>1234</v>
      </c>
      <c r="B31" s="61" t="s">
        <v>119</v>
      </c>
      <c r="C31" s="75" t="s">
        <v>1186</v>
      </c>
      <c r="D31" s="58"/>
      <c r="E31" s="56">
        <f t="shared" si="2"/>
        <v>0</v>
      </c>
      <c r="F31" s="58"/>
      <c r="G31" s="56">
        <f t="shared" si="3"/>
        <v>0</v>
      </c>
      <c r="H31" s="58">
        <v>50</v>
      </c>
      <c r="I31" s="56">
        <f t="shared" si="4"/>
        <v>0</v>
      </c>
      <c r="J31" s="55">
        <f t="shared" si="5"/>
        <v>50</v>
      </c>
      <c r="K31" s="113"/>
      <c r="L31" s="56">
        <f t="shared" si="6"/>
        <v>0</v>
      </c>
    </row>
    <row r="32" spans="1:12">
      <c r="A32" s="22" t="s">
        <v>1235</v>
      </c>
      <c r="B32" s="61" t="s">
        <v>120</v>
      </c>
      <c r="C32" s="75" t="s">
        <v>1186</v>
      </c>
      <c r="D32" s="58"/>
      <c r="E32" s="56">
        <f t="shared" si="2"/>
        <v>0</v>
      </c>
      <c r="F32" s="58"/>
      <c r="G32" s="56">
        <f t="shared" si="3"/>
        <v>0</v>
      </c>
      <c r="H32" s="58">
        <v>25</v>
      </c>
      <c r="I32" s="56">
        <f t="shared" si="4"/>
        <v>0</v>
      </c>
      <c r="J32" s="55">
        <f t="shared" si="5"/>
        <v>25</v>
      </c>
      <c r="K32" s="113"/>
      <c r="L32" s="56">
        <f t="shared" si="6"/>
        <v>0</v>
      </c>
    </row>
    <row r="33" spans="1:14">
      <c r="A33" s="22" t="s">
        <v>1236</v>
      </c>
      <c r="B33" s="61" t="s">
        <v>121</v>
      </c>
      <c r="C33" s="75" t="s">
        <v>1186</v>
      </c>
      <c r="D33" s="58"/>
      <c r="E33" s="56">
        <f t="shared" si="2"/>
        <v>0</v>
      </c>
      <c r="F33" s="58"/>
      <c r="G33" s="56">
        <f t="shared" si="3"/>
        <v>0</v>
      </c>
      <c r="H33" s="58">
        <v>10</v>
      </c>
      <c r="I33" s="56">
        <f t="shared" si="4"/>
        <v>0</v>
      </c>
      <c r="J33" s="55">
        <f t="shared" si="5"/>
        <v>10</v>
      </c>
      <c r="K33" s="113"/>
      <c r="L33" s="56">
        <f t="shared" si="6"/>
        <v>0</v>
      </c>
    </row>
    <row r="34" spans="1:14" s="32" customFormat="1">
      <c r="A34" s="28" t="s">
        <v>9</v>
      </c>
      <c r="B34" s="62" t="s">
        <v>1276</v>
      </c>
      <c r="C34" s="76"/>
      <c r="D34" s="59"/>
      <c r="E34" s="59">
        <f>SUM(E3:E33)</f>
        <v>0</v>
      </c>
      <c r="F34" s="59"/>
      <c r="G34" s="59">
        <f>SUM(G3:G33)</f>
        <v>0</v>
      </c>
      <c r="H34" s="59"/>
      <c r="I34" s="59">
        <f>SUM(I3:I33)</f>
        <v>0</v>
      </c>
      <c r="J34" s="57"/>
      <c r="K34" s="114"/>
      <c r="L34" s="59">
        <f>SUM(L3:L33)</f>
        <v>0</v>
      </c>
      <c r="N34" s="31"/>
    </row>
  </sheetData>
  <sheetProtection selectLockedCells="1" selectUnlockedCells="1"/>
  <mergeCells count="3">
    <mergeCell ref="D1:E1"/>
    <mergeCell ref="F1:G1"/>
    <mergeCell ref="H1:I1"/>
  </mergeCells>
  <pageMargins left="0.98425196850393704" right="0.39370078740157483" top="0.6692913385826772" bottom="0.55118110236220474" header="0.51181102362204722" footer="0.31496062992125984"/>
  <pageSetup paperSize="9" scale="63" firstPageNumber="0" orientation="landscape" r:id="rId1"/>
  <headerFooter alignWithMargins="0">
    <oddHeader>&amp;R&amp;F</oddHeader>
    <oddFooter>&amp;C&amp;P/&amp;N&amp;R&amp;"Arial Narrow,Navadno"&amp;9&amp;A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477D2-D505-4A0F-BD4D-690FD346216E}">
  <sheetPr>
    <tabColor rgb="FFFFFF00"/>
  </sheetPr>
  <dimension ref="A1:M86"/>
  <sheetViews>
    <sheetView showZeros="0" view="pageBreakPreview" topLeftCell="A49" zoomScaleNormal="80" zoomScaleSheetLayoutView="100" workbookViewId="0">
      <selection activeCell="A56" sqref="A56:XFD56"/>
    </sheetView>
  </sheetViews>
  <sheetFormatPr defaultColWidth="10.140625" defaultRowHeight="15.75"/>
  <cols>
    <col min="1" max="1" width="7.5703125" style="22" customWidth="1"/>
    <col min="2" max="2" width="75.85546875" style="16" customWidth="1"/>
    <col min="3" max="3" width="5.5703125" style="77" customWidth="1"/>
    <col min="4" max="4" width="13.5703125" style="18" customWidth="1"/>
    <col min="5" max="5" width="13.5703125" style="19" customWidth="1"/>
    <col min="6" max="6" width="13.5703125" style="18" customWidth="1"/>
    <col min="7" max="7" width="13.5703125" style="19" customWidth="1"/>
    <col min="8" max="8" width="13.5703125" style="18" customWidth="1"/>
    <col min="9" max="9" width="13.5703125" style="19" customWidth="1"/>
    <col min="10" max="10" width="13.5703125" style="55" customWidth="1"/>
    <col min="11" max="11" width="13.5703125" style="115" customWidth="1"/>
    <col min="12" max="12" width="13.5703125" style="56" customWidth="1"/>
    <col min="13" max="255" width="10.140625" style="21"/>
    <col min="256" max="256" width="8.85546875" style="21" bestFit="1" customWidth="1"/>
    <col min="257" max="257" width="64.42578125" style="21" customWidth="1"/>
    <col min="258" max="258" width="4.28515625" style="21" bestFit="1" customWidth="1"/>
    <col min="259" max="259" width="11.28515625" style="21" bestFit="1" customWidth="1"/>
    <col min="260" max="261" width="15.7109375" style="21" bestFit="1" customWidth="1"/>
    <col min="262" max="262" width="17.140625" style="21" customWidth="1"/>
    <col min="263" max="263" width="10" style="21" bestFit="1" customWidth="1"/>
    <col min="264" max="264" width="11.140625" style="21" bestFit="1" customWidth="1"/>
    <col min="265" max="265" width="8.85546875" style="21" bestFit="1" customWidth="1"/>
    <col min="266" max="266" width="5.5703125" style="21" bestFit="1" customWidth="1"/>
    <col min="267" max="511" width="10.140625" style="21"/>
    <col min="512" max="512" width="8.85546875" style="21" bestFit="1" customWidth="1"/>
    <col min="513" max="513" width="64.42578125" style="21" customWidth="1"/>
    <col min="514" max="514" width="4.28515625" style="21" bestFit="1" customWidth="1"/>
    <col min="515" max="515" width="11.28515625" style="21" bestFit="1" customWidth="1"/>
    <col min="516" max="517" width="15.7109375" style="21" bestFit="1" customWidth="1"/>
    <col min="518" max="518" width="17.140625" style="21" customWidth="1"/>
    <col min="519" max="519" width="10" style="21" bestFit="1" customWidth="1"/>
    <col min="520" max="520" width="11.140625" style="21" bestFit="1" customWidth="1"/>
    <col min="521" max="521" width="8.85546875" style="21" bestFit="1" customWidth="1"/>
    <col min="522" max="522" width="5.5703125" style="21" bestFit="1" customWidth="1"/>
    <col min="523" max="767" width="10.140625" style="21"/>
    <col min="768" max="768" width="8.85546875" style="21" bestFit="1" customWidth="1"/>
    <col min="769" max="769" width="64.42578125" style="21" customWidth="1"/>
    <col min="770" max="770" width="4.28515625" style="21" bestFit="1" customWidth="1"/>
    <col min="771" max="771" width="11.28515625" style="21" bestFit="1" customWidth="1"/>
    <col min="772" max="773" width="15.7109375" style="21" bestFit="1" customWidth="1"/>
    <col min="774" max="774" width="17.140625" style="21" customWidth="1"/>
    <col min="775" max="775" width="10" style="21" bestFit="1" customWidth="1"/>
    <col min="776" max="776" width="11.140625" style="21" bestFit="1" customWidth="1"/>
    <col min="777" max="777" width="8.85546875" style="21" bestFit="1" customWidth="1"/>
    <col min="778" max="778" width="5.5703125" style="21" bestFit="1" customWidth="1"/>
    <col min="779" max="1023" width="10.140625" style="21"/>
    <col min="1024" max="1024" width="8.85546875" style="21" bestFit="1" customWidth="1"/>
    <col min="1025" max="1025" width="64.42578125" style="21" customWidth="1"/>
    <col min="1026" max="1026" width="4.28515625" style="21" bestFit="1" customWidth="1"/>
    <col min="1027" max="1027" width="11.28515625" style="21" bestFit="1" customWidth="1"/>
    <col min="1028" max="1029" width="15.7109375" style="21" bestFit="1" customWidth="1"/>
    <col min="1030" max="1030" width="17.140625" style="21" customWidth="1"/>
    <col min="1031" max="1031" width="10" style="21" bestFit="1" customWidth="1"/>
    <col min="1032" max="1032" width="11.140625" style="21" bestFit="1" customWidth="1"/>
    <col min="1033" max="1033" width="8.85546875" style="21" bestFit="1" customWidth="1"/>
    <col min="1034" max="1034" width="5.5703125" style="21" bestFit="1" customWidth="1"/>
    <col min="1035" max="1279" width="10.140625" style="21"/>
    <col min="1280" max="1280" width="8.85546875" style="21" bestFit="1" customWidth="1"/>
    <col min="1281" max="1281" width="64.42578125" style="21" customWidth="1"/>
    <col min="1282" max="1282" width="4.28515625" style="21" bestFit="1" customWidth="1"/>
    <col min="1283" max="1283" width="11.28515625" style="21" bestFit="1" customWidth="1"/>
    <col min="1284" max="1285" width="15.7109375" style="21" bestFit="1" customWidth="1"/>
    <col min="1286" max="1286" width="17.140625" style="21" customWidth="1"/>
    <col min="1287" max="1287" width="10" style="21" bestFit="1" customWidth="1"/>
    <col min="1288" max="1288" width="11.140625" style="21" bestFit="1" customWidth="1"/>
    <col min="1289" max="1289" width="8.85546875" style="21" bestFit="1" customWidth="1"/>
    <col min="1290" max="1290" width="5.5703125" style="21" bestFit="1" customWidth="1"/>
    <col min="1291" max="1535" width="10.140625" style="21"/>
    <col min="1536" max="1536" width="8.85546875" style="21" bestFit="1" customWidth="1"/>
    <col min="1537" max="1537" width="64.42578125" style="21" customWidth="1"/>
    <col min="1538" max="1538" width="4.28515625" style="21" bestFit="1" customWidth="1"/>
    <col min="1539" max="1539" width="11.28515625" style="21" bestFit="1" customWidth="1"/>
    <col min="1540" max="1541" width="15.7109375" style="21" bestFit="1" customWidth="1"/>
    <col min="1542" max="1542" width="17.140625" style="21" customWidth="1"/>
    <col min="1543" max="1543" width="10" style="21" bestFit="1" customWidth="1"/>
    <col min="1544" max="1544" width="11.140625" style="21" bestFit="1" customWidth="1"/>
    <col min="1545" max="1545" width="8.85546875" style="21" bestFit="1" customWidth="1"/>
    <col min="1546" max="1546" width="5.5703125" style="21" bestFit="1" customWidth="1"/>
    <col min="1547" max="1791" width="10.140625" style="21"/>
    <col min="1792" max="1792" width="8.85546875" style="21" bestFit="1" customWidth="1"/>
    <col min="1793" max="1793" width="64.42578125" style="21" customWidth="1"/>
    <col min="1794" max="1794" width="4.28515625" style="21" bestFit="1" customWidth="1"/>
    <col min="1795" max="1795" width="11.28515625" style="21" bestFit="1" customWidth="1"/>
    <col min="1796" max="1797" width="15.7109375" style="21" bestFit="1" customWidth="1"/>
    <col min="1798" max="1798" width="17.140625" style="21" customWidth="1"/>
    <col min="1799" max="1799" width="10" style="21" bestFit="1" customWidth="1"/>
    <col min="1800" max="1800" width="11.140625" style="21" bestFit="1" customWidth="1"/>
    <col min="1801" max="1801" width="8.85546875" style="21" bestFit="1" customWidth="1"/>
    <col min="1802" max="1802" width="5.5703125" style="21" bestFit="1" customWidth="1"/>
    <col min="1803" max="2047" width="10.140625" style="21"/>
    <col min="2048" max="2048" width="8.85546875" style="21" bestFit="1" customWidth="1"/>
    <col min="2049" max="2049" width="64.42578125" style="21" customWidth="1"/>
    <col min="2050" max="2050" width="4.28515625" style="21" bestFit="1" customWidth="1"/>
    <col min="2051" max="2051" width="11.28515625" style="21" bestFit="1" customWidth="1"/>
    <col min="2052" max="2053" width="15.7109375" style="21" bestFit="1" customWidth="1"/>
    <col min="2054" max="2054" width="17.140625" style="21" customWidth="1"/>
    <col min="2055" max="2055" width="10" style="21" bestFit="1" customWidth="1"/>
    <col min="2056" max="2056" width="11.140625" style="21" bestFit="1" customWidth="1"/>
    <col min="2057" max="2057" width="8.85546875" style="21" bestFit="1" customWidth="1"/>
    <col min="2058" max="2058" width="5.5703125" style="21" bestFit="1" customWidth="1"/>
    <col min="2059" max="2303" width="10.140625" style="21"/>
    <col min="2304" max="2304" width="8.85546875" style="21" bestFit="1" customWidth="1"/>
    <col min="2305" max="2305" width="64.42578125" style="21" customWidth="1"/>
    <col min="2306" max="2306" width="4.28515625" style="21" bestFit="1" customWidth="1"/>
    <col min="2307" max="2307" width="11.28515625" style="21" bestFit="1" customWidth="1"/>
    <col min="2308" max="2309" width="15.7109375" style="21" bestFit="1" customWidth="1"/>
    <col min="2310" max="2310" width="17.140625" style="21" customWidth="1"/>
    <col min="2311" max="2311" width="10" style="21" bestFit="1" customWidth="1"/>
    <col min="2312" max="2312" width="11.140625" style="21" bestFit="1" customWidth="1"/>
    <col min="2313" max="2313" width="8.85546875" style="21" bestFit="1" customWidth="1"/>
    <col min="2314" max="2314" width="5.5703125" style="21" bestFit="1" customWidth="1"/>
    <col min="2315" max="2559" width="10.140625" style="21"/>
    <col min="2560" max="2560" width="8.85546875" style="21" bestFit="1" customWidth="1"/>
    <col min="2561" max="2561" width="64.42578125" style="21" customWidth="1"/>
    <col min="2562" max="2562" width="4.28515625" style="21" bestFit="1" customWidth="1"/>
    <col min="2563" max="2563" width="11.28515625" style="21" bestFit="1" customWidth="1"/>
    <col min="2564" max="2565" width="15.7109375" style="21" bestFit="1" customWidth="1"/>
    <col min="2566" max="2566" width="17.140625" style="21" customWidth="1"/>
    <col min="2567" max="2567" width="10" style="21" bestFit="1" customWidth="1"/>
    <col min="2568" max="2568" width="11.140625" style="21" bestFit="1" customWidth="1"/>
    <col min="2569" max="2569" width="8.85546875" style="21" bestFit="1" customWidth="1"/>
    <col min="2570" max="2570" width="5.5703125" style="21" bestFit="1" customWidth="1"/>
    <col min="2571" max="2815" width="10.140625" style="21"/>
    <col min="2816" max="2816" width="8.85546875" style="21" bestFit="1" customWidth="1"/>
    <col min="2817" max="2817" width="64.42578125" style="21" customWidth="1"/>
    <col min="2818" max="2818" width="4.28515625" style="21" bestFit="1" customWidth="1"/>
    <col min="2819" max="2819" width="11.28515625" style="21" bestFit="1" customWidth="1"/>
    <col min="2820" max="2821" width="15.7109375" style="21" bestFit="1" customWidth="1"/>
    <col min="2822" max="2822" width="17.140625" style="21" customWidth="1"/>
    <col min="2823" max="2823" width="10" style="21" bestFit="1" customWidth="1"/>
    <col min="2824" max="2824" width="11.140625" style="21" bestFit="1" customWidth="1"/>
    <col min="2825" max="2825" width="8.85546875" style="21" bestFit="1" customWidth="1"/>
    <col min="2826" max="2826" width="5.5703125" style="21" bestFit="1" customWidth="1"/>
    <col min="2827" max="3071" width="10.140625" style="21"/>
    <col min="3072" max="3072" width="8.85546875" style="21" bestFit="1" customWidth="1"/>
    <col min="3073" max="3073" width="64.42578125" style="21" customWidth="1"/>
    <col min="3074" max="3074" width="4.28515625" style="21" bestFit="1" customWidth="1"/>
    <col min="3075" max="3075" width="11.28515625" style="21" bestFit="1" customWidth="1"/>
    <col min="3076" max="3077" width="15.7109375" style="21" bestFit="1" customWidth="1"/>
    <col min="3078" max="3078" width="17.140625" style="21" customWidth="1"/>
    <col min="3079" max="3079" width="10" style="21" bestFit="1" customWidth="1"/>
    <col min="3080" max="3080" width="11.140625" style="21" bestFit="1" customWidth="1"/>
    <col min="3081" max="3081" width="8.85546875" style="21" bestFit="1" customWidth="1"/>
    <col min="3082" max="3082" width="5.5703125" style="21" bestFit="1" customWidth="1"/>
    <col min="3083" max="3327" width="10.140625" style="21"/>
    <col min="3328" max="3328" width="8.85546875" style="21" bestFit="1" customWidth="1"/>
    <col min="3329" max="3329" width="64.42578125" style="21" customWidth="1"/>
    <col min="3330" max="3330" width="4.28515625" style="21" bestFit="1" customWidth="1"/>
    <col min="3331" max="3331" width="11.28515625" style="21" bestFit="1" customWidth="1"/>
    <col min="3332" max="3333" width="15.7109375" style="21" bestFit="1" customWidth="1"/>
    <col min="3334" max="3334" width="17.140625" style="21" customWidth="1"/>
    <col min="3335" max="3335" width="10" style="21" bestFit="1" customWidth="1"/>
    <col min="3336" max="3336" width="11.140625" style="21" bestFit="1" customWidth="1"/>
    <col min="3337" max="3337" width="8.85546875" style="21" bestFit="1" customWidth="1"/>
    <col min="3338" max="3338" width="5.5703125" style="21" bestFit="1" customWidth="1"/>
    <col min="3339" max="3583" width="10.140625" style="21"/>
    <col min="3584" max="3584" width="8.85546875" style="21" bestFit="1" customWidth="1"/>
    <col min="3585" max="3585" width="64.42578125" style="21" customWidth="1"/>
    <col min="3586" max="3586" width="4.28515625" style="21" bestFit="1" customWidth="1"/>
    <col min="3587" max="3587" width="11.28515625" style="21" bestFit="1" customWidth="1"/>
    <col min="3588" max="3589" width="15.7109375" style="21" bestFit="1" customWidth="1"/>
    <col min="3590" max="3590" width="17.140625" style="21" customWidth="1"/>
    <col min="3591" max="3591" width="10" style="21" bestFit="1" customWidth="1"/>
    <col min="3592" max="3592" width="11.140625" style="21" bestFit="1" customWidth="1"/>
    <col min="3593" max="3593" width="8.85546875" style="21" bestFit="1" customWidth="1"/>
    <col min="3594" max="3594" width="5.5703125" style="21" bestFit="1" customWidth="1"/>
    <col min="3595" max="3839" width="10.140625" style="21"/>
    <col min="3840" max="3840" width="8.85546875" style="21" bestFit="1" customWidth="1"/>
    <col min="3841" max="3841" width="64.42578125" style="21" customWidth="1"/>
    <col min="3842" max="3842" width="4.28515625" style="21" bestFit="1" customWidth="1"/>
    <col min="3843" max="3843" width="11.28515625" style="21" bestFit="1" customWidth="1"/>
    <col min="3844" max="3845" width="15.7109375" style="21" bestFit="1" customWidth="1"/>
    <col min="3846" max="3846" width="17.140625" style="21" customWidth="1"/>
    <col min="3847" max="3847" width="10" style="21" bestFit="1" customWidth="1"/>
    <col min="3848" max="3848" width="11.140625" style="21" bestFit="1" customWidth="1"/>
    <col min="3849" max="3849" width="8.85546875" style="21" bestFit="1" customWidth="1"/>
    <col min="3850" max="3850" width="5.5703125" style="21" bestFit="1" customWidth="1"/>
    <col min="3851" max="4095" width="10.140625" style="21"/>
    <col min="4096" max="4096" width="8.85546875" style="21" bestFit="1" customWidth="1"/>
    <col min="4097" max="4097" width="64.42578125" style="21" customWidth="1"/>
    <col min="4098" max="4098" width="4.28515625" style="21" bestFit="1" customWidth="1"/>
    <col min="4099" max="4099" width="11.28515625" style="21" bestFit="1" customWidth="1"/>
    <col min="4100" max="4101" width="15.7109375" style="21" bestFit="1" customWidth="1"/>
    <col min="4102" max="4102" width="17.140625" style="21" customWidth="1"/>
    <col min="4103" max="4103" width="10" style="21" bestFit="1" customWidth="1"/>
    <col min="4104" max="4104" width="11.140625" style="21" bestFit="1" customWidth="1"/>
    <col min="4105" max="4105" width="8.85546875" style="21" bestFit="1" customWidth="1"/>
    <col min="4106" max="4106" width="5.5703125" style="21" bestFit="1" customWidth="1"/>
    <col min="4107" max="4351" width="10.140625" style="21"/>
    <col min="4352" max="4352" width="8.85546875" style="21" bestFit="1" customWidth="1"/>
    <col min="4353" max="4353" width="64.42578125" style="21" customWidth="1"/>
    <col min="4354" max="4354" width="4.28515625" style="21" bestFit="1" customWidth="1"/>
    <col min="4355" max="4355" width="11.28515625" style="21" bestFit="1" customWidth="1"/>
    <col min="4356" max="4357" width="15.7109375" style="21" bestFit="1" customWidth="1"/>
    <col min="4358" max="4358" width="17.140625" style="21" customWidth="1"/>
    <col min="4359" max="4359" width="10" style="21" bestFit="1" customWidth="1"/>
    <col min="4360" max="4360" width="11.140625" style="21" bestFit="1" customWidth="1"/>
    <col min="4361" max="4361" width="8.85546875" style="21" bestFit="1" customWidth="1"/>
    <col min="4362" max="4362" width="5.5703125" style="21" bestFit="1" customWidth="1"/>
    <col min="4363" max="4607" width="10.140625" style="21"/>
    <col min="4608" max="4608" width="8.85546875" style="21" bestFit="1" customWidth="1"/>
    <col min="4609" max="4609" width="64.42578125" style="21" customWidth="1"/>
    <col min="4610" max="4610" width="4.28515625" style="21" bestFit="1" customWidth="1"/>
    <col min="4611" max="4611" width="11.28515625" style="21" bestFit="1" customWidth="1"/>
    <col min="4612" max="4613" width="15.7109375" style="21" bestFit="1" customWidth="1"/>
    <col min="4614" max="4614" width="17.140625" style="21" customWidth="1"/>
    <col min="4615" max="4615" width="10" style="21" bestFit="1" customWidth="1"/>
    <col min="4616" max="4616" width="11.140625" style="21" bestFit="1" customWidth="1"/>
    <col min="4617" max="4617" width="8.85546875" style="21" bestFit="1" customWidth="1"/>
    <col min="4618" max="4618" width="5.5703125" style="21" bestFit="1" customWidth="1"/>
    <col min="4619" max="4863" width="10.140625" style="21"/>
    <col min="4864" max="4864" width="8.85546875" style="21" bestFit="1" customWidth="1"/>
    <col min="4865" max="4865" width="64.42578125" style="21" customWidth="1"/>
    <col min="4866" max="4866" width="4.28515625" style="21" bestFit="1" customWidth="1"/>
    <col min="4867" max="4867" width="11.28515625" style="21" bestFit="1" customWidth="1"/>
    <col min="4868" max="4869" width="15.7109375" style="21" bestFit="1" customWidth="1"/>
    <col min="4870" max="4870" width="17.140625" style="21" customWidth="1"/>
    <col min="4871" max="4871" width="10" style="21" bestFit="1" customWidth="1"/>
    <col min="4872" max="4872" width="11.140625" style="21" bestFit="1" customWidth="1"/>
    <col min="4873" max="4873" width="8.85546875" style="21" bestFit="1" customWidth="1"/>
    <col min="4874" max="4874" width="5.5703125" style="21" bestFit="1" customWidth="1"/>
    <col min="4875" max="5119" width="10.140625" style="21"/>
    <col min="5120" max="5120" width="8.85546875" style="21" bestFit="1" customWidth="1"/>
    <col min="5121" max="5121" width="64.42578125" style="21" customWidth="1"/>
    <col min="5122" max="5122" width="4.28515625" style="21" bestFit="1" customWidth="1"/>
    <col min="5123" max="5123" width="11.28515625" style="21" bestFit="1" customWidth="1"/>
    <col min="5124" max="5125" width="15.7109375" style="21" bestFit="1" customWidth="1"/>
    <col min="5126" max="5126" width="17.140625" style="21" customWidth="1"/>
    <col min="5127" max="5127" width="10" style="21" bestFit="1" customWidth="1"/>
    <col min="5128" max="5128" width="11.140625" style="21" bestFit="1" customWidth="1"/>
    <col min="5129" max="5129" width="8.85546875" style="21" bestFit="1" customWidth="1"/>
    <col min="5130" max="5130" width="5.5703125" style="21" bestFit="1" customWidth="1"/>
    <col min="5131" max="5375" width="10.140625" style="21"/>
    <col min="5376" max="5376" width="8.85546875" style="21" bestFit="1" customWidth="1"/>
    <col min="5377" max="5377" width="64.42578125" style="21" customWidth="1"/>
    <col min="5378" max="5378" width="4.28515625" style="21" bestFit="1" customWidth="1"/>
    <col min="5379" max="5379" width="11.28515625" style="21" bestFit="1" customWidth="1"/>
    <col min="5380" max="5381" width="15.7109375" style="21" bestFit="1" customWidth="1"/>
    <col min="5382" max="5382" width="17.140625" style="21" customWidth="1"/>
    <col min="5383" max="5383" width="10" style="21" bestFit="1" customWidth="1"/>
    <col min="5384" max="5384" width="11.140625" style="21" bestFit="1" customWidth="1"/>
    <col min="5385" max="5385" width="8.85546875" style="21" bestFit="1" customWidth="1"/>
    <col min="5386" max="5386" width="5.5703125" style="21" bestFit="1" customWidth="1"/>
    <col min="5387" max="5631" width="10.140625" style="21"/>
    <col min="5632" max="5632" width="8.85546875" style="21" bestFit="1" customWidth="1"/>
    <col min="5633" max="5633" width="64.42578125" style="21" customWidth="1"/>
    <col min="5634" max="5634" width="4.28515625" style="21" bestFit="1" customWidth="1"/>
    <col min="5635" max="5635" width="11.28515625" style="21" bestFit="1" customWidth="1"/>
    <col min="5636" max="5637" width="15.7109375" style="21" bestFit="1" customWidth="1"/>
    <col min="5638" max="5638" width="17.140625" style="21" customWidth="1"/>
    <col min="5639" max="5639" width="10" style="21" bestFit="1" customWidth="1"/>
    <col min="5640" max="5640" width="11.140625" style="21" bestFit="1" customWidth="1"/>
    <col min="5641" max="5641" width="8.85546875" style="21" bestFit="1" customWidth="1"/>
    <col min="5642" max="5642" width="5.5703125" style="21" bestFit="1" customWidth="1"/>
    <col min="5643" max="5887" width="10.140625" style="21"/>
    <col min="5888" max="5888" width="8.85546875" style="21" bestFit="1" customWidth="1"/>
    <col min="5889" max="5889" width="64.42578125" style="21" customWidth="1"/>
    <col min="5890" max="5890" width="4.28515625" style="21" bestFit="1" customWidth="1"/>
    <col min="5891" max="5891" width="11.28515625" style="21" bestFit="1" customWidth="1"/>
    <col min="5892" max="5893" width="15.7109375" style="21" bestFit="1" customWidth="1"/>
    <col min="5894" max="5894" width="17.140625" style="21" customWidth="1"/>
    <col min="5895" max="5895" width="10" style="21" bestFit="1" customWidth="1"/>
    <col min="5896" max="5896" width="11.140625" style="21" bestFit="1" customWidth="1"/>
    <col min="5897" max="5897" width="8.85546875" style="21" bestFit="1" customWidth="1"/>
    <col min="5898" max="5898" width="5.5703125" style="21" bestFit="1" customWidth="1"/>
    <col min="5899" max="6143" width="10.140625" style="21"/>
    <col min="6144" max="6144" width="8.85546875" style="21" bestFit="1" customWidth="1"/>
    <col min="6145" max="6145" width="64.42578125" style="21" customWidth="1"/>
    <col min="6146" max="6146" width="4.28515625" style="21" bestFit="1" customWidth="1"/>
    <col min="6147" max="6147" width="11.28515625" style="21" bestFit="1" customWidth="1"/>
    <col min="6148" max="6149" width="15.7109375" style="21" bestFit="1" customWidth="1"/>
    <col min="6150" max="6150" width="17.140625" style="21" customWidth="1"/>
    <col min="6151" max="6151" width="10" style="21" bestFit="1" customWidth="1"/>
    <col min="6152" max="6152" width="11.140625" style="21" bestFit="1" customWidth="1"/>
    <col min="6153" max="6153" width="8.85546875" style="21" bestFit="1" customWidth="1"/>
    <col min="6154" max="6154" width="5.5703125" style="21" bestFit="1" customWidth="1"/>
    <col min="6155" max="6399" width="10.140625" style="21"/>
    <col min="6400" max="6400" width="8.85546875" style="21" bestFit="1" customWidth="1"/>
    <col min="6401" max="6401" width="64.42578125" style="21" customWidth="1"/>
    <col min="6402" max="6402" width="4.28515625" style="21" bestFit="1" customWidth="1"/>
    <col min="6403" max="6403" width="11.28515625" style="21" bestFit="1" customWidth="1"/>
    <col min="6404" max="6405" width="15.7109375" style="21" bestFit="1" customWidth="1"/>
    <col min="6406" max="6406" width="17.140625" style="21" customWidth="1"/>
    <col min="6407" max="6407" width="10" style="21" bestFit="1" customWidth="1"/>
    <col min="6408" max="6408" width="11.140625" style="21" bestFit="1" customWidth="1"/>
    <col min="6409" max="6409" width="8.85546875" style="21" bestFit="1" customWidth="1"/>
    <col min="6410" max="6410" width="5.5703125" style="21" bestFit="1" customWidth="1"/>
    <col min="6411" max="6655" width="10.140625" style="21"/>
    <col min="6656" max="6656" width="8.85546875" style="21" bestFit="1" customWidth="1"/>
    <col min="6657" max="6657" width="64.42578125" style="21" customWidth="1"/>
    <col min="6658" max="6658" width="4.28515625" style="21" bestFit="1" customWidth="1"/>
    <col min="6659" max="6659" width="11.28515625" style="21" bestFit="1" customWidth="1"/>
    <col min="6660" max="6661" width="15.7109375" style="21" bestFit="1" customWidth="1"/>
    <col min="6662" max="6662" width="17.140625" style="21" customWidth="1"/>
    <col min="6663" max="6663" width="10" style="21" bestFit="1" customWidth="1"/>
    <col min="6664" max="6664" width="11.140625" style="21" bestFit="1" customWidth="1"/>
    <col min="6665" max="6665" width="8.85546875" style="21" bestFit="1" customWidth="1"/>
    <col min="6666" max="6666" width="5.5703125" style="21" bestFit="1" customWidth="1"/>
    <col min="6667" max="6911" width="10.140625" style="21"/>
    <col min="6912" max="6912" width="8.85546875" style="21" bestFit="1" customWidth="1"/>
    <col min="6913" max="6913" width="64.42578125" style="21" customWidth="1"/>
    <col min="6914" max="6914" width="4.28515625" style="21" bestFit="1" customWidth="1"/>
    <col min="6915" max="6915" width="11.28515625" style="21" bestFit="1" customWidth="1"/>
    <col min="6916" max="6917" width="15.7109375" style="21" bestFit="1" customWidth="1"/>
    <col min="6918" max="6918" width="17.140625" style="21" customWidth="1"/>
    <col min="6919" max="6919" width="10" style="21" bestFit="1" customWidth="1"/>
    <col min="6920" max="6920" width="11.140625" style="21" bestFit="1" customWidth="1"/>
    <col min="6921" max="6921" width="8.85546875" style="21" bestFit="1" customWidth="1"/>
    <col min="6922" max="6922" width="5.5703125" style="21" bestFit="1" customWidth="1"/>
    <col min="6923" max="7167" width="10.140625" style="21"/>
    <col min="7168" max="7168" width="8.85546875" style="21" bestFit="1" customWidth="1"/>
    <col min="7169" max="7169" width="64.42578125" style="21" customWidth="1"/>
    <col min="7170" max="7170" width="4.28515625" style="21" bestFit="1" customWidth="1"/>
    <col min="7171" max="7171" width="11.28515625" style="21" bestFit="1" customWidth="1"/>
    <col min="7172" max="7173" width="15.7109375" style="21" bestFit="1" customWidth="1"/>
    <col min="7174" max="7174" width="17.140625" style="21" customWidth="1"/>
    <col min="7175" max="7175" width="10" style="21" bestFit="1" customWidth="1"/>
    <col min="7176" max="7176" width="11.140625" style="21" bestFit="1" customWidth="1"/>
    <col min="7177" max="7177" width="8.85546875" style="21" bestFit="1" customWidth="1"/>
    <col min="7178" max="7178" width="5.5703125" style="21" bestFit="1" customWidth="1"/>
    <col min="7179" max="7423" width="10.140625" style="21"/>
    <col min="7424" max="7424" width="8.85546875" style="21" bestFit="1" customWidth="1"/>
    <col min="7425" max="7425" width="64.42578125" style="21" customWidth="1"/>
    <col min="7426" max="7426" width="4.28515625" style="21" bestFit="1" customWidth="1"/>
    <col min="7427" max="7427" width="11.28515625" style="21" bestFit="1" customWidth="1"/>
    <col min="7428" max="7429" width="15.7109375" style="21" bestFit="1" customWidth="1"/>
    <col min="7430" max="7430" width="17.140625" style="21" customWidth="1"/>
    <col min="7431" max="7431" width="10" style="21" bestFit="1" customWidth="1"/>
    <col min="7432" max="7432" width="11.140625" style="21" bestFit="1" customWidth="1"/>
    <col min="7433" max="7433" width="8.85546875" style="21" bestFit="1" customWidth="1"/>
    <col min="7434" max="7434" width="5.5703125" style="21" bestFit="1" customWidth="1"/>
    <col min="7435" max="7679" width="10.140625" style="21"/>
    <col min="7680" max="7680" width="8.85546875" style="21" bestFit="1" customWidth="1"/>
    <col min="7681" max="7681" width="64.42578125" style="21" customWidth="1"/>
    <col min="7682" max="7682" width="4.28515625" style="21" bestFit="1" customWidth="1"/>
    <col min="7683" max="7683" width="11.28515625" style="21" bestFit="1" customWidth="1"/>
    <col min="7684" max="7685" width="15.7109375" style="21" bestFit="1" customWidth="1"/>
    <col min="7686" max="7686" width="17.140625" style="21" customWidth="1"/>
    <col min="7687" max="7687" width="10" style="21" bestFit="1" customWidth="1"/>
    <col min="7688" max="7688" width="11.140625" style="21" bestFit="1" customWidth="1"/>
    <col min="7689" max="7689" width="8.85546875" style="21" bestFit="1" customWidth="1"/>
    <col min="7690" max="7690" width="5.5703125" style="21" bestFit="1" customWidth="1"/>
    <col min="7691" max="7935" width="10.140625" style="21"/>
    <col min="7936" max="7936" width="8.85546875" style="21" bestFit="1" customWidth="1"/>
    <col min="7937" max="7937" width="64.42578125" style="21" customWidth="1"/>
    <col min="7938" max="7938" width="4.28515625" style="21" bestFit="1" customWidth="1"/>
    <col min="7939" max="7939" width="11.28515625" style="21" bestFit="1" customWidth="1"/>
    <col min="7940" max="7941" width="15.7109375" style="21" bestFit="1" customWidth="1"/>
    <col min="7942" max="7942" width="17.140625" style="21" customWidth="1"/>
    <col min="7943" max="7943" width="10" style="21" bestFit="1" customWidth="1"/>
    <col min="7944" max="7944" width="11.140625" style="21" bestFit="1" customWidth="1"/>
    <col min="7945" max="7945" width="8.85546875" style="21" bestFit="1" customWidth="1"/>
    <col min="7946" max="7946" width="5.5703125" style="21" bestFit="1" customWidth="1"/>
    <col min="7947" max="8191" width="10.140625" style="21"/>
    <col min="8192" max="8192" width="8.85546875" style="21" bestFit="1" customWidth="1"/>
    <col min="8193" max="8193" width="64.42578125" style="21" customWidth="1"/>
    <col min="8194" max="8194" width="4.28515625" style="21" bestFit="1" customWidth="1"/>
    <col min="8195" max="8195" width="11.28515625" style="21" bestFit="1" customWidth="1"/>
    <col min="8196" max="8197" width="15.7109375" style="21" bestFit="1" customWidth="1"/>
    <col min="8198" max="8198" width="17.140625" style="21" customWidth="1"/>
    <col min="8199" max="8199" width="10" style="21" bestFit="1" customWidth="1"/>
    <col min="8200" max="8200" width="11.140625" style="21" bestFit="1" customWidth="1"/>
    <col min="8201" max="8201" width="8.85546875" style="21" bestFit="1" customWidth="1"/>
    <col min="8202" max="8202" width="5.5703125" style="21" bestFit="1" customWidth="1"/>
    <col min="8203" max="8447" width="10.140625" style="21"/>
    <col min="8448" max="8448" width="8.85546875" style="21" bestFit="1" customWidth="1"/>
    <col min="8449" max="8449" width="64.42578125" style="21" customWidth="1"/>
    <col min="8450" max="8450" width="4.28515625" style="21" bestFit="1" customWidth="1"/>
    <col min="8451" max="8451" width="11.28515625" style="21" bestFit="1" customWidth="1"/>
    <col min="8452" max="8453" width="15.7109375" style="21" bestFit="1" customWidth="1"/>
    <col min="8454" max="8454" width="17.140625" style="21" customWidth="1"/>
    <col min="8455" max="8455" width="10" style="21" bestFit="1" customWidth="1"/>
    <col min="8456" max="8456" width="11.140625" style="21" bestFit="1" customWidth="1"/>
    <col min="8457" max="8457" width="8.85546875" style="21" bestFit="1" customWidth="1"/>
    <col min="8458" max="8458" width="5.5703125" style="21" bestFit="1" customWidth="1"/>
    <col min="8459" max="8703" width="10.140625" style="21"/>
    <col min="8704" max="8704" width="8.85546875" style="21" bestFit="1" customWidth="1"/>
    <col min="8705" max="8705" width="64.42578125" style="21" customWidth="1"/>
    <col min="8706" max="8706" width="4.28515625" style="21" bestFit="1" customWidth="1"/>
    <col min="8707" max="8707" width="11.28515625" style="21" bestFit="1" customWidth="1"/>
    <col min="8708" max="8709" width="15.7109375" style="21" bestFit="1" customWidth="1"/>
    <col min="8710" max="8710" width="17.140625" style="21" customWidth="1"/>
    <col min="8711" max="8711" width="10" style="21" bestFit="1" customWidth="1"/>
    <col min="8712" max="8712" width="11.140625" style="21" bestFit="1" customWidth="1"/>
    <col min="8713" max="8713" width="8.85546875" style="21" bestFit="1" customWidth="1"/>
    <col min="8714" max="8714" width="5.5703125" style="21" bestFit="1" customWidth="1"/>
    <col min="8715" max="8959" width="10.140625" style="21"/>
    <col min="8960" max="8960" width="8.85546875" style="21" bestFit="1" customWidth="1"/>
    <col min="8961" max="8961" width="64.42578125" style="21" customWidth="1"/>
    <col min="8962" max="8962" width="4.28515625" style="21" bestFit="1" customWidth="1"/>
    <col min="8963" max="8963" width="11.28515625" style="21" bestFit="1" customWidth="1"/>
    <col min="8964" max="8965" width="15.7109375" style="21" bestFit="1" customWidth="1"/>
    <col min="8966" max="8966" width="17.140625" style="21" customWidth="1"/>
    <col min="8967" max="8967" width="10" style="21" bestFit="1" customWidth="1"/>
    <col min="8968" max="8968" width="11.140625" style="21" bestFit="1" customWidth="1"/>
    <col min="8969" max="8969" width="8.85546875" style="21" bestFit="1" customWidth="1"/>
    <col min="8970" max="8970" width="5.5703125" style="21" bestFit="1" customWidth="1"/>
    <col min="8971" max="9215" width="10.140625" style="21"/>
    <col min="9216" max="9216" width="8.85546875" style="21" bestFit="1" customWidth="1"/>
    <col min="9217" max="9217" width="64.42578125" style="21" customWidth="1"/>
    <col min="9218" max="9218" width="4.28515625" style="21" bestFit="1" customWidth="1"/>
    <col min="9219" max="9219" width="11.28515625" style="21" bestFit="1" customWidth="1"/>
    <col min="9220" max="9221" width="15.7109375" style="21" bestFit="1" customWidth="1"/>
    <col min="9222" max="9222" width="17.140625" style="21" customWidth="1"/>
    <col min="9223" max="9223" width="10" style="21" bestFit="1" customWidth="1"/>
    <col min="9224" max="9224" width="11.140625" style="21" bestFit="1" customWidth="1"/>
    <col min="9225" max="9225" width="8.85546875" style="21" bestFit="1" customWidth="1"/>
    <col min="9226" max="9226" width="5.5703125" style="21" bestFit="1" customWidth="1"/>
    <col min="9227" max="9471" width="10.140625" style="21"/>
    <col min="9472" max="9472" width="8.85546875" style="21" bestFit="1" customWidth="1"/>
    <col min="9473" max="9473" width="64.42578125" style="21" customWidth="1"/>
    <col min="9474" max="9474" width="4.28515625" style="21" bestFit="1" customWidth="1"/>
    <col min="9475" max="9475" width="11.28515625" style="21" bestFit="1" customWidth="1"/>
    <col min="9476" max="9477" width="15.7109375" style="21" bestFit="1" customWidth="1"/>
    <col min="9478" max="9478" width="17.140625" style="21" customWidth="1"/>
    <col min="9479" max="9479" width="10" style="21" bestFit="1" customWidth="1"/>
    <col min="9480" max="9480" width="11.140625" style="21" bestFit="1" customWidth="1"/>
    <col min="9481" max="9481" width="8.85546875" style="21" bestFit="1" customWidth="1"/>
    <col min="9482" max="9482" width="5.5703125" style="21" bestFit="1" customWidth="1"/>
    <col min="9483" max="9727" width="10.140625" style="21"/>
    <col min="9728" max="9728" width="8.85546875" style="21" bestFit="1" customWidth="1"/>
    <col min="9729" max="9729" width="64.42578125" style="21" customWidth="1"/>
    <col min="9730" max="9730" width="4.28515625" style="21" bestFit="1" customWidth="1"/>
    <col min="9731" max="9731" width="11.28515625" style="21" bestFit="1" customWidth="1"/>
    <col min="9732" max="9733" width="15.7109375" style="21" bestFit="1" customWidth="1"/>
    <col min="9734" max="9734" width="17.140625" style="21" customWidth="1"/>
    <col min="9735" max="9735" width="10" style="21" bestFit="1" customWidth="1"/>
    <col min="9736" max="9736" width="11.140625" style="21" bestFit="1" customWidth="1"/>
    <col min="9737" max="9737" width="8.85546875" style="21" bestFit="1" customWidth="1"/>
    <col min="9738" max="9738" width="5.5703125" style="21" bestFit="1" customWidth="1"/>
    <col min="9739" max="9983" width="10.140625" style="21"/>
    <col min="9984" max="9984" width="8.85546875" style="21" bestFit="1" customWidth="1"/>
    <col min="9985" max="9985" width="64.42578125" style="21" customWidth="1"/>
    <col min="9986" max="9986" width="4.28515625" style="21" bestFit="1" customWidth="1"/>
    <col min="9987" max="9987" width="11.28515625" style="21" bestFit="1" customWidth="1"/>
    <col min="9988" max="9989" width="15.7109375" style="21" bestFit="1" customWidth="1"/>
    <col min="9990" max="9990" width="17.140625" style="21" customWidth="1"/>
    <col min="9991" max="9991" width="10" style="21" bestFit="1" customWidth="1"/>
    <col min="9992" max="9992" width="11.140625" style="21" bestFit="1" customWidth="1"/>
    <col min="9993" max="9993" width="8.85546875" style="21" bestFit="1" customWidth="1"/>
    <col min="9994" max="9994" width="5.5703125" style="21" bestFit="1" customWidth="1"/>
    <col min="9995" max="10239" width="10.140625" style="21"/>
    <col min="10240" max="10240" width="8.85546875" style="21" bestFit="1" customWidth="1"/>
    <col min="10241" max="10241" width="64.42578125" style="21" customWidth="1"/>
    <col min="10242" max="10242" width="4.28515625" style="21" bestFit="1" customWidth="1"/>
    <col min="10243" max="10243" width="11.28515625" style="21" bestFit="1" customWidth="1"/>
    <col min="10244" max="10245" width="15.7109375" style="21" bestFit="1" customWidth="1"/>
    <col min="10246" max="10246" width="17.140625" style="21" customWidth="1"/>
    <col min="10247" max="10247" width="10" style="21" bestFit="1" customWidth="1"/>
    <col min="10248" max="10248" width="11.140625" style="21" bestFit="1" customWidth="1"/>
    <col min="10249" max="10249" width="8.85546875" style="21" bestFit="1" customWidth="1"/>
    <col min="10250" max="10250" width="5.5703125" style="21" bestFit="1" customWidth="1"/>
    <col min="10251" max="10495" width="10.140625" style="21"/>
    <col min="10496" max="10496" width="8.85546875" style="21" bestFit="1" customWidth="1"/>
    <col min="10497" max="10497" width="64.42578125" style="21" customWidth="1"/>
    <col min="10498" max="10498" width="4.28515625" style="21" bestFit="1" customWidth="1"/>
    <col min="10499" max="10499" width="11.28515625" style="21" bestFit="1" customWidth="1"/>
    <col min="10500" max="10501" width="15.7109375" style="21" bestFit="1" customWidth="1"/>
    <col min="10502" max="10502" width="17.140625" style="21" customWidth="1"/>
    <col min="10503" max="10503" width="10" style="21" bestFit="1" customWidth="1"/>
    <col min="10504" max="10504" width="11.140625" style="21" bestFit="1" customWidth="1"/>
    <col min="10505" max="10505" width="8.85546875" style="21" bestFit="1" customWidth="1"/>
    <col min="10506" max="10506" width="5.5703125" style="21" bestFit="1" customWidth="1"/>
    <col min="10507" max="10751" width="10.140625" style="21"/>
    <col min="10752" max="10752" width="8.85546875" style="21" bestFit="1" customWidth="1"/>
    <col min="10753" max="10753" width="64.42578125" style="21" customWidth="1"/>
    <col min="10754" max="10754" width="4.28515625" style="21" bestFit="1" customWidth="1"/>
    <col min="10755" max="10755" width="11.28515625" style="21" bestFit="1" customWidth="1"/>
    <col min="10756" max="10757" width="15.7109375" style="21" bestFit="1" customWidth="1"/>
    <col min="10758" max="10758" width="17.140625" style="21" customWidth="1"/>
    <col min="10759" max="10759" width="10" style="21" bestFit="1" customWidth="1"/>
    <col min="10760" max="10760" width="11.140625" style="21" bestFit="1" customWidth="1"/>
    <col min="10761" max="10761" width="8.85546875" style="21" bestFit="1" customWidth="1"/>
    <col min="10762" max="10762" width="5.5703125" style="21" bestFit="1" customWidth="1"/>
    <col min="10763" max="11007" width="10.140625" style="21"/>
    <col min="11008" max="11008" width="8.85546875" style="21" bestFit="1" customWidth="1"/>
    <col min="11009" max="11009" width="64.42578125" style="21" customWidth="1"/>
    <col min="11010" max="11010" width="4.28515625" style="21" bestFit="1" customWidth="1"/>
    <col min="11011" max="11011" width="11.28515625" style="21" bestFit="1" customWidth="1"/>
    <col min="11012" max="11013" width="15.7109375" style="21" bestFit="1" customWidth="1"/>
    <col min="11014" max="11014" width="17.140625" style="21" customWidth="1"/>
    <col min="11015" max="11015" width="10" style="21" bestFit="1" customWidth="1"/>
    <col min="11016" max="11016" width="11.140625" style="21" bestFit="1" customWidth="1"/>
    <col min="11017" max="11017" width="8.85546875" style="21" bestFit="1" customWidth="1"/>
    <col min="11018" max="11018" width="5.5703125" style="21" bestFit="1" customWidth="1"/>
    <col min="11019" max="11263" width="10.140625" style="21"/>
    <col min="11264" max="11264" width="8.85546875" style="21" bestFit="1" customWidth="1"/>
    <col min="11265" max="11265" width="64.42578125" style="21" customWidth="1"/>
    <col min="11266" max="11266" width="4.28515625" style="21" bestFit="1" customWidth="1"/>
    <col min="11267" max="11267" width="11.28515625" style="21" bestFit="1" customWidth="1"/>
    <col min="11268" max="11269" width="15.7109375" style="21" bestFit="1" customWidth="1"/>
    <col min="11270" max="11270" width="17.140625" style="21" customWidth="1"/>
    <col min="11271" max="11271" width="10" style="21" bestFit="1" customWidth="1"/>
    <col min="11272" max="11272" width="11.140625" style="21" bestFit="1" customWidth="1"/>
    <col min="11273" max="11273" width="8.85546875" style="21" bestFit="1" customWidth="1"/>
    <col min="11274" max="11274" width="5.5703125" style="21" bestFit="1" customWidth="1"/>
    <col min="11275" max="11519" width="10.140625" style="21"/>
    <col min="11520" max="11520" width="8.85546875" style="21" bestFit="1" customWidth="1"/>
    <col min="11521" max="11521" width="64.42578125" style="21" customWidth="1"/>
    <col min="11522" max="11522" width="4.28515625" style="21" bestFit="1" customWidth="1"/>
    <col min="11523" max="11523" width="11.28515625" style="21" bestFit="1" customWidth="1"/>
    <col min="11524" max="11525" width="15.7109375" style="21" bestFit="1" customWidth="1"/>
    <col min="11526" max="11526" width="17.140625" style="21" customWidth="1"/>
    <col min="11527" max="11527" width="10" style="21" bestFit="1" customWidth="1"/>
    <col min="11528" max="11528" width="11.140625" style="21" bestFit="1" customWidth="1"/>
    <col min="11529" max="11529" width="8.85546875" style="21" bestFit="1" customWidth="1"/>
    <col min="11530" max="11530" width="5.5703125" style="21" bestFit="1" customWidth="1"/>
    <col min="11531" max="11775" width="10.140625" style="21"/>
    <col min="11776" max="11776" width="8.85546875" style="21" bestFit="1" customWidth="1"/>
    <col min="11777" max="11777" width="64.42578125" style="21" customWidth="1"/>
    <col min="11778" max="11778" width="4.28515625" style="21" bestFit="1" customWidth="1"/>
    <col min="11779" max="11779" width="11.28515625" style="21" bestFit="1" customWidth="1"/>
    <col min="11780" max="11781" width="15.7109375" style="21" bestFit="1" customWidth="1"/>
    <col min="11782" max="11782" width="17.140625" style="21" customWidth="1"/>
    <col min="11783" max="11783" width="10" style="21" bestFit="1" customWidth="1"/>
    <col min="11784" max="11784" width="11.140625" style="21" bestFit="1" customWidth="1"/>
    <col min="11785" max="11785" width="8.85546875" style="21" bestFit="1" customWidth="1"/>
    <col min="11786" max="11786" width="5.5703125" style="21" bestFit="1" customWidth="1"/>
    <col min="11787" max="12031" width="10.140625" style="21"/>
    <col min="12032" max="12032" width="8.85546875" style="21" bestFit="1" customWidth="1"/>
    <col min="12033" max="12033" width="64.42578125" style="21" customWidth="1"/>
    <col min="12034" max="12034" width="4.28515625" style="21" bestFit="1" customWidth="1"/>
    <col min="12035" max="12035" width="11.28515625" style="21" bestFit="1" customWidth="1"/>
    <col min="12036" max="12037" width="15.7109375" style="21" bestFit="1" customWidth="1"/>
    <col min="12038" max="12038" width="17.140625" style="21" customWidth="1"/>
    <col min="12039" max="12039" width="10" style="21" bestFit="1" customWidth="1"/>
    <col min="12040" max="12040" width="11.140625" style="21" bestFit="1" customWidth="1"/>
    <col min="12041" max="12041" width="8.85546875" style="21" bestFit="1" customWidth="1"/>
    <col min="12042" max="12042" width="5.5703125" style="21" bestFit="1" customWidth="1"/>
    <col min="12043" max="12287" width="10.140625" style="21"/>
    <col min="12288" max="12288" width="8.85546875" style="21" bestFit="1" customWidth="1"/>
    <col min="12289" max="12289" width="64.42578125" style="21" customWidth="1"/>
    <col min="12290" max="12290" width="4.28515625" style="21" bestFit="1" customWidth="1"/>
    <col min="12291" max="12291" width="11.28515625" style="21" bestFit="1" customWidth="1"/>
    <col min="12292" max="12293" width="15.7109375" style="21" bestFit="1" customWidth="1"/>
    <col min="12294" max="12294" width="17.140625" style="21" customWidth="1"/>
    <col min="12295" max="12295" width="10" style="21" bestFit="1" customWidth="1"/>
    <col min="12296" max="12296" width="11.140625" style="21" bestFit="1" customWidth="1"/>
    <col min="12297" max="12297" width="8.85546875" style="21" bestFit="1" customWidth="1"/>
    <col min="12298" max="12298" width="5.5703125" style="21" bestFit="1" customWidth="1"/>
    <col min="12299" max="12543" width="10.140625" style="21"/>
    <col min="12544" max="12544" width="8.85546875" style="21" bestFit="1" customWidth="1"/>
    <col min="12545" max="12545" width="64.42578125" style="21" customWidth="1"/>
    <col min="12546" max="12546" width="4.28515625" style="21" bestFit="1" customWidth="1"/>
    <col min="12547" max="12547" width="11.28515625" style="21" bestFit="1" customWidth="1"/>
    <col min="12548" max="12549" width="15.7109375" style="21" bestFit="1" customWidth="1"/>
    <col min="12550" max="12550" width="17.140625" style="21" customWidth="1"/>
    <col min="12551" max="12551" width="10" style="21" bestFit="1" customWidth="1"/>
    <col min="12552" max="12552" width="11.140625" style="21" bestFit="1" customWidth="1"/>
    <col min="12553" max="12553" width="8.85546875" style="21" bestFit="1" customWidth="1"/>
    <col min="12554" max="12554" width="5.5703125" style="21" bestFit="1" customWidth="1"/>
    <col min="12555" max="12799" width="10.140625" style="21"/>
    <col min="12800" max="12800" width="8.85546875" style="21" bestFit="1" customWidth="1"/>
    <col min="12801" max="12801" width="64.42578125" style="21" customWidth="1"/>
    <col min="12802" max="12802" width="4.28515625" style="21" bestFit="1" customWidth="1"/>
    <col min="12803" max="12803" width="11.28515625" style="21" bestFit="1" customWidth="1"/>
    <col min="12804" max="12805" width="15.7109375" style="21" bestFit="1" customWidth="1"/>
    <col min="12806" max="12806" width="17.140625" style="21" customWidth="1"/>
    <col min="12807" max="12807" width="10" style="21" bestFit="1" customWidth="1"/>
    <col min="12808" max="12808" width="11.140625" style="21" bestFit="1" customWidth="1"/>
    <col min="12809" max="12809" width="8.85546875" style="21" bestFit="1" customWidth="1"/>
    <col min="12810" max="12810" width="5.5703125" style="21" bestFit="1" customWidth="1"/>
    <col min="12811" max="13055" width="10.140625" style="21"/>
    <col min="13056" max="13056" width="8.85546875" style="21" bestFit="1" customWidth="1"/>
    <col min="13057" max="13057" width="64.42578125" style="21" customWidth="1"/>
    <col min="13058" max="13058" width="4.28515625" style="21" bestFit="1" customWidth="1"/>
    <col min="13059" max="13059" width="11.28515625" style="21" bestFit="1" customWidth="1"/>
    <col min="13060" max="13061" width="15.7109375" style="21" bestFit="1" customWidth="1"/>
    <col min="13062" max="13062" width="17.140625" style="21" customWidth="1"/>
    <col min="13063" max="13063" width="10" style="21" bestFit="1" customWidth="1"/>
    <col min="13064" max="13064" width="11.140625" style="21" bestFit="1" customWidth="1"/>
    <col min="13065" max="13065" width="8.85546875" style="21" bestFit="1" customWidth="1"/>
    <col min="13066" max="13066" width="5.5703125" style="21" bestFit="1" customWidth="1"/>
    <col min="13067" max="13311" width="10.140625" style="21"/>
    <col min="13312" max="13312" width="8.85546875" style="21" bestFit="1" customWidth="1"/>
    <col min="13313" max="13313" width="64.42578125" style="21" customWidth="1"/>
    <col min="13314" max="13314" width="4.28515625" style="21" bestFit="1" customWidth="1"/>
    <col min="13315" max="13315" width="11.28515625" style="21" bestFit="1" customWidth="1"/>
    <col min="13316" max="13317" width="15.7109375" style="21" bestFit="1" customWidth="1"/>
    <col min="13318" max="13318" width="17.140625" style="21" customWidth="1"/>
    <col min="13319" max="13319" width="10" style="21" bestFit="1" customWidth="1"/>
    <col min="13320" max="13320" width="11.140625" style="21" bestFit="1" customWidth="1"/>
    <col min="13321" max="13321" width="8.85546875" style="21" bestFit="1" customWidth="1"/>
    <col min="13322" max="13322" width="5.5703125" style="21" bestFit="1" customWidth="1"/>
    <col min="13323" max="13567" width="10.140625" style="21"/>
    <col min="13568" max="13568" width="8.85546875" style="21" bestFit="1" customWidth="1"/>
    <col min="13569" max="13569" width="64.42578125" style="21" customWidth="1"/>
    <col min="13570" max="13570" width="4.28515625" style="21" bestFit="1" customWidth="1"/>
    <col min="13571" max="13571" width="11.28515625" style="21" bestFit="1" customWidth="1"/>
    <col min="13572" max="13573" width="15.7109375" style="21" bestFit="1" customWidth="1"/>
    <col min="13574" max="13574" width="17.140625" style="21" customWidth="1"/>
    <col min="13575" max="13575" width="10" style="21" bestFit="1" customWidth="1"/>
    <col min="13576" max="13576" width="11.140625" style="21" bestFit="1" customWidth="1"/>
    <col min="13577" max="13577" width="8.85546875" style="21" bestFit="1" customWidth="1"/>
    <col min="13578" max="13578" width="5.5703125" style="21" bestFit="1" customWidth="1"/>
    <col min="13579" max="13823" width="10.140625" style="21"/>
    <col min="13824" max="13824" width="8.85546875" style="21" bestFit="1" customWidth="1"/>
    <col min="13825" max="13825" width="64.42578125" style="21" customWidth="1"/>
    <col min="13826" max="13826" width="4.28515625" style="21" bestFit="1" customWidth="1"/>
    <col min="13827" max="13827" width="11.28515625" style="21" bestFit="1" customWidth="1"/>
    <col min="13828" max="13829" width="15.7109375" style="21" bestFit="1" customWidth="1"/>
    <col min="13830" max="13830" width="17.140625" style="21" customWidth="1"/>
    <col min="13831" max="13831" width="10" style="21" bestFit="1" customWidth="1"/>
    <col min="13832" max="13832" width="11.140625" style="21" bestFit="1" customWidth="1"/>
    <col min="13833" max="13833" width="8.85546875" style="21" bestFit="1" customWidth="1"/>
    <col min="13834" max="13834" width="5.5703125" style="21" bestFit="1" customWidth="1"/>
    <col min="13835" max="14079" width="10.140625" style="21"/>
    <col min="14080" max="14080" width="8.85546875" style="21" bestFit="1" customWidth="1"/>
    <col min="14081" max="14081" width="64.42578125" style="21" customWidth="1"/>
    <col min="14082" max="14082" width="4.28515625" style="21" bestFit="1" customWidth="1"/>
    <col min="14083" max="14083" width="11.28515625" style="21" bestFit="1" customWidth="1"/>
    <col min="14084" max="14085" width="15.7109375" style="21" bestFit="1" customWidth="1"/>
    <col min="14086" max="14086" width="17.140625" style="21" customWidth="1"/>
    <col min="14087" max="14087" width="10" style="21" bestFit="1" customWidth="1"/>
    <col min="14088" max="14088" width="11.140625" style="21" bestFit="1" customWidth="1"/>
    <col min="14089" max="14089" width="8.85546875" style="21" bestFit="1" customWidth="1"/>
    <col min="14090" max="14090" width="5.5703125" style="21" bestFit="1" customWidth="1"/>
    <col min="14091" max="14335" width="10.140625" style="21"/>
    <col min="14336" max="14336" width="8.85546875" style="21" bestFit="1" customWidth="1"/>
    <col min="14337" max="14337" width="64.42578125" style="21" customWidth="1"/>
    <col min="14338" max="14338" width="4.28515625" style="21" bestFit="1" customWidth="1"/>
    <col min="14339" max="14339" width="11.28515625" style="21" bestFit="1" customWidth="1"/>
    <col min="14340" max="14341" width="15.7109375" style="21" bestFit="1" customWidth="1"/>
    <col min="14342" max="14342" width="17.140625" style="21" customWidth="1"/>
    <col min="14343" max="14343" width="10" style="21" bestFit="1" customWidth="1"/>
    <col min="14344" max="14344" width="11.140625" style="21" bestFit="1" customWidth="1"/>
    <col min="14345" max="14345" width="8.85546875" style="21" bestFit="1" customWidth="1"/>
    <col min="14346" max="14346" width="5.5703125" style="21" bestFit="1" customWidth="1"/>
    <col min="14347" max="14591" width="10.140625" style="21"/>
    <col min="14592" max="14592" width="8.85546875" style="21" bestFit="1" customWidth="1"/>
    <col min="14593" max="14593" width="64.42578125" style="21" customWidth="1"/>
    <col min="14594" max="14594" width="4.28515625" style="21" bestFit="1" customWidth="1"/>
    <col min="14595" max="14595" width="11.28515625" style="21" bestFit="1" customWidth="1"/>
    <col min="14596" max="14597" width="15.7109375" style="21" bestFit="1" customWidth="1"/>
    <col min="14598" max="14598" width="17.140625" style="21" customWidth="1"/>
    <col min="14599" max="14599" width="10" style="21" bestFit="1" customWidth="1"/>
    <col min="14600" max="14600" width="11.140625" style="21" bestFit="1" customWidth="1"/>
    <col min="14601" max="14601" width="8.85546875" style="21" bestFit="1" customWidth="1"/>
    <col min="14602" max="14602" width="5.5703125" style="21" bestFit="1" customWidth="1"/>
    <col min="14603" max="14847" width="10.140625" style="21"/>
    <col min="14848" max="14848" width="8.85546875" style="21" bestFit="1" customWidth="1"/>
    <col min="14849" max="14849" width="64.42578125" style="21" customWidth="1"/>
    <col min="14850" max="14850" width="4.28515625" style="21" bestFit="1" customWidth="1"/>
    <col min="14851" max="14851" width="11.28515625" style="21" bestFit="1" customWidth="1"/>
    <col min="14852" max="14853" width="15.7109375" style="21" bestFit="1" customWidth="1"/>
    <col min="14854" max="14854" width="17.140625" style="21" customWidth="1"/>
    <col min="14855" max="14855" width="10" style="21" bestFit="1" customWidth="1"/>
    <col min="14856" max="14856" width="11.140625" style="21" bestFit="1" customWidth="1"/>
    <col min="14857" max="14857" width="8.85546875" style="21" bestFit="1" customWidth="1"/>
    <col min="14858" max="14858" width="5.5703125" style="21" bestFit="1" customWidth="1"/>
    <col min="14859" max="15103" width="10.140625" style="21"/>
    <col min="15104" max="15104" width="8.85546875" style="21" bestFit="1" customWidth="1"/>
    <col min="15105" max="15105" width="64.42578125" style="21" customWidth="1"/>
    <col min="15106" max="15106" width="4.28515625" style="21" bestFit="1" customWidth="1"/>
    <col min="15107" max="15107" width="11.28515625" style="21" bestFit="1" customWidth="1"/>
    <col min="15108" max="15109" width="15.7109375" style="21" bestFit="1" customWidth="1"/>
    <col min="15110" max="15110" width="17.140625" style="21" customWidth="1"/>
    <col min="15111" max="15111" width="10" style="21" bestFit="1" customWidth="1"/>
    <col min="15112" max="15112" width="11.140625" style="21" bestFit="1" customWidth="1"/>
    <col min="15113" max="15113" width="8.85546875" style="21" bestFit="1" customWidth="1"/>
    <col min="15114" max="15114" width="5.5703125" style="21" bestFit="1" customWidth="1"/>
    <col min="15115" max="15359" width="10.140625" style="21"/>
    <col min="15360" max="15360" width="8.85546875" style="21" bestFit="1" customWidth="1"/>
    <col min="15361" max="15361" width="64.42578125" style="21" customWidth="1"/>
    <col min="15362" max="15362" width="4.28515625" style="21" bestFit="1" customWidth="1"/>
    <col min="15363" max="15363" width="11.28515625" style="21" bestFit="1" customWidth="1"/>
    <col min="15364" max="15365" width="15.7109375" style="21" bestFit="1" customWidth="1"/>
    <col min="15366" max="15366" width="17.140625" style="21" customWidth="1"/>
    <col min="15367" max="15367" width="10" style="21" bestFit="1" customWidth="1"/>
    <col min="15368" max="15368" width="11.140625" style="21" bestFit="1" customWidth="1"/>
    <col min="15369" max="15369" width="8.85546875" style="21" bestFit="1" customWidth="1"/>
    <col min="15370" max="15370" width="5.5703125" style="21" bestFit="1" customWidth="1"/>
    <col min="15371" max="15615" width="10.140625" style="21"/>
    <col min="15616" max="15616" width="8.85546875" style="21" bestFit="1" customWidth="1"/>
    <col min="15617" max="15617" width="64.42578125" style="21" customWidth="1"/>
    <col min="15618" max="15618" width="4.28515625" style="21" bestFit="1" customWidth="1"/>
    <col min="15619" max="15619" width="11.28515625" style="21" bestFit="1" customWidth="1"/>
    <col min="15620" max="15621" width="15.7109375" style="21" bestFit="1" customWidth="1"/>
    <col min="15622" max="15622" width="17.140625" style="21" customWidth="1"/>
    <col min="15623" max="15623" width="10" style="21" bestFit="1" customWidth="1"/>
    <col min="15624" max="15624" width="11.140625" style="21" bestFit="1" customWidth="1"/>
    <col min="15625" max="15625" width="8.85546875" style="21" bestFit="1" customWidth="1"/>
    <col min="15626" max="15626" width="5.5703125" style="21" bestFit="1" customWidth="1"/>
    <col min="15627" max="15871" width="10.140625" style="21"/>
    <col min="15872" max="15872" width="8.85546875" style="21" bestFit="1" customWidth="1"/>
    <col min="15873" max="15873" width="64.42578125" style="21" customWidth="1"/>
    <col min="15874" max="15874" width="4.28515625" style="21" bestFit="1" customWidth="1"/>
    <col min="15875" max="15875" width="11.28515625" style="21" bestFit="1" customWidth="1"/>
    <col min="15876" max="15877" width="15.7109375" style="21" bestFit="1" customWidth="1"/>
    <col min="15878" max="15878" width="17.140625" style="21" customWidth="1"/>
    <col min="15879" max="15879" width="10" style="21" bestFit="1" customWidth="1"/>
    <col min="15880" max="15880" width="11.140625" style="21" bestFit="1" customWidth="1"/>
    <col min="15881" max="15881" width="8.85546875" style="21" bestFit="1" customWidth="1"/>
    <col min="15882" max="15882" width="5.5703125" style="21" bestFit="1" customWidth="1"/>
    <col min="15883" max="16127" width="10.140625" style="21"/>
    <col min="16128" max="16128" width="8.85546875" style="21" bestFit="1" customWidth="1"/>
    <col min="16129" max="16129" width="64.42578125" style="21" customWidth="1"/>
    <col min="16130" max="16130" width="4.28515625" style="21" bestFit="1" customWidth="1"/>
    <col min="16131" max="16131" width="11.28515625" style="21" bestFit="1" customWidth="1"/>
    <col min="16132" max="16133" width="15.7109375" style="21" bestFit="1" customWidth="1"/>
    <col min="16134" max="16134" width="17.140625" style="21" customWidth="1"/>
    <col min="16135" max="16135" width="10" style="21" bestFit="1" customWidth="1"/>
    <col min="16136" max="16136" width="11.140625" style="21" bestFit="1" customWidth="1"/>
    <col min="16137" max="16137" width="8.85546875" style="21" bestFit="1" customWidth="1"/>
    <col min="16138" max="16138" width="5.5703125" style="21" bestFit="1" customWidth="1"/>
    <col min="16139" max="16384" width="10.140625" style="21"/>
  </cols>
  <sheetData>
    <row r="1" spans="1:13">
      <c r="B1" s="23"/>
      <c r="C1" s="69" t="s">
        <v>452</v>
      </c>
      <c r="D1" s="141" t="s">
        <v>455</v>
      </c>
      <c r="E1" s="142"/>
      <c r="F1" s="141" t="s">
        <v>1345</v>
      </c>
      <c r="G1" s="142"/>
      <c r="H1" s="141" t="s">
        <v>456</v>
      </c>
      <c r="I1" s="142"/>
      <c r="J1" s="70" t="s">
        <v>1340</v>
      </c>
      <c r="K1" s="112" t="s">
        <v>1489</v>
      </c>
      <c r="L1" s="71" t="s">
        <v>1346</v>
      </c>
    </row>
    <row r="2" spans="1:13">
      <c r="A2" s="22" t="s">
        <v>11</v>
      </c>
      <c r="B2" s="60" t="s">
        <v>457</v>
      </c>
      <c r="C2" s="74"/>
      <c r="D2" s="72" t="s">
        <v>453</v>
      </c>
      <c r="E2" s="72" t="s">
        <v>454</v>
      </c>
      <c r="F2" s="72" t="s">
        <v>453</v>
      </c>
      <c r="G2" s="72" t="s">
        <v>454</v>
      </c>
      <c r="H2" s="72" t="s">
        <v>453</v>
      </c>
      <c r="I2" s="72" t="s">
        <v>454</v>
      </c>
      <c r="J2" s="72" t="s">
        <v>453</v>
      </c>
      <c r="K2" s="116"/>
      <c r="L2" s="72"/>
    </row>
    <row r="3" spans="1:13" ht="47.25">
      <c r="A3" s="22" t="s">
        <v>40</v>
      </c>
      <c r="B3" s="61" t="s">
        <v>1311</v>
      </c>
      <c r="C3" s="75" t="s">
        <v>0</v>
      </c>
      <c r="D3" s="58">
        <v>332</v>
      </c>
      <c r="E3" s="56">
        <f>D3*K3</f>
        <v>0</v>
      </c>
      <c r="F3" s="58"/>
      <c r="G3" s="56">
        <f>F3*K3</f>
        <v>0</v>
      </c>
      <c r="H3" s="58"/>
      <c r="I3" s="56">
        <f>H3*K3</f>
        <v>0</v>
      </c>
      <c r="J3" s="55">
        <f>H3+F3+D3</f>
        <v>332</v>
      </c>
      <c r="K3" s="126"/>
      <c r="L3" s="56">
        <f>K3*J3</f>
        <v>0</v>
      </c>
      <c r="M3" s="41">
        <f>L3-I3-G3-E3</f>
        <v>0</v>
      </c>
    </row>
    <row r="4" spans="1:13" ht="63">
      <c r="A4" s="22" t="s">
        <v>41</v>
      </c>
      <c r="B4" s="61" t="s">
        <v>477</v>
      </c>
      <c r="C4" s="75"/>
      <c r="D4" s="58"/>
      <c r="E4" s="56">
        <f t="shared" ref="E4:E78" si="0">D4*K4</f>
        <v>0</v>
      </c>
      <c r="F4" s="58"/>
      <c r="G4" s="56">
        <f t="shared" ref="G4:G78" si="1">F4*K4</f>
        <v>0</v>
      </c>
      <c r="H4" s="58"/>
      <c r="I4" s="56">
        <f t="shared" ref="I4:I78" si="2">H4*K4</f>
        <v>0</v>
      </c>
      <c r="J4" s="55">
        <f t="shared" ref="J4:J78" si="3">H4+F4+D4</f>
        <v>0</v>
      </c>
      <c r="K4" s="126"/>
      <c r="L4" s="56">
        <f t="shared" ref="L4:L78" si="4">K4*J4</f>
        <v>0</v>
      </c>
      <c r="M4" s="41">
        <f t="shared" ref="M4:M66" si="5">L4-I4-G4-E4</f>
        <v>0</v>
      </c>
    </row>
    <row r="5" spans="1:13">
      <c r="A5" s="22" t="s">
        <v>48</v>
      </c>
      <c r="B5" s="61" t="s">
        <v>513</v>
      </c>
      <c r="C5" s="75"/>
      <c r="D5" s="58"/>
      <c r="E5" s="56">
        <f t="shared" si="0"/>
        <v>0</v>
      </c>
      <c r="F5" s="58"/>
      <c r="G5" s="56">
        <f t="shared" si="1"/>
        <v>0</v>
      </c>
      <c r="H5" s="58"/>
      <c r="I5" s="56">
        <f t="shared" si="2"/>
        <v>0</v>
      </c>
      <c r="J5" s="55">
        <f t="shared" si="3"/>
        <v>0</v>
      </c>
      <c r="K5" s="126"/>
      <c r="L5" s="56">
        <f t="shared" si="4"/>
        <v>0</v>
      </c>
      <c r="M5" s="41">
        <f t="shared" si="5"/>
        <v>0</v>
      </c>
    </row>
    <row r="6" spans="1:13" ht="126">
      <c r="B6" s="61" t="s">
        <v>1309</v>
      </c>
      <c r="C6" s="75"/>
      <c r="D6" s="58"/>
      <c r="E6" s="56">
        <f t="shared" si="0"/>
        <v>0</v>
      </c>
      <c r="F6" s="58"/>
      <c r="G6" s="56">
        <f t="shared" si="1"/>
        <v>0</v>
      </c>
      <c r="H6" s="58"/>
      <c r="I6" s="56">
        <f t="shared" si="2"/>
        <v>0</v>
      </c>
      <c r="J6" s="55">
        <f t="shared" si="3"/>
        <v>0</v>
      </c>
      <c r="K6" s="126"/>
      <c r="L6" s="56">
        <f t="shared" si="4"/>
        <v>0</v>
      </c>
      <c r="M6" s="41">
        <f t="shared" si="5"/>
        <v>0</v>
      </c>
    </row>
    <row r="7" spans="1:13">
      <c r="A7" s="22" t="s">
        <v>49</v>
      </c>
      <c r="B7" s="61" t="s">
        <v>480</v>
      </c>
      <c r="C7" s="75" t="s">
        <v>0</v>
      </c>
      <c r="D7" s="58">
        <v>470</v>
      </c>
      <c r="E7" s="56">
        <f t="shared" si="0"/>
        <v>0</v>
      </c>
      <c r="F7" s="58"/>
      <c r="G7" s="56">
        <f t="shared" si="1"/>
        <v>0</v>
      </c>
      <c r="H7" s="58"/>
      <c r="I7" s="56">
        <f t="shared" si="2"/>
        <v>0</v>
      </c>
      <c r="J7" s="55">
        <f t="shared" si="3"/>
        <v>470</v>
      </c>
      <c r="K7" s="126"/>
      <c r="L7" s="56">
        <f t="shared" si="4"/>
        <v>0</v>
      </c>
      <c r="M7" s="41">
        <f t="shared" si="5"/>
        <v>0</v>
      </c>
    </row>
    <row r="8" spans="1:13">
      <c r="A8" s="22" t="s">
        <v>514</v>
      </c>
      <c r="B8" s="61" t="s">
        <v>486</v>
      </c>
      <c r="C8" s="75" t="s">
        <v>0</v>
      </c>
      <c r="D8" s="58">
        <v>2300</v>
      </c>
      <c r="E8" s="56">
        <f t="shared" si="0"/>
        <v>0</v>
      </c>
      <c r="F8" s="58"/>
      <c r="G8" s="56">
        <f t="shared" si="1"/>
        <v>0</v>
      </c>
      <c r="H8" s="58"/>
      <c r="I8" s="56">
        <f t="shared" si="2"/>
        <v>0</v>
      </c>
      <c r="J8" s="55">
        <f t="shared" si="3"/>
        <v>2300</v>
      </c>
      <c r="K8" s="126"/>
      <c r="L8" s="56">
        <f t="shared" si="4"/>
        <v>0</v>
      </c>
      <c r="M8" s="41">
        <f t="shared" si="5"/>
        <v>0</v>
      </c>
    </row>
    <row r="9" spans="1:13">
      <c r="A9" s="22" t="s">
        <v>808</v>
      </c>
      <c r="B9" s="61" t="s">
        <v>1386</v>
      </c>
      <c r="C9" s="75"/>
      <c r="D9" s="58"/>
      <c r="E9" s="56">
        <f t="shared" si="0"/>
        <v>0</v>
      </c>
      <c r="F9" s="58"/>
      <c r="G9" s="56"/>
      <c r="H9" s="58"/>
      <c r="I9" s="56"/>
      <c r="K9" s="126"/>
      <c r="M9" s="41">
        <f t="shared" si="5"/>
        <v>0</v>
      </c>
    </row>
    <row r="10" spans="1:13" ht="28.5">
      <c r="A10" s="22" t="s">
        <v>1399</v>
      </c>
      <c r="B10" s="61" t="s">
        <v>1387</v>
      </c>
      <c r="C10" s="75" t="s">
        <v>74</v>
      </c>
      <c r="D10" s="58">
        <v>270</v>
      </c>
      <c r="E10" s="56">
        <f t="shared" si="0"/>
        <v>0</v>
      </c>
      <c r="F10" s="58"/>
      <c r="G10" s="56"/>
      <c r="H10" s="58"/>
      <c r="I10" s="56"/>
      <c r="J10" s="55">
        <f t="shared" ref="J10:J20" si="6">H10+F10+D10</f>
        <v>270</v>
      </c>
      <c r="K10" s="126"/>
      <c r="L10" s="56">
        <f t="shared" ref="L10:L20" si="7">K10*J10</f>
        <v>0</v>
      </c>
      <c r="M10" s="41">
        <f t="shared" si="5"/>
        <v>0</v>
      </c>
    </row>
    <row r="11" spans="1:13" ht="28.5">
      <c r="A11" s="22" t="s">
        <v>1400</v>
      </c>
      <c r="B11" s="61" t="s">
        <v>1388</v>
      </c>
      <c r="C11" s="75" t="s">
        <v>74</v>
      </c>
      <c r="D11" s="58">
        <v>80</v>
      </c>
      <c r="E11" s="56">
        <f t="shared" si="0"/>
        <v>0</v>
      </c>
      <c r="F11" s="58"/>
      <c r="G11" s="56"/>
      <c r="H11" s="58"/>
      <c r="I11" s="56"/>
      <c r="J11" s="55">
        <f t="shared" si="6"/>
        <v>80</v>
      </c>
      <c r="K11" s="126"/>
      <c r="L11" s="56">
        <f t="shared" si="7"/>
        <v>0</v>
      </c>
      <c r="M11" s="41">
        <f t="shared" si="5"/>
        <v>0</v>
      </c>
    </row>
    <row r="12" spans="1:13" ht="28.5">
      <c r="A12" s="22" t="s">
        <v>1401</v>
      </c>
      <c r="B12" s="61" t="s">
        <v>1389</v>
      </c>
      <c r="C12" s="75" t="s">
        <v>74</v>
      </c>
      <c r="D12" s="58">
        <v>205</v>
      </c>
      <c r="E12" s="56">
        <f t="shared" si="0"/>
        <v>0</v>
      </c>
      <c r="F12" s="58"/>
      <c r="G12" s="56"/>
      <c r="H12" s="58"/>
      <c r="I12" s="56"/>
      <c r="J12" s="55">
        <f t="shared" si="6"/>
        <v>205</v>
      </c>
      <c r="K12" s="126"/>
      <c r="L12" s="56">
        <f t="shared" si="7"/>
        <v>0</v>
      </c>
      <c r="M12" s="41">
        <f t="shared" si="5"/>
        <v>0</v>
      </c>
    </row>
    <row r="13" spans="1:13" ht="28.5">
      <c r="A13" s="22" t="s">
        <v>1402</v>
      </c>
      <c r="B13" s="61" t="s">
        <v>1390</v>
      </c>
      <c r="C13" s="75" t="s">
        <v>74</v>
      </c>
      <c r="D13" s="58">
        <v>70</v>
      </c>
      <c r="E13" s="56">
        <f t="shared" si="0"/>
        <v>0</v>
      </c>
      <c r="F13" s="58"/>
      <c r="G13" s="56"/>
      <c r="H13" s="58"/>
      <c r="I13" s="56"/>
      <c r="J13" s="55">
        <f t="shared" si="6"/>
        <v>70</v>
      </c>
      <c r="K13" s="126"/>
      <c r="L13" s="56">
        <f t="shared" si="7"/>
        <v>0</v>
      </c>
      <c r="M13" s="41">
        <f t="shared" si="5"/>
        <v>0</v>
      </c>
    </row>
    <row r="14" spans="1:13" ht="28.5">
      <c r="A14" s="22" t="s">
        <v>1403</v>
      </c>
      <c r="B14" s="61" t="s">
        <v>1391</v>
      </c>
      <c r="C14" s="75" t="s">
        <v>74</v>
      </c>
      <c r="D14" s="58">
        <v>270</v>
      </c>
      <c r="E14" s="56">
        <f t="shared" si="0"/>
        <v>0</v>
      </c>
      <c r="F14" s="58"/>
      <c r="G14" s="56"/>
      <c r="H14" s="58"/>
      <c r="I14" s="56"/>
      <c r="J14" s="55">
        <f t="shared" si="6"/>
        <v>270</v>
      </c>
      <c r="K14" s="126"/>
      <c r="L14" s="56">
        <f t="shared" si="7"/>
        <v>0</v>
      </c>
      <c r="M14" s="41">
        <f t="shared" si="5"/>
        <v>0</v>
      </c>
    </row>
    <row r="15" spans="1:13" ht="28.5">
      <c r="A15" s="22" t="s">
        <v>1404</v>
      </c>
      <c r="B15" s="61" t="s">
        <v>1392</v>
      </c>
      <c r="C15" s="75" t="s">
        <v>74</v>
      </c>
      <c r="D15" s="58">
        <v>270</v>
      </c>
      <c r="E15" s="56">
        <f t="shared" si="0"/>
        <v>0</v>
      </c>
      <c r="F15" s="58"/>
      <c r="G15" s="56"/>
      <c r="H15" s="58"/>
      <c r="I15" s="56"/>
      <c r="J15" s="55">
        <f t="shared" si="6"/>
        <v>270</v>
      </c>
      <c r="K15" s="126"/>
      <c r="L15" s="56">
        <f t="shared" si="7"/>
        <v>0</v>
      </c>
      <c r="M15" s="41">
        <f t="shared" si="5"/>
        <v>0</v>
      </c>
    </row>
    <row r="16" spans="1:13" ht="41.25">
      <c r="A16" s="22" t="s">
        <v>1405</v>
      </c>
      <c r="B16" s="61" t="s">
        <v>1393</v>
      </c>
      <c r="C16" s="75" t="s">
        <v>74</v>
      </c>
      <c r="D16" s="58">
        <v>205</v>
      </c>
      <c r="E16" s="56">
        <f t="shared" si="0"/>
        <v>0</v>
      </c>
      <c r="F16" s="58"/>
      <c r="G16" s="56"/>
      <c r="H16" s="58"/>
      <c r="I16" s="56"/>
      <c r="J16" s="55">
        <f t="shared" si="6"/>
        <v>205</v>
      </c>
      <c r="K16" s="126"/>
      <c r="L16" s="56">
        <f t="shared" si="7"/>
        <v>0</v>
      </c>
      <c r="M16" s="41">
        <f t="shared" si="5"/>
        <v>0</v>
      </c>
    </row>
    <row r="17" spans="1:13" ht="41.25">
      <c r="A17" s="22" t="s">
        <v>1406</v>
      </c>
      <c r="B17" s="61" t="s">
        <v>1394</v>
      </c>
      <c r="C17" s="75" t="s">
        <v>74</v>
      </c>
      <c r="D17" s="58">
        <v>70</v>
      </c>
      <c r="E17" s="56">
        <f t="shared" si="0"/>
        <v>0</v>
      </c>
      <c r="F17" s="58"/>
      <c r="G17" s="56"/>
      <c r="H17" s="58"/>
      <c r="I17" s="56"/>
      <c r="J17" s="55">
        <f t="shared" si="6"/>
        <v>70</v>
      </c>
      <c r="K17" s="126"/>
      <c r="L17" s="56">
        <f t="shared" si="7"/>
        <v>0</v>
      </c>
      <c r="M17" s="41">
        <f t="shared" si="5"/>
        <v>0</v>
      </c>
    </row>
    <row r="18" spans="1:13" ht="28.5">
      <c r="A18" s="22" t="s">
        <v>1407</v>
      </c>
      <c r="B18" s="61" t="s">
        <v>1395</v>
      </c>
      <c r="C18" s="75" t="s">
        <v>74</v>
      </c>
      <c r="D18" s="58">
        <v>270</v>
      </c>
      <c r="E18" s="56">
        <f t="shared" si="0"/>
        <v>0</v>
      </c>
      <c r="F18" s="58"/>
      <c r="G18" s="56"/>
      <c r="H18" s="58"/>
      <c r="I18" s="56"/>
      <c r="J18" s="55">
        <f t="shared" si="6"/>
        <v>270</v>
      </c>
      <c r="K18" s="126"/>
      <c r="L18" s="56">
        <f t="shared" si="7"/>
        <v>0</v>
      </c>
      <c r="M18" s="41">
        <f t="shared" si="5"/>
        <v>0</v>
      </c>
    </row>
    <row r="19" spans="1:13" ht="41.25">
      <c r="A19" s="22" t="s">
        <v>1407</v>
      </c>
      <c r="B19" s="61" t="s">
        <v>1396</v>
      </c>
      <c r="C19" s="75" t="s">
        <v>74</v>
      </c>
      <c r="D19" s="58">
        <v>100</v>
      </c>
      <c r="E19" s="56">
        <f t="shared" si="0"/>
        <v>0</v>
      </c>
      <c r="F19" s="58"/>
      <c r="G19" s="56"/>
      <c r="H19" s="58"/>
      <c r="I19" s="56"/>
      <c r="J19" s="55">
        <f t="shared" si="6"/>
        <v>100</v>
      </c>
      <c r="K19" s="126"/>
      <c r="L19" s="56">
        <f t="shared" si="7"/>
        <v>0</v>
      </c>
      <c r="M19" s="41">
        <f t="shared" si="5"/>
        <v>0</v>
      </c>
    </row>
    <row r="20" spans="1:13" ht="54">
      <c r="A20" s="22" t="s">
        <v>1408</v>
      </c>
      <c r="B20" s="61" t="s">
        <v>1398</v>
      </c>
      <c r="C20" s="75" t="s">
        <v>74</v>
      </c>
      <c r="D20" s="58">
        <v>50</v>
      </c>
      <c r="E20" s="56">
        <f t="shared" si="0"/>
        <v>0</v>
      </c>
      <c r="F20" s="58"/>
      <c r="G20" s="56"/>
      <c r="H20" s="58"/>
      <c r="I20" s="56"/>
      <c r="J20" s="55">
        <f t="shared" si="6"/>
        <v>50</v>
      </c>
      <c r="K20" s="126"/>
      <c r="L20" s="56">
        <f t="shared" si="7"/>
        <v>0</v>
      </c>
      <c r="M20" s="41">
        <f t="shared" si="5"/>
        <v>0</v>
      </c>
    </row>
    <row r="21" spans="1:13">
      <c r="A21" s="22" t="s">
        <v>50</v>
      </c>
      <c r="B21" s="61" t="s">
        <v>519</v>
      </c>
      <c r="C21" s="75"/>
      <c r="D21" s="58"/>
      <c r="E21" s="56">
        <f t="shared" si="0"/>
        <v>0</v>
      </c>
      <c r="F21" s="58"/>
      <c r="G21" s="56">
        <f t="shared" si="1"/>
        <v>0</v>
      </c>
      <c r="H21" s="58"/>
      <c r="I21" s="56">
        <f t="shared" si="2"/>
        <v>0</v>
      </c>
      <c r="J21" s="55">
        <f t="shared" si="3"/>
        <v>0</v>
      </c>
      <c r="K21" s="126"/>
      <c r="L21" s="56">
        <f t="shared" si="4"/>
        <v>0</v>
      </c>
      <c r="M21" s="41">
        <f t="shared" si="5"/>
        <v>0</v>
      </c>
    </row>
    <row r="22" spans="1:13">
      <c r="A22" s="22" t="s">
        <v>51</v>
      </c>
      <c r="B22" s="61" t="s">
        <v>600</v>
      </c>
      <c r="C22" s="75" t="s">
        <v>0</v>
      </c>
      <c r="D22" s="58"/>
      <c r="E22" s="56">
        <f t="shared" si="0"/>
        <v>0</v>
      </c>
      <c r="F22" s="58">
        <v>2</v>
      </c>
      <c r="G22" s="56">
        <f t="shared" si="1"/>
        <v>0</v>
      </c>
      <c r="H22" s="58"/>
      <c r="I22" s="56">
        <f t="shared" si="2"/>
        <v>0</v>
      </c>
      <c r="J22" s="55">
        <f t="shared" si="3"/>
        <v>2</v>
      </c>
      <c r="K22" s="126"/>
      <c r="L22" s="56">
        <f t="shared" si="4"/>
        <v>0</v>
      </c>
      <c r="M22" s="41">
        <f t="shared" si="5"/>
        <v>0</v>
      </c>
    </row>
    <row r="23" spans="1:13">
      <c r="A23" s="22" t="s">
        <v>599</v>
      </c>
      <c r="B23" s="61" t="s">
        <v>494</v>
      </c>
      <c r="C23" s="75" t="s">
        <v>0</v>
      </c>
      <c r="D23" s="58">
        <v>20</v>
      </c>
      <c r="E23" s="56">
        <f t="shared" si="0"/>
        <v>0</v>
      </c>
      <c r="F23" s="58">
        <v>29</v>
      </c>
      <c r="G23" s="56">
        <f t="shared" si="1"/>
        <v>0</v>
      </c>
      <c r="H23" s="58"/>
      <c r="I23" s="56">
        <f t="shared" si="2"/>
        <v>0</v>
      </c>
      <c r="J23" s="55">
        <f t="shared" si="3"/>
        <v>49</v>
      </c>
      <c r="K23" s="126"/>
      <c r="L23" s="56">
        <f t="shared" si="4"/>
        <v>0</v>
      </c>
      <c r="M23" s="41">
        <f t="shared" si="5"/>
        <v>0</v>
      </c>
    </row>
    <row r="24" spans="1:13">
      <c r="A24" s="22" t="s">
        <v>52</v>
      </c>
      <c r="B24" s="61" t="s">
        <v>520</v>
      </c>
      <c r="C24" s="75"/>
      <c r="D24" s="58"/>
      <c r="E24" s="56">
        <f t="shared" si="0"/>
        <v>0</v>
      </c>
      <c r="F24" s="58"/>
      <c r="G24" s="56">
        <f t="shared" si="1"/>
        <v>0</v>
      </c>
      <c r="H24" s="58"/>
      <c r="I24" s="56">
        <f t="shared" si="2"/>
        <v>0</v>
      </c>
      <c r="J24" s="55">
        <f t="shared" si="3"/>
        <v>0</v>
      </c>
      <c r="K24" s="126"/>
      <c r="L24" s="56">
        <f t="shared" si="4"/>
        <v>0</v>
      </c>
      <c r="M24" s="41">
        <f t="shared" si="5"/>
        <v>0</v>
      </c>
    </row>
    <row r="25" spans="1:13">
      <c r="A25" s="22" t="s">
        <v>53</v>
      </c>
      <c r="B25" s="61" t="s">
        <v>500</v>
      </c>
      <c r="C25" s="75" t="s">
        <v>0</v>
      </c>
      <c r="D25" s="58"/>
      <c r="E25" s="56">
        <f t="shared" si="0"/>
        <v>0</v>
      </c>
      <c r="F25" s="58">
        <v>29</v>
      </c>
      <c r="G25" s="56">
        <f t="shared" si="1"/>
        <v>0</v>
      </c>
      <c r="H25" s="58"/>
      <c r="I25" s="56">
        <f t="shared" si="2"/>
        <v>0</v>
      </c>
      <c r="J25" s="55">
        <f t="shared" si="3"/>
        <v>29</v>
      </c>
      <c r="K25" s="126"/>
      <c r="L25" s="56">
        <f t="shared" si="4"/>
        <v>0</v>
      </c>
      <c r="M25" s="41">
        <f t="shared" si="5"/>
        <v>0</v>
      </c>
    </row>
    <row r="26" spans="1:13">
      <c r="A26" s="22" t="s">
        <v>54</v>
      </c>
      <c r="B26" s="61" t="s">
        <v>499</v>
      </c>
      <c r="C26" s="75" t="s">
        <v>0</v>
      </c>
      <c r="D26" s="58"/>
      <c r="E26" s="56">
        <f t="shared" si="0"/>
        <v>0</v>
      </c>
      <c r="F26" s="58">
        <v>622</v>
      </c>
      <c r="G26" s="56">
        <f t="shared" si="1"/>
        <v>0</v>
      </c>
      <c r="H26" s="58"/>
      <c r="I26" s="56">
        <f t="shared" si="2"/>
        <v>0</v>
      </c>
      <c r="J26" s="55">
        <f t="shared" si="3"/>
        <v>622</v>
      </c>
      <c r="K26" s="126"/>
      <c r="L26" s="56">
        <f t="shared" si="4"/>
        <v>0</v>
      </c>
      <c r="M26" s="41">
        <f t="shared" si="5"/>
        <v>0</v>
      </c>
    </row>
    <row r="27" spans="1:13">
      <c r="A27" s="22" t="s">
        <v>55</v>
      </c>
      <c r="B27" s="61" t="s">
        <v>495</v>
      </c>
      <c r="C27" s="75" t="s">
        <v>0</v>
      </c>
      <c r="D27" s="58">
        <v>22</v>
      </c>
      <c r="E27" s="56">
        <f t="shared" si="0"/>
        <v>0</v>
      </c>
      <c r="F27" s="58">
        <v>329</v>
      </c>
      <c r="G27" s="56">
        <f t="shared" si="1"/>
        <v>0</v>
      </c>
      <c r="H27" s="58"/>
      <c r="I27" s="56">
        <f t="shared" si="2"/>
        <v>0</v>
      </c>
      <c r="J27" s="55">
        <f t="shared" si="3"/>
        <v>351</v>
      </c>
      <c r="K27" s="126"/>
      <c r="L27" s="56">
        <f t="shared" si="4"/>
        <v>0</v>
      </c>
      <c r="M27" s="41">
        <f t="shared" si="5"/>
        <v>0</v>
      </c>
    </row>
    <row r="28" spans="1:13">
      <c r="A28" s="22" t="s">
        <v>511</v>
      </c>
      <c r="B28" s="61" t="s">
        <v>503</v>
      </c>
      <c r="C28" s="75" t="s">
        <v>0</v>
      </c>
      <c r="D28" s="58"/>
      <c r="E28" s="56">
        <f t="shared" si="0"/>
        <v>0</v>
      </c>
      <c r="F28" s="58">
        <v>52</v>
      </c>
      <c r="G28" s="56">
        <f t="shared" si="1"/>
        <v>0</v>
      </c>
      <c r="H28" s="58"/>
      <c r="I28" s="56">
        <f t="shared" si="2"/>
        <v>0</v>
      </c>
      <c r="J28" s="55">
        <f t="shared" si="3"/>
        <v>52</v>
      </c>
      <c r="K28" s="126"/>
      <c r="L28" s="56">
        <f t="shared" si="4"/>
        <v>0</v>
      </c>
      <c r="M28" s="41">
        <f t="shared" si="5"/>
        <v>0</v>
      </c>
    </row>
    <row r="29" spans="1:13">
      <c r="A29" s="22" t="s">
        <v>826</v>
      </c>
      <c r="B29" s="61" t="s">
        <v>1313</v>
      </c>
      <c r="C29" s="75" t="s">
        <v>0</v>
      </c>
      <c r="D29" s="58"/>
      <c r="E29" s="56">
        <f t="shared" si="0"/>
        <v>0</v>
      </c>
      <c r="F29" s="58">
        <v>35</v>
      </c>
      <c r="G29" s="56">
        <f t="shared" si="1"/>
        <v>0</v>
      </c>
      <c r="H29" s="58"/>
      <c r="I29" s="56">
        <f t="shared" si="2"/>
        <v>0</v>
      </c>
      <c r="J29" s="55">
        <f t="shared" si="3"/>
        <v>35</v>
      </c>
      <c r="K29" s="126"/>
      <c r="L29" s="56">
        <f t="shared" si="4"/>
        <v>0</v>
      </c>
      <c r="M29" s="41">
        <f t="shared" si="5"/>
        <v>0</v>
      </c>
    </row>
    <row r="30" spans="1:13">
      <c r="A30" s="22" t="s">
        <v>827</v>
      </c>
      <c r="B30" s="61" t="s">
        <v>1312</v>
      </c>
      <c r="C30" s="75" t="s">
        <v>0</v>
      </c>
      <c r="D30" s="58"/>
      <c r="E30" s="56">
        <f t="shared" si="0"/>
        <v>0</v>
      </c>
      <c r="F30" s="58">
        <v>45</v>
      </c>
      <c r="G30" s="56">
        <f t="shared" si="1"/>
        <v>0</v>
      </c>
      <c r="H30" s="58"/>
      <c r="I30" s="56">
        <f t="shared" si="2"/>
        <v>0</v>
      </c>
      <c r="J30" s="55">
        <f t="shared" si="3"/>
        <v>45</v>
      </c>
      <c r="K30" s="126"/>
      <c r="L30" s="56">
        <f t="shared" si="4"/>
        <v>0</v>
      </c>
      <c r="M30" s="41">
        <f t="shared" si="5"/>
        <v>0</v>
      </c>
    </row>
    <row r="31" spans="1:13">
      <c r="A31" s="22" t="s">
        <v>56</v>
      </c>
      <c r="B31" s="61" t="s">
        <v>478</v>
      </c>
      <c r="C31" s="75"/>
      <c r="D31" s="58"/>
      <c r="E31" s="56">
        <f t="shared" si="0"/>
        <v>0</v>
      </c>
      <c r="F31" s="58"/>
      <c r="G31" s="56">
        <f t="shared" si="1"/>
        <v>0</v>
      </c>
      <c r="H31" s="58"/>
      <c r="I31" s="56">
        <f t="shared" si="2"/>
        <v>0</v>
      </c>
      <c r="J31" s="55">
        <f t="shared" si="3"/>
        <v>0</v>
      </c>
      <c r="K31" s="126"/>
      <c r="L31" s="56">
        <f t="shared" si="4"/>
        <v>0</v>
      </c>
      <c r="M31" s="41">
        <f t="shared" si="5"/>
        <v>0</v>
      </c>
    </row>
    <row r="32" spans="1:13">
      <c r="A32" s="22" t="s">
        <v>57</v>
      </c>
      <c r="B32" s="61" t="s">
        <v>480</v>
      </c>
      <c r="C32" s="75" t="s">
        <v>0</v>
      </c>
      <c r="D32" s="58">
        <v>204</v>
      </c>
      <c r="E32" s="56">
        <f t="shared" si="0"/>
        <v>0</v>
      </c>
      <c r="F32" s="58"/>
      <c r="G32" s="56">
        <f t="shared" si="1"/>
        <v>0</v>
      </c>
      <c r="H32" s="58"/>
      <c r="I32" s="56">
        <f t="shared" si="2"/>
        <v>0</v>
      </c>
      <c r="J32" s="55">
        <f t="shared" si="3"/>
        <v>204</v>
      </c>
      <c r="K32" s="126"/>
      <c r="L32" s="56">
        <f t="shared" si="4"/>
        <v>0</v>
      </c>
      <c r="M32" s="41">
        <f t="shared" si="5"/>
        <v>0</v>
      </c>
    </row>
    <row r="33" spans="1:13">
      <c r="A33" s="22" t="s">
        <v>58</v>
      </c>
      <c r="B33" s="61" t="s">
        <v>484</v>
      </c>
      <c r="C33" s="75" t="s">
        <v>0</v>
      </c>
      <c r="D33" s="58">
        <v>1.5</v>
      </c>
      <c r="E33" s="56">
        <f t="shared" si="0"/>
        <v>0</v>
      </c>
      <c r="F33" s="58"/>
      <c r="G33" s="56">
        <f t="shared" si="1"/>
        <v>0</v>
      </c>
      <c r="H33" s="58"/>
      <c r="I33" s="56">
        <f t="shared" si="2"/>
        <v>0</v>
      </c>
      <c r="J33" s="55">
        <f t="shared" si="3"/>
        <v>1.5</v>
      </c>
      <c r="K33" s="126"/>
      <c r="L33" s="56">
        <f t="shared" si="4"/>
        <v>0</v>
      </c>
      <c r="M33" s="41">
        <f t="shared" si="5"/>
        <v>0</v>
      </c>
    </row>
    <row r="34" spans="1:13">
      <c r="A34" s="22" t="s">
        <v>59</v>
      </c>
      <c r="B34" s="61" t="s">
        <v>479</v>
      </c>
      <c r="C34" s="75" t="s">
        <v>0</v>
      </c>
      <c r="D34" s="58">
        <v>111</v>
      </c>
      <c r="E34" s="56">
        <f t="shared" si="0"/>
        <v>0</v>
      </c>
      <c r="F34" s="58"/>
      <c r="G34" s="56">
        <f t="shared" si="1"/>
        <v>0</v>
      </c>
      <c r="H34" s="58"/>
      <c r="I34" s="56">
        <f t="shared" si="2"/>
        <v>0</v>
      </c>
      <c r="J34" s="55">
        <f t="shared" si="3"/>
        <v>111</v>
      </c>
      <c r="K34" s="126"/>
      <c r="L34" s="56">
        <f t="shared" si="4"/>
        <v>0</v>
      </c>
      <c r="M34" s="41">
        <f t="shared" si="5"/>
        <v>0</v>
      </c>
    </row>
    <row r="35" spans="1:13">
      <c r="A35" s="22" t="s">
        <v>60</v>
      </c>
      <c r="B35" s="61" t="s">
        <v>487</v>
      </c>
      <c r="C35" s="75" t="s">
        <v>0</v>
      </c>
      <c r="D35" s="58">
        <v>34</v>
      </c>
      <c r="E35" s="56">
        <f t="shared" si="0"/>
        <v>0</v>
      </c>
      <c r="F35" s="58"/>
      <c r="G35" s="56">
        <f t="shared" si="1"/>
        <v>0</v>
      </c>
      <c r="H35" s="58"/>
      <c r="I35" s="56">
        <f t="shared" si="2"/>
        <v>0</v>
      </c>
      <c r="J35" s="55">
        <f t="shared" si="3"/>
        <v>34</v>
      </c>
      <c r="K35" s="126"/>
      <c r="L35" s="56">
        <f t="shared" si="4"/>
        <v>0</v>
      </c>
      <c r="M35" s="41">
        <f t="shared" si="5"/>
        <v>0</v>
      </c>
    </row>
    <row r="36" spans="1:13">
      <c r="A36" s="22" t="s">
        <v>61</v>
      </c>
      <c r="B36" s="61" t="s">
        <v>481</v>
      </c>
      <c r="C36" s="75" t="s">
        <v>0</v>
      </c>
      <c r="D36" s="58">
        <v>88</v>
      </c>
      <c r="E36" s="56">
        <f t="shared" si="0"/>
        <v>0</v>
      </c>
      <c r="F36" s="58"/>
      <c r="G36" s="56">
        <f t="shared" si="1"/>
        <v>0</v>
      </c>
      <c r="H36" s="58"/>
      <c r="I36" s="56">
        <f t="shared" si="2"/>
        <v>0</v>
      </c>
      <c r="J36" s="55">
        <f t="shared" si="3"/>
        <v>88</v>
      </c>
      <c r="K36" s="126"/>
      <c r="L36" s="56">
        <f t="shared" si="4"/>
        <v>0</v>
      </c>
      <c r="M36" s="41">
        <f t="shared" si="5"/>
        <v>0</v>
      </c>
    </row>
    <row r="37" spans="1:13">
      <c r="A37" s="22" t="s">
        <v>62</v>
      </c>
      <c r="B37" s="33" t="s">
        <v>504</v>
      </c>
      <c r="C37" s="75"/>
      <c r="D37" s="58"/>
      <c r="E37" s="56">
        <f t="shared" si="0"/>
        <v>0</v>
      </c>
      <c r="F37" s="58"/>
      <c r="G37" s="56">
        <f t="shared" si="1"/>
        <v>0</v>
      </c>
      <c r="H37" s="58"/>
      <c r="I37" s="56">
        <f t="shared" si="2"/>
        <v>0</v>
      </c>
      <c r="J37" s="55">
        <f t="shared" si="3"/>
        <v>0</v>
      </c>
      <c r="K37" s="126"/>
      <c r="L37" s="56">
        <f t="shared" si="4"/>
        <v>0</v>
      </c>
      <c r="M37" s="41">
        <f t="shared" si="5"/>
        <v>0</v>
      </c>
    </row>
    <row r="38" spans="1:13">
      <c r="A38" s="22" t="s">
        <v>63</v>
      </c>
      <c r="B38" s="61" t="s">
        <v>505</v>
      </c>
      <c r="C38" s="75" t="s">
        <v>0</v>
      </c>
      <c r="D38" s="58"/>
      <c r="E38" s="56">
        <f t="shared" si="0"/>
        <v>0</v>
      </c>
      <c r="F38" s="58">
        <v>8</v>
      </c>
      <c r="G38" s="56">
        <f t="shared" si="1"/>
        <v>0</v>
      </c>
      <c r="H38" s="58"/>
      <c r="I38" s="56">
        <f t="shared" si="2"/>
        <v>0</v>
      </c>
      <c r="J38" s="55">
        <f t="shared" si="3"/>
        <v>8</v>
      </c>
      <c r="K38" s="126"/>
      <c r="L38" s="56">
        <f t="shared" si="4"/>
        <v>0</v>
      </c>
      <c r="M38" s="41">
        <f t="shared" si="5"/>
        <v>0</v>
      </c>
    </row>
    <row r="39" spans="1:13">
      <c r="A39" s="22" t="s">
        <v>174</v>
      </c>
      <c r="B39" s="33" t="s">
        <v>485</v>
      </c>
      <c r="C39" s="75"/>
      <c r="D39" s="58"/>
      <c r="E39" s="56">
        <f t="shared" si="0"/>
        <v>0</v>
      </c>
      <c r="F39" s="58"/>
      <c r="G39" s="56">
        <f t="shared" si="1"/>
        <v>0</v>
      </c>
      <c r="H39" s="58"/>
      <c r="I39" s="56">
        <f t="shared" si="2"/>
        <v>0</v>
      </c>
      <c r="J39" s="55">
        <f t="shared" si="3"/>
        <v>0</v>
      </c>
      <c r="K39" s="126"/>
      <c r="L39" s="56">
        <f t="shared" si="4"/>
        <v>0</v>
      </c>
      <c r="M39" s="41">
        <f t="shared" si="5"/>
        <v>0</v>
      </c>
    </row>
    <row r="40" spans="1:13">
      <c r="A40" s="22" t="s">
        <v>515</v>
      </c>
      <c r="B40" s="61" t="s">
        <v>588</v>
      </c>
      <c r="C40" s="75" t="s">
        <v>0</v>
      </c>
      <c r="D40" s="58"/>
      <c r="E40" s="56">
        <f t="shared" si="0"/>
        <v>0</v>
      </c>
      <c r="F40" s="58">
        <v>47</v>
      </c>
      <c r="G40" s="56">
        <f t="shared" si="1"/>
        <v>0</v>
      </c>
      <c r="H40" s="58"/>
      <c r="I40" s="56">
        <f t="shared" si="2"/>
        <v>0</v>
      </c>
      <c r="J40" s="55">
        <f t="shared" si="3"/>
        <v>47</v>
      </c>
      <c r="K40" s="126"/>
      <c r="L40" s="56">
        <f t="shared" si="4"/>
        <v>0</v>
      </c>
      <c r="M40" s="41">
        <f t="shared" si="5"/>
        <v>0</v>
      </c>
    </row>
    <row r="41" spans="1:13">
      <c r="A41" s="22" t="s">
        <v>516</v>
      </c>
      <c r="B41" s="61" t="s">
        <v>1187</v>
      </c>
      <c r="C41" s="75" t="s">
        <v>0</v>
      </c>
      <c r="D41" s="58"/>
      <c r="E41" s="56">
        <f t="shared" si="0"/>
        <v>0</v>
      </c>
      <c r="F41" s="58"/>
      <c r="G41" s="56">
        <f t="shared" si="1"/>
        <v>0</v>
      </c>
      <c r="H41" s="58">
        <v>8</v>
      </c>
      <c r="I41" s="56">
        <f t="shared" si="2"/>
        <v>0</v>
      </c>
      <c r="J41" s="55">
        <f t="shared" si="3"/>
        <v>8</v>
      </c>
      <c r="K41" s="126"/>
      <c r="L41" s="56">
        <f t="shared" si="4"/>
        <v>0</v>
      </c>
      <c r="M41" s="41">
        <f t="shared" si="5"/>
        <v>0</v>
      </c>
    </row>
    <row r="42" spans="1:13">
      <c r="A42" s="22" t="s">
        <v>517</v>
      </c>
      <c r="B42" s="61" t="s">
        <v>490</v>
      </c>
      <c r="C42" s="75" t="s">
        <v>0</v>
      </c>
      <c r="D42" s="58">
        <v>1833</v>
      </c>
      <c r="E42" s="56">
        <f t="shared" si="0"/>
        <v>0</v>
      </c>
      <c r="F42" s="58"/>
      <c r="G42" s="56">
        <f t="shared" si="1"/>
        <v>0</v>
      </c>
      <c r="H42" s="58"/>
      <c r="I42" s="56">
        <f t="shared" si="2"/>
        <v>0</v>
      </c>
      <c r="J42" s="55">
        <f t="shared" si="3"/>
        <v>1833</v>
      </c>
      <c r="K42" s="126"/>
      <c r="L42" s="56">
        <f t="shared" si="4"/>
        <v>0</v>
      </c>
      <c r="M42" s="41">
        <f t="shared" si="5"/>
        <v>0</v>
      </c>
    </row>
    <row r="43" spans="1:13">
      <c r="A43" s="22" t="s">
        <v>518</v>
      </c>
      <c r="B43" s="61" t="s">
        <v>492</v>
      </c>
      <c r="C43" s="75" t="s">
        <v>0</v>
      </c>
      <c r="D43" s="58">
        <v>60</v>
      </c>
      <c r="E43" s="56">
        <f t="shared" si="0"/>
        <v>0</v>
      </c>
      <c r="F43" s="58"/>
      <c r="G43" s="56">
        <f t="shared" si="1"/>
        <v>0</v>
      </c>
      <c r="H43" s="58"/>
      <c r="I43" s="56">
        <f t="shared" si="2"/>
        <v>0</v>
      </c>
      <c r="J43" s="55">
        <f t="shared" si="3"/>
        <v>60</v>
      </c>
      <c r="K43" s="126"/>
      <c r="L43" s="56">
        <f t="shared" si="4"/>
        <v>0</v>
      </c>
      <c r="M43" s="41">
        <f t="shared" si="5"/>
        <v>0</v>
      </c>
    </row>
    <row r="44" spans="1:13">
      <c r="A44" s="22" t="s">
        <v>828</v>
      </c>
      <c r="B44" s="61" t="s">
        <v>491</v>
      </c>
      <c r="C44" s="75" t="s">
        <v>0</v>
      </c>
      <c r="D44" s="58">
        <v>2</v>
      </c>
      <c r="E44" s="56">
        <f t="shared" si="0"/>
        <v>0</v>
      </c>
      <c r="F44" s="58"/>
      <c r="G44" s="56">
        <f t="shared" si="1"/>
        <v>0</v>
      </c>
      <c r="H44" s="58"/>
      <c r="I44" s="56">
        <f t="shared" si="2"/>
        <v>0</v>
      </c>
      <c r="J44" s="55">
        <f t="shared" si="3"/>
        <v>2</v>
      </c>
      <c r="K44" s="126"/>
      <c r="L44" s="56">
        <f t="shared" si="4"/>
        <v>0</v>
      </c>
      <c r="M44" s="41">
        <f t="shared" si="5"/>
        <v>0</v>
      </c>
    </row>
    <row r="45" spans="1:13">
      <c r="A45" s="22" t="s">
        <v>175</v>
      </c>
      <c r="B45" s="33" t="s">
        <v>501</v>
      </c>
      <c r="C45" s="75"/>
      <c r="D45" s="58"/>
      <c r="E45" s="56">
        <f t="shared" si="0"/>
        <v>0</v>
      </c>
      <c r="F45" s="58"/>
      <c r="G45" s="56">
        <f t="shared" si="1"/>
        <v>0</v>
      </c>
      <c r="H45" s="58"/>
      <c r="I45" s="56">
        <f t="shared" si="2"/>
        <v>0</v>
      </c>
      <c r="J45" s="55">
        <f t="shared" si="3"/>
        <v>0</v>
      </c>
      <c r="K45" s="126"/>
      <c r="L45" s="56">
        <f t="shared" si="4"/>
        <v>0</v>
      </c>
      <c r="M45" s="41">
        <f t="shared" si="5"/>
        <v>0</v>
      </c>
    </row>
    <row r="46" spans="1:13">
      <c r="A46" s="22" t="s">
        <v>589</v>
      </c>
      <c r="B46" s="61" t="s">
        <v>506</v>
      </c>
      <c r="C46" s="75" t="s">
        <v>0</v>
      </c>
      <c r="D46" s="58"/>
      <c r="E46" s="56">
        <f t="shared" si="0"/>
        <v>0</v>
      </c>
      <c r="F46" s="58">
        <v>4</v>
      </c>
      <c r="G46" s="56">
        <f t="shared" si="1"/>
        <v>0</v>
      </c>
      <c r="H46" s="58"/>
      <c r="I46" s="56">
        <f t="shared" si="2"/>
        <v>0</v>
      </c>
      <c r="J46" s="55">
        <f t="shared" si="3"/>
        <v>4</v>
      </c>
      <c r="K46" s="126"/>
      <c r="L46" s="56">
        <f t="shared" si="4"/>
        <v>0</v>
      </c>
      <c r="M46" s="41">
        <f t="shared" si="5"/>
        <v>0</v>
      </c>
    </row>
    <row r="47" spans="1:13">
      <c r="A47" s="22" t="s">
        <v>590</v>
      </c>
      <c r="B47" s="61" t="s">
        <v>502</v>
      </c>
      <c r="C47" s="75" t="s">
        <v>0</v>
      </c>
      <c r="D47" s="58"/>
      <c r="E47" s="56">
        <f t="shared" si="0"/>
        <v>0</v>
      </c>
      <c r="F47" s="58">
        <v>21</v>
      </c>
      <c r="G47" s="56">
        <f t="shared" si="1"/>
        <v>0</v>
      </c>
      <c r="H47" s="58"/>
      <c r="I47" s="56">
        <f t="shared" si="2"/>
        <v>0</v>
      </c>
      <c r="J47" s="55">
        <f t="shared" si="3"/>
        <v>21</v>
      </c>
      <c r="K47" s="126"/>
      <c r="L47" s="56">
        <f t="shared" si="4"/>
        <v>0</v>
      </c>
      <c r="M47" s="41">
        <f t="shared" si="5"/>
        <v>0</v>
      </c>
    </row>
    <row r="48" spans="1:13">
      <c r="A48" s="22" t="s">
        <v>591</v>
      </c>
      <c r="B48" s="61" t="s">
        <v>484</v>
      </c>
      <c r="C48" s="75" t="s">
        <v>0</v>
      </c>
      <c r="D48" s="58"/>
      <c r="E48" s="56">
        <f t="shared" si="0"/>
        <v>0</v>
      </c>
      <c r="F48" s="58">
        <v>35</v>
      </c>
      <c r="G48" s="56">
        <f t="shared" si="1"/>
        <v>0</v>
      </c>
      <c r="H48" s="58"/>
      <c r="I48" s="56">
        <f t="shared" si="2"/>
        <v>0</v>
      </c>
      <c r="J48" s="55">
        <f t="shared" si="3"/>
        <v>35</v>
      </c>
      <c r="K48" s="126"/>
      <c r="L48" s="56">
        <f t="shared" si="4"/>
        <v>0</v>
      </c>
      <c r="M48" s="41">
        <f t="shared" si="5"/>
        <v>0</v>
      </c>
    </row>
    <row r="49" spans="1:13">
      <c r="A49" s="22" t="s">
        <v>592</v>
      </c>
      <c r="B49" s="61" t="s">
        <v>490</v>
      </c>
      <c r="C49" s="75" t="s">
        <v>0</v>
      </c>
      <c r="D49" s="58"/>
      <c r="E49" s="56">
        <f t="shared" si="0"/>
        <v>0</v>
      </c>
      <c r="F49" s="58">
        <v>2050</v>
      </c>
      <c r="G49" s="56">
        <f t="shared" si="1"/>
        <v>0</v>
      </c>
      <c r="H49" s="58"/>
      <c r="I49" s="56">
        <f t="shared" si="2"/>
        <v>0</v>
      </c>
      <c r="J49" s="55">
        <f t="shared" si="3"/>
        <v>2050</v>
      </c>
      <c r="K49" s="126"/>
      <c r="L49" s="56">
        <f t="shared" si="4"/>
        <v>0</v>
      </c>
      <c r="M49" s="41">
        <f t="shared" si="5"/>
        <v>0</v>
      </c>
    </row>
    <row r="50" spans="1:13">
      <c r="A50" s="22" t="s">
        <v>593</v>
      </c>
      <c r="B50" s="61" t="s">
        <v>507</v>
      </c>
      <c r="C50" s="75" t="s">
        <v>0</v>
      </c>
      <c r="D50" s="58"/>
      <c r="E50" s="56">
        <f t="shared" si="0"/>
        <v>0</v>
      </c>
      <c r="F50" s="58">
        <v>121</v>
      </c>
      <c r="G50" s="56">
        <f t="shared" si="1"/>
        <v>0</v>
      </c>
      <c r="H50" s="58"/>
      <c r="I50" s="56">
        <f t="shared" si="2"/>
        <v>0</v>
      </c>
      <c r="J50" s="55">
        <f t="shared" si="3"/>
        <v>121</v>
      </c>
      <c r="K50" s="126"/>
      <c r="L50" s="56">
        <f t="shared" si="4"/>
        <v>0</v>
      </c>
      <c r="M50" s="41">
        <f t="shared" si="5"/>
        <v>0</v>
      </c>
    </row>
    <row r="51" spans="1:13">
      <c r="A51" s="22" t="s">
        <v>594</v>
      </c>
      <c r="B51" s="61" t="s">
        <v>491</v>
      </c>
      <c r="C51" s="75" t="s">
        <v>0</v>
      </c>
      <c r="D51" s="58"/>
      <c r="E51" s="56">
        <f t="shared" si="0"/>
        <v>0</v>
      </c>
      <c r="F51" s="58">
        <v>10</v>
      </c>
      <c r="G51" s="56">
        <f t="shared" si="1"/>
        <v>0</v>
      </c>
      <c r="H51" s="58"/>
      <c r="I51" s="56">
        <f t="shared" si="2"/>
        <v>0</v>
      </c>
      <c r="J51" s="55">
        <f t="shared" si="3"/>
        <v>10</v>
      </c>
      <c r="K51" s="126"/>
      <c r="L51" s="56">
        <f t="shared" si="4"/>
        <v>0</v>
      </c>
      <c r="M51" s="41">
        <f t="shared" si="5"/>
        <v>0</v>
      </c>
    </row>
    <row r="52" spans="1:13" ht="31.5">
      <c r="A52" s="22" t="s">
        <v>42</v>
      </c>
      <c r="B52" s="61" t="s">
        <v>1314</v>
      </c>
      <c r="C52" s="75"/>
      <c r="D52" s="58"/>
      <c r="E52" s="56">
        <f t="shared" si="0"/>
        <v>0</v>
      </c>
      <c r="F52" s="58"/>
      <c r="G52" s="56">
        <f t="shared" si="1"/>
        <v>0</v>
      </c>
      <c r="H52" s="58"/>
      <c r="I52" s="56">
        <f t="shared" si="2"/>
        <v>0</v>
      </c>
      <c r="J52" s="55">
        <f t="shared" si="3"/>
        <v>0</v>
      </c>
      <c r="K52" s="126"/>
      <c r="L52" s="56">
        <f t="shared" si="4"/>
        <v>0</v>
      </c>
      <c r="M52" s="41">
        <f t="shared" si="5"/>
        <v>0</v>
      </c>
    </row>
    <row r="53" spans="1:13">
      <c r="A53" s="22" t="s">
        <v>64</v>
      </c>
      <c r="B53" s="61" t="s">
        <v>65</v>
      </c>
      <c r="C53" s="75" t="s">
        <v>3</v>
      </c>
      <c r="D53" s="58">
        <v>257000</v>
      </c>
      <c r="E53" s="56">
        <f t="shared" si="0"/>
        <v>0</v>
      </c>
      <c r="F53" s="58">
        <v>172000</v>
      </c>
      <c r="G53" s="56">
        <f t="shared" si="1"/>
        <v>0</v>
      </c>
      <c r="H53" s="58">
        <v>400</v>
      </c>
      <c r="I53" s="56">
        <f t="shared" si="2"/>
        <v>0</v>
      </c>
      <c r="J53" s="55">
        <f t="shared" si="3"/>
        <v>429400</v>
      </c>
      <c r="K53" s="126"/>
      <c r="L53" s="56">
        <f t="shared" si="4"/>
        <v>0</v>
      </c>
      <c r="M53" s="41">
        <f t="shared" si="5"/>
        <v>0</v>
      </c>
    </row>
    <row r="54" spans="1:13">
      <c r="A54" s="22" t="s">
        <v>66</v>
      </c>
      <c r="B54" s="61" t="s">
        <v>67</v>
      </c>
      <c r="C54" s="75" t="s">
        <v>3</v>
      </c>
      <c r="D54" s="58">
        <v>172000</v>
      </c>
      <c r="E54" s="56">
        <f t="shared" si="0"/>
        <v>0</v>
      </c>
      <c r="F54" s="58">
        <v>115000</v>
      </c>
      <c r="G54" s="56">
        <f t="shared" si="1"/>
        <v>0</v>
      </c>
      <c r="H54" s="58">
        <v>300</v>
      </c>
      <c r="I54" s="56">
        <f t="shared" si="2"/>
        <v>0</v>
      </c>
      <c r="J54" s="55">
        <f t="shared" si="3"/>
        <v>287300</v>
      </c>
      <c r="K54" s="126"/>
      <c r="L54" s="56">
        <f t="shared" si="4"/>
        <v>0</v>
      </c>
      <c r="M54" s="41">
        <f t="shared" si="5"/>
        <v>0</v>
      </c>
    </row>
    <row r="55" spans="1:13">
      <c r="A55" s="22" t="s">
        <v>43</v>
      </c>
      <c r="B55" s="61" t="s">
        <v>68</v>
      </c>
      <c r="C55" s="75" t="s">
        <v>3</v>
      </c>
      <c r="D55" s="58">
        <v>186000</v>
      </c>
      <c r="E55" s="56">
        <f t="shared" si="0"/>
        <v>0</v>
      </c>
      <c r="F55" s="58">
        <v>125000</v>
      </c>
      <c r="G55" s="56">
        <f t="shared" si="1"/>
        <v>0</v>
      </c>
      <c r="H55" s="58">
        <v>300</v>
      </c>
      <c r="I55" s="56">
        <f t="shared" si="2"/>
        <v>0</v>
      </c>
      <c r="J55" s="55">
        <f t="shared" si="3"/>
        <v>311300</v>
      </c>
      <c r="K55" s="126"/>
      <c r="L55" s="56">
        <f t="shared" si="4"/>
        <v>0</v>
      </c>
      <c r="M55" s="41">
        <f t="shared" si="5"/>
        <v>0</v>
      </c>
    </row>
    <row r="56" spans="1:13" ht="63">
      <c r="A56" s="22" t="s">
        <v>45</v>
      </c>
      <c r="B56" s="61" t="s">
        <v>1062</v>
      </c>
      <c r="C56" s="75"/>
      <c r="D56" s="58"/>
      <c r="E56" s="56">
        <f t="shared" si="0"/>
        <v>0</v>
      </c>
      <c r="F56" s="58"/>
      <c r="G56" s="56">
        <f t="shared" si="1"/>
        <v>0</v>
      </c>
      <c r="H56" s="58"/>
      <c r="I56" s="56">
        <f t="shared" si="2"/>
        <v>0</v>
      </c>
      <c r="J56" s="55">
        <f t="shared" si="3"/>
        <v>0</v>
      </c>
      <c r="K56" s="126"/>
      <c r="L56" s="56">
        <f t="shared" si="4"/>
        <v>0</v>
      </c>
      <c r="M56" s="41">
        <f t="shared" si="5"/>
        <v>0</v>
      </c>
    </row>
    <row r="57" spans="1:13">
      <c r="A57" s="22" t="s">
        <v>97</v>
      </c>
      <c r="B57" s="61" t="s">
        <v>523</v>
      </c>
      <c r="C57" s="75" t="s">
        <v>1</v>
      </c>
      <c r="D57" s="58">
        <v>3898</v>
      </c>
      <c r="E57" s="56">
        <f t="shared" si="0"/>
        <v>0</v>
      </c>
      <c r="F57" s="58"/>
      <c r="G57" s="56">
        <f t="shared" si="1"/>
        <v>0</v>
      </c>
      <c r="H57" s="58"/>
      <c r="I57" s="56">
        <f t="shared" si="2"/>
        <v>0</v>
      </c>
      <c r="J57" s="55">
        <f t="shared" si="3"/>
        <v>3898</v>
      </c>
      <c r="K57" s="126"/>
      <c r="L57" s="56">
        <f t="shared" si="4"/>
        <v>0</v>
      </c>
      <c r="M57" s="41">
        <f t="shared" si="5"/>
        <v>0</v>
      </c>
    </row>
    <row r="58" spans="1:13">
      <c r="B58" s="61" t="s">
        <v>476</v>
      </c>
      <c r="C58" s="75"/>
      <c r="D58" s="58"/>
      <c r="E58" s="56">
        <f t="shared" si="0"/>
        <v>0</v>
      </c>
      <c r="F58" s="58"/>
      <c r="G58" s="56">
        <f t="shared" si="1"/>
        <v>0</v>
      </c>
      <c r="H58" s="58"/>
      <c r="I58" s="56">
        <f t="shared" si="2"/>
        <v>0</v>
      </c>
      <c r="J58" s="55">
        <f t="shared" si="3"/>
        <v>0</v>
      </c>
      <c r="K58" s="126"/>
      <c r="L58" s="56">
        <f t="shared" si="4"/>
        <v>0</v>
      </c>
      <c r="M58" s="41">
        <f t="shared" si="5"/>
        <v>0</v>
      </c>
    </row>
    <row r="59" spans="1:13">
      <c r="B59" s="61" t="s">
        <v>524</v>
      </c>
      <c r="C59" s="75"/>
      <c r="D59" s="58"/>
      <c r="E59" s="56">
        <f t="shared" si="0"/>
        <v>0</v>
      </c>
      <c r="F59" s="58"/>
      <c r="G59" s="56">
        <f t="shared" si="1"/>
        <v>0</v>
      </c>
      <c r="H59" s="58"/>
      <c r="I59" s="56">
        <f t="shared" si="2"/>
        <v>0</v>
      </c>
      <c r="J59" s="55">
        <f t="shared" si="3"/>
        <v>0</v>
      </c>
      <c r="K59" s="126"/>
      <c r="L59" s="56">
        <f t="shared" si="4"/>
        <v>0</v>
      </c>
      <c r="M59" s="41">
        <f t="shared" si="5"/>
        <v>0</v>
      </c>
    </row>
    <row r="60" spans="1:13">
      <c r="B60" s="61" t="s">
        <v>525</v>
      </c>
      <c r="C60" s="75"/>
      <c r="D60" s="58"/>
      <c r="E60" s="56">
        <f t="shared" si="0"/>
        <v>0</v>
      </c>
      <c r="F60" s="58"/>
      <c r="G60" s="56">
        <f t="shared" si="1"/>
        <v>0</v>
      </c>
      <c r="H60" s="58"/>
      <c r="I60" s="56">
        <f t="shared" si="2"/>
        <v>0</v>
      </c>
      <c r="J60" s="55">
        <f t="shared" si="3"/>
        <v>0</v>
      </c>
      <c r="K60" s="126"/>
      <c r="L60" s="56">
        <f t="shared" si="4"/>
        <v>0</v>
      </c>
      <c r="M60" s="41">
        <f t="shared" si="5"/>
        <v>0</v>
      </c>
    </row>
    <row r="61" spans="1:13">
      <c r="B61" s="61" t="s">
        <v>526</v>
      </c>
      <c r="C61" s="75"/>
      <c r="D61" s="58"/>
      <c r="E61" s="56">
        <f t="shared" si="0"/>
        <v>0</v>
      </c>
      <c r="F61" s="58"/>
      <c r="G61" s="56">
        <f t="shared" si="1"/>
        <v>0</v>
      </c>
      <c r="H61" s="58"/>
      <c r="I61" s="56">
        <f t="shared" si="2"/>
        <v>0</v>
      </c>
      <c r="J61" s="55">
        <f t="shared" si="3"/>
        <v>0</v>
      </c>
      <c r="K61" s="126"/>
      <c r="L61" s="56">
        <f t="shared" si="4"/>
        <v>0</v>
      </c>
      <c r="M61" s="41">
        <f t="shared" si="5"/>
        <v>0</v>
      </c>
    </row>
    <row r="62" spans="1:13">
      <c r="B62" s="61" t="s">
        <v>527</v>
      </c>
      <c r="C62" s="75"/>
      <c r="D62" s="58"/>
      <c r="E62" s="56">
        <f t="shared" si="0"/>
        <v>0</v>
      </c>
      <c r="F62" s="58"/>
      <c r="G62" s="56">
        <f t="shared" si="1"/>
        <v>0</v>
      </c>
      <c r="H62" s="58"/>
      <c r="I62" s="56">
        <f t="shared" si="2"/>
        <v>0</v>
      </c>
      <c r="J62" s="55">
        <f t="shared" si="3"/>
        <v>0</v>
      </c>
      <c r="K62" s="126"/>
      <c r="L62" s="56">
        <f t="shared" si="4"/>
        <v>0</v>
      </c>
      <c r="M62" s="41">
        <f t="shared" si="5"/>
        <v>0</v>
      </c>
    </row>
    <row r="63" spans="1:13">
      <c r="B63" s="61" t="s">
        <v>528</v>
      </c>
      <c r="C63" s="75"/>
      <c r="D63" s="58"/>
      <c r="E63" s="56">
        <f t="shared" si="0"/>
        <v>0</v>
      </c>
      <c r="F63" s="58"/>
      <c r="G63" s="56">
        <f t="shared" si="1"/>
        <v>0</v>
      </c>
      <c r="H63" s="58"/>
      <c r="I63" s="56">
        <f t="shared" si="2"/>
        <v>0</v>
      </c>
      <c r="J63" s="55">
        <f t="shared" si="3"/>
        <v>0</v>
      </c>
      <c r="K63" s="126"/>
      <c r="L63" s="56">
        <f t="shared" si="4"/>
        <v>0</v>
      </c>
      <c r="M63" s="41">
        <f t="shared" si="5"/>
        <v>0</v>
      </c>
    </row>
    <row r="64" spans="1:13">
      <c r="B64" s="61" t="s">
        <v>529</v>
      </c>
      <c r="C64" s="75"/>
      <c r="D64" s="58"/>
      <c r="E64" s="56">
        <f t="shared" si="0"/>
        <v>0</v>
      </c>
      <c r="F64" s="58"/>
      <c r="G64" s="56">
        <f t="shared" si="1"/>
        <v>0</v>
      </c>
      <c r="H64" s="58"/>
      <c r="I64" s="56">
        <f t="shared" si="2"/>
        <v>0</v>
      </c>
      <c r="J64" s="55">
        <f t="shared" si="3"/>
        <v>0</v>
      </c>
      <c r="K64" s="126"/>
      <c r="L64" s="56">
        <f t="shared" si="4"/>
        <v>0</v>
      </c>
      <c r="M64" s="41">
        <f t="shared" si="5"/>
        <v>0</v>
      </c>
    </row>
    <row r="65" spans="1:13">
      <c r="B65" s="61" t="s">
        <v>530</v>
      </c>
      <c r="C65" s="75"/>
      <c r="D65" s="58"/>
      <c r="E65" s="56">
        <f t="shared" si="0"/>
        <v>0</v>
      </c>
      <c r="F65" s="58"/>
      <c r="G65" s="56">
        <f t="shared" si="1"/>
        <v>0</v>
      </c>
      <c r="H65" s="58"/>
      <c r="I65" s="56">
        <f t="shared" si="2"/>
        <v>0</v>
      </c>
      <c r="J65" s="55">
        <f t="shared" si="3"/>
        <v>0</v>
      </c>
      <c r="K65" s="126"/>
      <c r="L65" s="56">
        <f t="shared" si="4"/>
        <v>0</v>
      </c>
      <c r="M65" s="41">
        <f t="shared" si="5"/>
        <v>0</v>
      </c>
    </row>
    <row r="66" spans="1:13">
      <c r="B66" s="61" t="s">
        <v>531</v>
      </c>
      <c r="C66" s="75"/>
      <c r="D66" s="58"/>
      <c r="E66" s="56">
        <f t="shared" si="0"/>
        <v>0</v>
      </c>
      <c r="F66" s="58"/>
      <c r="G66" s="56">
        <f t="shared" si="1"/>
        <v>0</v>
      </c>
      <c r="H66" s="58"/>
      <c r="I66" s="56">
        <f t="shared" si="2"/>
        <v>0</v>
      </c>
      <c r="J66" s="55">
        <f t="shared" si="3"/>
        <v>0</v>
      </c>
      <c r="K66" s="126"/>
      <c r="L66" s="56">
        <f t="shared" si="4"/>
        <v>0</v>
      </c>
      <c r="M66" s="41">
        <f t="shared" si="5"/>
        <v>0</v>
      </c>
    </row>
    <row r="67" spans="1:13" ht="31.5">
      <c r="A67" s="22" t="s">
        <v>98</v>
      </c>
      <c r="B67" s="61" t="s">
        <v>532</v>
      </c>
      <c r="C67" s="75" t="s">
        <v>1</v>
      </c>
      <c r="D67" s="58">
        <v>111</v>
      </c>
      <c r="E67" s="56">
        <f t="shared" si="0"/>
        <v>0</v>
      </c>
      <c r="F67" s="58"/>
      <c r="G67" s="56">
        <f t="shared" si="1"/>
        <v>0</v>
      </c>
      <c r="H67" s="58"/>
      <c r="I67" s="56">
        <f t="shared" si="2"/>
        <v>0</v>
      </c>
      <c r="J67" s="55">
        <f t="shared" si="3"/>
        <v>111</v>
      </c>
      <c r="K67" s="126"/>
      <c r="L67" s="56">
        <f t="shared" si="4"/>
        <v>0</v>
      </c>
      <c r="M67" s="41">
        <f t="shared" ref="M67:M84" si="8">L67-I67-G67-E67</f>
        <v>0</v>
      </c>
    </row>
    <row r="68" spans="1:13">
      <c r="B68" s="61" t="s">
        <v>524</v>
      </c>
      <c r="C68" s="75"/>
      <c r="D68" s="58"/>
      <c r="E68" s="56">
        <f t="shared" si="0"/>
        <v>0</v>
      </c>
      <c r="F68" s="58"/>
      <c r="G68" s="56">
        <f t="shared" si="1"/>
        <v>0</v>
      </c>
      <c r="H68" s="58"/>
      <c r="I68" s="56">
        <f t="shared" si="2"/>
        <v>0</v>
      </c>
      <c r="J68" s="55">
        <f t="shared" si="3"/>
        <v>0</v>
      </c>
      <c r="K68" s="126"/>
      <c r="L68" s="56">
        <f t="shared" si="4"/>
        <v>0</v>
      </c>
      <c r="M68" s="41">
        <f t="shared" si="8"/>
        <v>0</v>
      </c>
    </row>
    <row r="69" spans="1:13" ht="31.5">
      <c r="A69" s="22" t="s">
        <v>99</v>
      </c>
      <c r="B69" s="61" t="s">
        <v>533</v>
      </c>
      <c r="C69" s="75" t="s">
        <v>1</v>
      </c>
      <c r="D69" s="58">
        <v>76</v>
      </c>
      <c r="E69" s="56">
        <f t="shared" si="0"/>
        <v>0</v>
      </c>
      <c r="F69" s="58"/>
      <c r="G69" s="56">
        <f t="shared" si="1"/>
        <v>0</v>
      </c>
      <c r="H69" s="58"/>
      <c r="I69" s="56">
        <f t="shared" si="2"/>
        <v>0</v>
      </c>
      <c r="J69" s="55">
        <f t="shared" si="3"/>
        <v>76</v>
      </c>
      <c r="K69" s="126"/>
      <c r="L69" s="56">
        <f t="shared" si="4"/>
        <v>0</v>
      </c>
      <c r="M69" s="41">
        <f t="shared" si="8"/>
        <v>0</v>
      </c>
    </row>
    <row r="70" spans="1:13">
      <c r="B70" s="61" t="s">
        <v>530</v>
      </c>
      <c r="C70" s="75"/>
      <c r="D70" s="58"/>
      <c r="E70" s="56">
        <f t="shared" si="0"/>
        <v>0</v>
      </c>
      <c r="F70" s="58"/>
      <c r="G70" s="56">
        <f t="shared" si="1"/>
        <v>0</v>
      </c>
      <c r="H70" s="58"/>
      <c r="I70" s="56">
        <f t="shared" si="2"/>
        <v>0</v>
      </c>
      <c r="J70" s="55">
        <f t="shared" si="3"/>
        <v>0</v>
      </c>
      <c r="K70" s="126"/>
      <c r="L70" s="56">
        <f t="shared" si="4"/>
        <v>0</v>
      </c>
      <c r="M70" s="41">
        <f t="shared" si="8"/>
        <v>0</v>
      </c>
    </row>
    <row r="71" spans="1:13" ht="47.25">
      <c r="A71" s="22" t="s">
        <v>1188</v>
      </c>
      <c r="B71" s="61" t="s">
        <v>607</v>
      </c>
      <c r="C71" s="75"/>
      <c r="D71" s="58"/>
      <c r="E71" s="56">
        <f t="shared" si="0"/>
        <v>0</v>
      </c>
      <c r="F71" s="58"/>
      <c r="G71" s="56">
        <f t="shared" si="1"/>
        <v>0</v>
      </c>
      <c r="H71" s="58"/>
      <c r="I71" s="56">
        <f t="shared" si="2"/>
        <v>0</v>
      </c>
      <c r="J71" s="55">
        <f t="shared" si="3"/>
        <v>0</v>
      </c>
      <c r="K71" s="126"/>
      <c r="L71" s="56">
        <f t="shared" si="4"/>
        <v>0</v>
      </c>
      <c r="M71" s="41">
        <f t="shared" si="8"/>
        <v>0</v>
      </c>
    </row>
    <row r="72" spans="1:13" ht="47.25">
      <c r="B72" s="61" t="s">
        <v>967</v>
      </c>
      <c r="C72" s="75"/>
      <c r="D72" s="58"/>
      <c r="E72" s="56">
        <f t="shared" si="0"/>
        <v>0</v>
      </c>
      <c r="F72" s="58"/>
      <c r="G72" s="56">
        <f t="shared" si="1"/>
        <v>0</v>
      </c>
      <c r="H72" s="58"/>
      <c r="I72" s="56">
        <f t="shared" si="2"/>
        <v>0</v>
      </c>
      <c r="J72" s="55">
        <f t="shared" si="3"/>
        <v>0</v>
      </c>
      <c r="K72" s="126"/>
      <c r="L72" s="56">
        <f t="shared" si="4"/>
        <v>0</v>
      </c>
      <c r="M72" s="41">
        <f t="shared" si="8"/>
        <v>0</v>
      </c>
    </row>
    <row r="73" spans="1:13">
      <c r="A73" s="22" t="s">
        <v>1189</v>
      </c>
      <c r="B73" s="51" t="s">
        <v>469</v>
      </c>
      <c r="C73" s="75"/>
      <c r="D73" s="58"/>
      <c r="E73" s="56">
        <f t="shared" si="0"/>
        <v>0</v>
      </c>
      <c r="F73" s="58"/>
      <c r="G73" s="56">
        <f t="shared" si="1"/>
        <v>0</v>
      </c>
      <c r="H73" s="58"/>
      <c r="I73" s="56">
        <f t="shared" si="2"/>
        <v>0</v>
      </c>
      <c r="J73" s="55">
        <f t="shared" si="3"/>
        <v>0</v>
      </c>
      <c r="K73" s="126"/>
      <c r="L73" s="56">
        <f t="shared" si="4"/>
        <v>0</v>
      </c>
      <c r="M73" s="41">
        <f t="shared" si="8"/>
        <v>0</v>
      </c>
    </row>
    <row r="74" spans="1:13" ht="141.75">
      <c r="B74" s="61" t="s">
        <v>1055</v>
      </c>
      <c r="C74" s="75"/>
      <c r="D74" s="58"/>
      <c r="E74" s="56">
        <f t="shared" si="0"/>
        <v>0</v>
      </c>
      <c r="F74" s="58"/>
      <c r="G74" s="56">
        <f t="shared" si="1"/>
        <v>0</v>
      </c>
      <c r="H74" s="58"/>
      <c r="I74" s="56">
        <f t="shared" si="2"/>
        <v>0</v>
      </c>
      <c r="J74" s="55">
        <f t="shared" si="3"/>
        <v>0</v>
      </c>
      <c r="K74" s="126"/>
      <c r="L74" s="56">
        <f t="shared" si="4"/>
        <v>0</v>
      </c>
      <c r="M74" s="41">
        <f t="shared" si="8"/>
        <v>0</v>
      </c>
    </row>
    <row r="75" spans="1:13">
      <c r="A75" s="22" t="s">
        <v>1190</v>
      </c>
      <c r="B75" s="61" t="s">
        <v>543</v>
      </c>
      <c r="C75" s="75" t="s">
        <v>1</v>
      </c>
      <c r="D75" s="58"/>
      <c r="E75" s="56">
        <f t="shared" si="0"/>
        <v>0</v>
      </c>
      <c r="F75" s="58">
        <v>222</v>
      </c>
      <c r="G75" s="56">
        <f t="shared" si="1"/>
        <v>0</v>
      </c>
      <c r="H75" s="58">
        <v>47</v>
      </c>
      <c r="I75" s="56">
        <f t="shared" si="2"/>
        <v>0</v>
      </c>
      <c r="J75" s="55">
        <f t="shared" si="3"/>
        <v>269</v>
      </c>
      <c r="K75" s="126"/>
      <c r="L75" s="56">
        <f t="shared" si="4"/>
        <v>0</v>
      </c>
      <c r="M75" s="41">
        <f t="shared" si="8"/>
        <v>0</v>
      </c>
    </row>
    <row r="76" spans="1:13">
      <c r="A76" s="22" t="s">
        <v>1191</v>
      </c>
      <c r="B76" s="61" t="s">
        <v>608</v>
      </c>
      <c r="C76" s="75" t="s">
        <v>1</v>
      </c>
      <c r="D76" s="58"/>
      <c r="E76" s="56">
        <f t="shared" si="0"/>
        <v>0</v>
      </c>
      <c r="F76" s="58">
        <v>13</v>
      </c>
      <c r="G76" s="56">
        <f t="shared" si="1"/>
        <v>0</v>
      </c>
      <c r="H76" s="58">
        <f>16+12</f>
        <v>28</v>
      </c>
      <c r="I76" s="56">
        <f t="shared" si="2"/>
        <v>0</v>
      </c>
      <c r="J76" s="55">
        <f t="shared" si="3"/>
        <v>41</v>
      </c>
      <c r="K76" s="126"/>
      <c r="L76" s="56">
        <f t="shared" si="4"/>
        <v>0</v>
      </c>
      <c r="M76" s="41">
        <f t="shared" si="8"/>
        <v>0</v>
      </c>
    </row>
    <row r="77" spans="1:13">
      <c r="A77" s="22" t="s">
        <v>1192</v>
      </c>
      <c r="B77" s="51" t="s">
        <v>470</v>
      </c>
      <c r="C77" s="75" t="s">
        <v>1</v>
      </c>
      <c r="D77" s="58"/>
      <c r="E77" s="56">
        <f t="shared" si="0"/>
        <v>0</v>
      </c>
      <c r="F77" s="58">
        <v>135</v>
      </c>
      <c r="G77" s="56">
        <f t="shared" si="1"/>
        <v>0</v>
      </c>
      <c r="H77" s="58"/>
      <c r="I77" s="56">
        <f t="shared" si="2"/>
        <v>0</v>
      </c>
      <c r="J77" s="55">
        <f t="shared" si="3"/>
        <v>135</v>
      </c>
      <c r="K77" s="126"/>
      <c r="L77" s="56">
        <f t="shared" si="4"/>
        <v>0</v>
      </c>
      <c r="M77" s="41">
        <f t="shared" si="8"/>
        <v>0</v>
      </c>
    </row>
    <row r="78" spans="1:13" ht="141.75">
      <c r="B78" s="61" t="s">
        <v>471</v>
      </c>
      <c r="C78" s="75"/>
      <c r="D78" s="58"/>
      <c r="E78" s="56">
        <f t="shared" si="0"/>
        <v>0</v>
      </c>
      <c r="F78" s="58"/>
      <c r="G78" s="56">
        <f t="shared" si="1"/>
        <v>0</v>
      </c>
      <c r="H78" s="58"/>
      <c r="I78" s="56">
        <f t="shared" si="2"/>
        <v>0</v>
      </c>
      <c r="J78" s="55">
        <f t="shared" si="3"/>
        <v>0</v>
      </c>
      <c r="K78" s="126"/>
      <c r="L78" s="56">
        <f t="shared" si="4"/>
        <v>0</v>
      </c>
      <c r="M78" s="41">
        <f t="shared" si="8"/>
        <v>0</v>
      </c>
    </row>
    <row r="79" spans="1:13">
      <c r="A79" s="22" t="s">
        <v>1193</v>
      </c>
      <c r="B79" s="51" t="s">
        <v>560</v>
      </c>
      <c r="C79" s="75" t="s">
        <v>1</v>
      </c>
      <c r="D79" s="58"/>
      <c r="E79" s="56">
        <f t="shared" ref="E79:E82" si="9">D79*K79</f>
        <v>0</v>
      </c>
      <c r="F79" s="58"/>
      <c r="G79" s="56">
        <f t="shared" ref="G79:G82" si="10">F79*K79</f>
        <v>0</v>
      </c>
      <c r="H79" s="58">
        <v>145</v>
      </c>
      <c r="I79" s="56">
        <f t="shared" ref="I79:I82" si="11">H79*K79</f>
        <v>0</v>
      </c>
      <c r="J79" s="55">
        <f t="shared" ref="J79:J82" si="12">H79+F79+D79</f>
        <v>145</v>
      </c>
      <c r="K79" s="126"/>
      <c r="L79" s="56">
        <f t="shared" ref="L79:L82" si="13">K79*J79</f>
        <v>0</v>
      </c>
      <c r="M79" s="41">
        <f t="shared" si="8"/>
        <v>0</v>
      </c>
    </row>
    <row r="80" spans="1:13" ht="141.75">
      <c r="B80" s="61" t="s">
        <v>563</v>
      </c>
      <c r="C80" s="75"/>
      <c r="D80" s="58"/>
      <c r="E80" s="56">
        <f t="shared" si="9"/>
        <v>0</v>
      </c>
      <c r="F80" s="58"/>
      <c r="G80" s="56">
        <f t="shared" si="10"/>
        <v>0</v>
      </c>
      <c r="H80" s="58"/>
      <c r="I80" s="56">
        <f t="shared" si="11"/>
        <v>0</v>
      </c>
      <c r="J80" s="55">
        <f t="shared" si="12"/>
        <v>0</v>
      </c>
      <c r="K80" s="126"/>
      <c r="L80" s="56">
        <f t="shared" si="13"/>
        <v>0</v>
      </c>
      <c r="M80" s="41">
        <f t="shared" si="8"/>
        <v>0</v>
      </c>
    </row>
    <row r="81" spans="1:13">
      <c r="A81" s="22" t="s">
        <v>1194</v>
      </c>
      <c r="B81" s="51" t="s">
        <v>569</v>
      </c>
      <c r="C81" s="75" t="s">
        <v>1</v>
      </c>
      <c r="D81" s="58"/>
      <c r="E81" s="56">
        <f t="shared" si="9"/>
        <v>0</v>
      </c>
      <c r="F81" s="58"/>
      <c r="G81" s="56">
        <f t="shared" si="10"/>
        <v>0</v>
      </c>
      <c r="H81" s="58">
        <v>391</v>
      </c>
      <c r="I81" s="56">
        <f t="shared" si="11"/>
        <v>0</v>
      </c>
      <c r="J81" s="55">
        <f t="shared" si="12"/>
        <v>391</v>
      </c>
      <c r="K81" s="126"/>
      <c r="L81" s="56">
        <f t="shared" si="13"/>
        <v>0</v>
      </c>
      <c r="M81" s="41">
        <f t="shared" si="8"/>
        <v>0</v>
      </c>
    </row>
    <row r="82" spans="1:13" ht="141.75">
      <c r="A82" s="22" t="s">
        <v>465</v>
      </c>
      <c r="B82" s="61" t="s">
        <v>571</v>
      </c>
      <c r="C82" s="75"/>
      <c r="D82" s="58"/>
      <c r="E82" s="56">
        <f t="shared" si="9"/>
        <v>0</v>
      </c>
      <c r="F82" s="58"/>
      <c r="G82" s="56">
        <f t="shared" si="10"/>
        <v>0</v>
      </c>
      <c r="H82" s="58"/>
      <c r="I82" s="56">
        <f t="shared" si="11"/>
        <v>0</v>
      </c>
      <c r="J82" s="55">
        <f t="shared" si="12"/>
        <v>0</v>
      </c>
      <c r="K82" s="126"/>
      <c r="L82" s="56">
        <f t="shared" si="13"/>
        <v>0</v>
      </c>
      <c r="M82" s="41">
        <f t="shared" si="8"/>
        <v>0</v>
      </c>
    </row>
    <row r="83" spans="1:13">
      <c r="A83" s="22" t="s">
        <v>1397</v>
      </c>
      <c r="B83" s="51" t="s">
        <v>1424</v>
      </c>
      <c r="C83" s="51"/>
      <c r="D83" s="58"/>
      <c r="E83" s="56">
        <f t="shared" ref="E83:E84" si="14">D83*K83</f>
        <v>0</v>
      </c>
      <c r="F83" s="58"/>
      <c r="G83" s="56">
        <f t="shared" ref="G83:G84" si="15">F83*K83</f>
        <v>0</v>
      </c>
      <c r="H83" s="58">
        <v>242</v>
      </c>
      <c r="I83" s="56">
        <f t="shared" ref="I83:I84" si="16">H83*K83</f>
        <v>0</v>
      </c>
      <c r="J83" s="55">
        <f t="shared" ref="J83:J84" si="17">H83+F83+D83</f>
        <v>242</v>
      </c>
      <c r="K83" s="126"/>
      <c r="L83" s="56">
        <f t="shared" ref="L83:L84" si="18">K83*J83</f>
        <v>0</v>
      </c>
      <c r="M83" s="41">
        <f t="shared" si="8"/>
        <v>0</v>
      </c>
    </row>
    <row r="84" spans="1:13" ht="141.75">
      <c r="A84" s="22" t="s">
        <v>465</v>
      </c>
      <c r="B84" s="61" t="s">
        <v>571</v>
      </c>
      <c r="C84" s="75"/>
      <c r="D84" s="58"/>
      <c r="E84" s="56">
        <f t="shared" si="14"/>
        <v>0</v>
      </c>
      <c r="F84" s="58"/>
      <c r="G84" s="56">
        <f t="shared" si="15"/>
        <v>0</v>
      </c>
      <c r="H84" s="58"/>
      <c r="I84" s="56">
        <f t="shared" si="16"/>
        <v>0</v>
      </c>
      <c r="J84" s="55">
        <f t="shared" si="17"/>
        <v>0</v>
      </c>
      <c r="K84" s="126"/>
      <c r="L84" s="56">
        <f t="shared" si="18"/>
        <v>0</v>
      </c>
      <c r="M84" s="41">
        <f t="shared" si="8"/>
        <v>0</v>
      </c>
    </row>
    <row r="85" spans="1:13" s="35" customFormat="1">
      <c r="A85" s="28" t="s">
        <v>11</v>
      </c>
      <c r="B85" s="62" t="s">
        <v>69</v>
      </c>
      <c r="C85" s="76"/>
      <c r="D85" s="59"/>
      <c r="E85" s="59">
        <f>SUM(E3:E84)</f>
        <v>0</v>
      </c>
      <c r="F85" s="59"/>
      <c r="G85" s="59">
        <f>SUM(G3:G84)</f>
        <v>0</v>
      </c>
      <c r="H85" s="59"/>
      <c r="I85" s="59">
        <f>SUM(I3:I84)</f>
        <v>0</v>
      </c>
      <c r="J85" s="57"/>
      <c r="K85" s="114"/>
      <c r="L85" s="59">
        <f>SUM(L3:L84)</f>
        <v>0</v>
      </c>
    </row>
    <row r="86" spans="1:13" s="32" customFormat="1">
      <c r="A86" s="22"/>
      <c r="B86" s="27"/>
      <c r="C86" s="77"/>
      <c r="D86" s="18"/>
      <c r="E86" s="19"/>
      <c r="F86" s="18"/>
      <c r="G86" s="19"/>
      <c r="H86" s="18"/>
      <c r="I86" s="19"/>
      <c r="J86" s="55"/>
      <c r="K86" s="115"/>
      <c r="L86" s="56"/>
    </row>
  </sheetData>
  <sheetProtection selectLockedCells="1" selectUnlockedCells="1"/>
  <mergeCells count="3">
    <mergeCell ref="D1:E1"/>
    <mergeCell ref="F1:G1"/>
    <mergeCell ref="H1:I1"/>
  </mergeCells>
  <pageMargins left="0.98425196850393704" right="0.39370078740157483" top="0.6692913385826772" bottom="0.55118110236220474" header="0.51181102362204722" footer="0.31496062992125984"/>
  <pageSetup paperSize="9" scale="63" firstPageNumber="0" orientation="landscape" r:id="rId1"/>
  <headerFooter alignWithMargins="0">
    <oddHeader>&amp;R&amp;F</oddHeader>
    <oddFooter>&amp;C&amp;P/&amp;N&amp;R&amp;"Arial Narrow,Navadno"&amp;9&amp;A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EBE6F-83D8-49A0-86C5-D95A4A562BD2}">
  <sheetPr>
    <tabColor rgb="FFFFFF00"/>
  </sheetPr>
  <dimension ref="A1:N43"/>
  <sheetViews>
    <sheetView showZeros="0" view="pageBreakPreview" topLeftCell="A31" zoomScaleNormal="80" zoomScaleSheetLayoutView="100" workbookViewId="0">
      <selection activeCell="B38" sqref="B38"/>
    </sheetView>
  </sheetViews>
  <sheetFormatPr defaultColWidth="10.140625" defaultRowHeight="15.75"/>
  <cols>
    <col min="1" max="1" width="7.5703125" style="22" customWidth="1"/>
    <col min="2" max="2" width="75.85546875" style="73" customWidth="1"/>
    <col min="3" max="3" width="5.5703125" style="63" customWidth="1"/>
    <col min="4" max="10" width="13.5703125" style="56" customWidth="1"/>
    <col min="11" max="11" width="13.5703125" style="117" customWidth="1"/>
    <col min="12" max="12" width="13.5703125" style="56" customWidth="1"/>
    <col min="14" max="14" width="29.5703125" style="20" customWidth="1"/>
    <col min="15" max="257" width="10.140625" style="21"/>
    <col min="258" max="258" width="8.85546875" style="21" bestFit="1" customWidth="1"/>
    <col min="259" max="259" width="64.42578125" style="21" customWidth="1"/>
    <col min="260" max="260" width="4.28515625" style="21" bestFit="1" customWidth="1"/>
    <col min="261" max="261" width="11.28515625" style="21" bestFit="1" customWidth="1"/>
    <col min="262" max="263" width="15.7109375" style="21" bestFit="1" customWidth="1"/>
    <col min="264" max="264" width="17.140625" style="21" customWidth="1"/>
    <col min="265" max="265" width="10" style="21" bestFit="1" customWidth="1"/>
    <col min="266" max="266" width="11.140625" style="21" bestFit="1" customWidth="1"/>
    <col min="267" max="267" width="8.85546875" style="21" bestFit="1" customWidth="1"/>
    <col min="268" max="268" width="5.5703125" style="21" bestFit="1" customWidth="1"/>
    <col min="269" max="513" width="10.140625" style="21"/>
    <col min="514" max="514" width="8.85546875" style="21" bestFit="1" customWidth="1"/>
    <col min="515" max="515" width="64.42578125" style="21" customWidth="1"/>
    <col min="516" max="516" width="4.28515625" style="21" bestFit="1" customWidth="1"/>
    <col min="517" max="517" width="11.28515625" style="21" bestFit="1" customWidth="1"/>
    <col min="518" max="519" width="15.7109375" style="21" bestFit="1" customWidth="1"/>
    <col min="520" max="520" width="17.140625" style="21" customWidth="1"/>
    <col min="521" max="521" width="10" style="21" bestFit="1" customWidth="1"/>
    <col min="522" max="522" width="11.140625" style="21" bestFit="1" customWidth="1"/>
    <col min="523" max="523" width="8.85546875" style="21" bestFit="1" customWidth="1"/>
    <col min="524" max="524" width="5.5703125" style="21" bestFit="1" customWidth="1"/>
    <col min="525" max="769" width="10.140625" style="21"/>
    <col min="770" max="770" width="8.85546875" style="21" bestFit="1" customWidth="1"/>
    <col min="771" max="771" width="64.42578125" style="21" customWidth="1"/>
    <col min="772" max="772" width="4.28515625" style="21" bestFit="1" customWidth="1"/>
    <col min="773" max="773" width="11.28515625" style="21" bestFit="1" customWidth="1"/>
    <col min="774" max="775" width="15.7109375" style="21" bestFit="1" customWidth="1"/>
    <col min="776" max="776" width="17.140625" style="21" customWidth="1"/>
    <col min="777" max="777" width="10" style="21" bestFit="1" customWidth="1"/>
    <col min="778" max="778" width="11.140625" style="21" bestFit="1" customWidth="1"/>
    <col min="779" max="779" width="8.85546875" style="21" bestFit="1" customWidth="1"/>
    <col min="780" max="780" width="5.5703125" style="21" bestFit="1" customWidth="1"/>
    <col min="781" max="1025" width="10.140625" style="21"/>
    <col min="1026" max="1026" width="8.85546875" style="21" bestFit="1" customWidth="1"/>
    <col min="1027" max="1027" width="64.42578125" style="21" customWidth="1"/>
    <col min="1028" max="1028" width="4.28515625" style="21" bestFit="1" customWidth="1"/>
    <col min="1029" max="1029" width="11.28515625" style="21" bestFit="1" customWidth="1"/>
    <col min="1030" max="1031" width="15.7109375" style="21" bestFit="1" customWidth="1"/>
    <col min="1032" max="1032" width="17.140625" style="21" customWidth="1"/>
    <col min="1033" max="1033" width="10" style="21" bestFit="1" customWidth="1"/>
    <col min="1034" max="1034" width="11.140625" style="21" bestFit="1" customWidth="1"/>
    <col min="1035" max="1035" width="8.85546875" style="21" bestFit="1" customWidth="1"/>
    <col min="1036" max="1036" width="5.5703125" style="21" bestFit="1" customWidth="1"/>
    <col min="1037" max="1281" width="10.140625" style="21"/>
    <col min="1282" max="1282" width="8.85546875" style="21" bestFit="1" customWidth="1"/>
    <col min="1283" max="1283" width="64.42578125" style="21" customWidth="1"/>
    <col min="1284" max="1284" width="4.28515625" style="21" bestFit="1" customWidth="1"/>
    <col min="1285" max="1285" width="11.28515625" style="21" bestFit="1" customWidth="1"/>
    <col min="1286" max="1287" width="15.7109375" style="21" bestFit="1" customWidth="1"/>
    <col min="1288" max="1288" width="17.140625" style="21" customWidth="1"/>
    <col min="1289" max="1289" width="10" style="21" bestFit="1" customWidth="1"/>
    <col min="1290" max="1290" width="11.140625" style="21" bestFit="1" customWidth="1"/>
    <col min="1291" max="1291" width="8.85546875" style="21" bestFit="1" customWidth="1"/>
    <col min="1292" max="1292" width="5.5703125" style="21" bestFit="1" customWidth="1"/>
    <col min="1293" max="1537" width="10.140625" style="21"/>
    <col min="1538" max="1538" width="8.85546875" style="21" bestFit="1" customWidth="1"/>
    <col min="1539" max="1539" width="64.42578125" style="21" customWidth="1"/>
    <col min="1540" max="1540" width="4.28515625" style="21" bestFit="1" customWidth="1"/>
    <col min="1541" max="1541" width="11.28515625" style="21" bestFit="1" customWidth="1"/>
    <col min="1542" max="1543" width="15.7109375" style="21" bestFit="1" customWidth="1"/>
    <col min="1544" max="1544" width="17.140625" style="21" customWidth="1"/>
    <col min="1545" max="1545" width="10" style="21" bestFit="1" customWidth="1"/>
    <col min="1546" max="1546" width="11.140625" style="21" bestFit="1" customWidth="1"/>
    <col min="1547" max="1547" width="8.85546875" style="21" bestFit="1" customWidth="1"/>
    <col min="1548" max="1548" width="5.5703125" style="21" bestFit="1" customWidth="1"/>
    <col min="1549" max="1793" width="10.140625" style="21"/>
    <col min="1794" max="1794" width="8.85546875" style="21" bestFit="1" customWidth="1"/>
    <col min="1795" max="1795" width="64.42578125" style="21" customWidth="1"/>
    <col min="1796" max="1796" width="4.28515625" style="21" bestFit="1" customWidth="1"/>
    <col min="1797" max="1797" width="11.28515625" style="21" bestFit="1" customWidth="1"/>
    <col min="1798" max="1799" width="15.7109375" style="21" bestFit="1" customWidth="1"/>
    <col min="1800" max="1800" width="17.140625" style="21" customWidth="1"/>
    <col min="1801" max="1801" width="10" style="21" bestFit="1" customWidth="1"/>
    <col min="1802" max="1802" width="11.140625" style="21" bestFit="1" customWidth="1"/>
    <col min="1803" max="1803" width="8.85546875" style="21" bestFit="1" customWidth="1"/>
    <col min="1804" max="1804" width="5.5703125" style="21" bestFit="1" customWidth="1"/>
    <col min="1805" max="2049" width="10.140625" style="21"/>
    <col min="2050" max="2050" width="8.85546875" style="21" bestFit="1" customWidth="1"/>
    <col min="2051" max="2051" width="64.42578125" style="21" customWidth="1"/>
    <col min="2052" max="2052" width="4.28515625" style="21" bestFit="1" customWidth="1"/>
    <col min="2053" max="2053" width="11.28515625" style="21" bestFit="1" customWidth="1"/>
    <col min="2054" max="2055" width="15.7109375" style="21" bestFit="1" customWidth="1"/>
    <col min="2056" max="2056" width="17.140625" style="21" customWidth="1"/>
    <col min="2057" max="2057" width="10" style="21" bestFit="1" customWidth="1"/>
    <col min="2058" max="2058" width="11.140625" style="21" bestFit="1" customWidth="1"/>
    <col min="2059" max="2059" width="8.85546875" style="21" bestFit="1" customWidth="1"/>
    <col min="2060" max="2060" width="5.5703125" style="21" bestFit="1" customWidth="1"/>
    <col min="2061" max="2305" width="10.140625" style="21"/>
    <col min="2306" max="2306" width="8.85546875" style="21" bestFit="1" customWidth="1"/>
    <col min="2307" max="2307" width="64.42578125" style="21" customWidth="1"/>
    <col min="2308" max="2308" width="4.28515625" style="21" bestFit="1" customWidth="1"/>
    <col min="2309" max="2309" width="11.28515625" style="21" bestFit="1" customWidth="1"/>
    <col min="2310" max="2311" width="15.7109375" style="21" bestFit="1" customWidth="1"/>
    <col min="2312" max="2312" width="17.140625" style="21" customWidth="1"/>
    <col min="2313" max="2313" width="10" style="21" bestFit="1" customWidth="1"/>
    <col min="2314" max="2314" width="11.140625" style="21" bestFit="1" customWidth="1"/>
    <col min="2315" max="2315" width="8.85546875" style="21" bestFit="1" customWidth="1"/>
    <col min="2316" max="2316" width="5.5703125" style="21" bestFit="1" customWidth="1"/>
    <col min="2317" max="2561" width="10.140625" style="21"/>
    <col min="2562" max="2562" width="8.85546875" style="21" bestFit="1" customWidth="1"/>
    <col min="2563" max="2563" width="64.42578125" style="21" customWidth="1"/>
    <col min="2564" max="2564" width="4.28515625" style="21" bestFit="1" customWidth="1"/>
    <col min="2565" max="2565" width="11.28515625" style="21" bestFit="1" customWidth="1"/>
    <col min="2566" max="2567" width="15.7109375" style="21" bestFit="1" customWidth="1"/>
    <col min="2568" max="2568" width="17.140625" style="21" customWidth="1"/>
    <col min="2569" max="2569" width="10" style="21" bestFit="1" customWidth="1"/>
    <col min="2570" max="2570" width="11.140625" style="21" bestFit="1" customWidth="1"/>
    <col min="2571" max="2571" width="8.85546875" style="21" bestFit="1" customWidth="1"/>
    <col min="2572" max="2572" width="5.5703125" style="21" bestFit="1" customWidth="1"/>
    <col min="2573" max="2817" width="10.140625" style="21"/>
    <col min="2818" max="2818" width="8.85546875" style="21" bestFit="1" customWidth="1"/>
    <col min="2819" max="2819" width="64.42578125" style="21" customWidth="1"/>
    <col min="2820" max="2820" width="4.28515625" style="21" bestFit="1" customWidth="1"/>
    <col min="2821" max="2821" width="11.28515625" style="21" bestFit="1" customWidth="1"/>
    <col min="2822" max="2823" width="15.7109375" style="21" bestFit="1" customWidth="1"/>
    <col min="2824" max="2824" width="17.140625" style="21" customWidth="1"/>
    <col min="2825" max="2825" width="10" style="21" bestFit="1" customWidth="1"/>
    <col min="2826" max="2826" width="11.140625" style="21" bestFit="1" customWidth="1"/>
    <col min="2827" max="2827" width="8.85546875" style="21" bestFit="1" customWidth="1"/>
    <col min="2828" max="2828" width="5.5703125" style="21" bestFit="1" customWidth="1"/>
    <col min="2829" max="3073" width="10.140625" style="21"/>
    <col min="3074" max="3074" width="8.85546875" style="21" bestFit="1" customWidth="1"/>
    <col min="3075" max="3075" width="64.42578125" style="21" customWidth="1"/>
    <col min="3076" max="3076" width="4.28515625" style="21" bestFit="1" customWidth="1"/>
    <col min="3077" max="3077" width="11.28515625" style="21" bestFit="1" customWidth="1"/>
    <col min="3078" max="3079" width="15.7109375" style="21" bestFit="1" customWidth="1"/>
    <col min="3080" max="3080" width="17.140625" style="21" customWidth="1"/>
    <col min="3081" max="3081" width="10" style="21" bestFit="1" customWidth="1"/>
    <col min="3082" max="3082" width="11.140625" style="21" bestFit="1" customWidth="1"/>
    <col min="3083" max="3083" width="8.85546875" style="21" bestFit="1" customWidth="1"/>
    <col min="3084" max="3084" width="5.5703125" style="21" bestFit="1" customWidth="1"/>
    <col min="3085" max="3329" width="10.140625" style="21"/>
    <col min="3330" max="3330" width="8.85546875" style="21" bestFit="1" customWidth="1"/>
    <col min="3331" max="3331" width="64.42578125" style="21" customWidth="1"/>
    <col min="3332" max="3332" width="4.28515625" style="21" bestFit="1" customWidth="1"/>
    <col min="3333" max="3333" width="11.28515625" style="21" bestFit="1" customWidth="1"/>
    <col min="3334" max="3335" width="15.7109375" style="21" bestFit="1" customWidth="1"/>
    <col min="3336" max="3336" width="17.140625" style="21" customWidth="1"/>
    <col min="3337" max="3337" width="10" style="21" bestFit="1" customWidth="1"/>
    <col min="3338" max="3338" width="11.140625" style="21" bestFit="1" customWidth="1"/>
    <col min="3339" max="3339" width="8.85546875" style="21" bestFit="1" customWidth="1"/>
    <col min="3340" max="3340" width="5.5703125" style="21" bestFit="1" customWidth="1"/>
    <col min="3341" max="3585" width="10.140625" style="21"/>
    <col min="3586" max="3586" width="8.85546875" style="21" bestFit="1" customWidth="1"/>
    <col min="3587" max="3587" width="64.42578125" style="21" customWidth="1"/>
    <col min="3588" max="3588" width="4.28515625" style="21" bestFit="1" customWidth="1"/>
    <col min="3589" max="3589" width="11.28515625" style="21" bestFit="1" customWidth="1"/>
    <col min="3590" max="3591" width="15.7109375" style="21" bestFit="1" customWidth="1"/>
    <col min="3592" max="3592" width="17.140625" style="21" customWidth="1"/>
    <col min="3593" max="3593" width="10" style="21" bestFit="1" customWidth="1"/>
    <col min="3594" max="3594" width="11.140625" style="21" bestFit="1" customWidth="1"/>
    <col min="3595" max="3595" width="8.85546875" style="21" bestFit="1" customWidth="1"/>
    <col min="3596" max="3596" width="5.5703125" style="21" bestFit="1" customWidth="1"/>
    <col min="3597" max="3841" width="10.140625" style="21"/>
    <col min="3842" max="3842" width="8.85546875" style="21" bestFit="1" customWidth="1"/>
    <col min="3843" max="3843" width="64.42578125" style="21" customWidth="1"/>
    <col min="3844" max="3844" width="4.28515625" style="21" bestFit="1" customWidth="1"/>
    <col min="3845" max="3845" width="11.28515625" style="21" bestFit="1" customWidth="1"/>
    <col min="3846" max="3847" width="15.7109375" style="21" bestFit="1" customWidth="1"/>
    <col min="3848" max="3848" width="17.140625" style="21" customWidth="1"/>
    <col min="3849" max="3849" width="10" style="21" bestFit="1" customWidth="1"/>
    <col min="3850" max="3850" width="11.140625" style="21" bestFit="1" customWidth="1"/>
    <col min="3851" max="3851" width="8.85546875" style="21" bestFit="1" customWidth="1"/>
    <col min="3852" max="3852" width="5.5703125" style="21" bestFit="1" customWidth="1"/>
    <col min="3853" max="4097" width="10.140625" style="21"/>
    <col min="4098" max="4098" width="8.85546875" style="21" bestFit="1" customWidth="1"/>
    <col min="4099" max="4099" width="64.42578125" style="21" customWidth="1"/>
    <col min="4100" max="4100" width="4.28515625" style="21" bestFit="1" customWidth="1"/>
    <col min="4101" max="4101" width="11.28515625" style="21" bestFit="1" customWidth="1"/>
    <col min="4102" max="4103" width="15.7109375" style="21" bestFit="1" customWidth="1"/>
    <col min="4104" max="4104" width="17.140625" style="21" customWidth="1"/>
    <col min="4105" max="4105" width="10" style="21" bestFit="1" customWidth="1"/>
    <col min="4106" max="4106" width="11.140625" style="21" bestFit="1" customWidth="1"/>
    <col min="4107" max="4107" width="8.85546875" style="21" bestFit="1" customWidth="1"/>
    <col min="4108" max="4108" width="5.5703125" style="21" bestFit="1" customWidth="1"/>
    <col min="4109" max="4353" width="10.140625" style="21"/>
    <col min="4354" max="4354" width="8.85546875" style="21" bestFit="1" customWidth="1"/>
    <col min="4355" max="4355" width="64.42578125" style="21" customWidth="1"/>
    <col min="4356" max="4356" width="4.28515625" style="21" bestFit="1" customWidth="1"/>
    <col min="4357" max="4357" width="11.28515625" style="21" bestFit="1" customWidth="1"/>
    <col min="4358" max="4359" width="15.7109375" style="21" bestFit="1" customWidth="1"/>
    <col min="4360" max="4360" width="17.140625" style="21" customWidth="1"/>
    <col min="4361" max="4361" width="10" style="21" bestFit="1" customWidth="1"/>
    <col min="4362" max="4362" width="11.140625" style="21" bestFit="1" customWidth="1"/>
    <col min="4363" max="4363" width="8.85546875" style="21" bestFit="1" customWidth="1"/>
    <col min="4364" max="4364" width="5.5703125" style="21" bestFit="1" customWidth="1"/>
    <col min="4365" max="4609" width="10.140625" style="21"/>
    <col min="4610" max="4610" width="8.85546875" style="21" bestFit="1" customWidth="1"/>
    <col min="4611" max="4611" width="64.42578125" style="21" customWidth="1"/>
    <col min="4612" max="4612" width="4.28515625" style="21" bestFit="1" customWidth="1"/>
    <col min="4613" max="4613" width="11.28515625" style="21" bestFit="1" customWidth="1"/>
    <col min="4614" max="4615" width="15.7109375" style="21" bestFit="1" customWidth="1"/>
    <col min="4616" max="4616" width="17.140625" style="21" customWidth="1"/>
    <col min="4617" max="4617" width="10" style="21" bestFit="1" customWidth="1"/>
    <col min="4618" max="4618" width="11.140625" style="21" bestFit="1" customWidth="1"/>
    <col min="4619" max="4619" width="8.85546875" style="21" bestFit="1" customWidth="1"/>
    <col min="4620" max="4620" width="5.5703125" style="21" bestFit="1" customWidth="1"/>
    <col min="4621" max="4865" width="10.140625" style="21"/>
    <col min="4866" max="4866" width="8.85546875" style="21" bestFit="1" customWidth="1"/>
    <col min="4867" max="4867" width="64.42578125" style="21" customWidth="1"/>
    <col min="4868" max="4868" width="4.28515625" style="21" bestFit="1" customWidth="1"/>
    <col min="4869" max="4869" width="11.28515625" style="21" bestFit="1" customWidth="1"/>
    <col min="4870" max="4871" width="15.7109375" style="21" bestFit="1" customWidth="1"/>
    <col min="4872" max="4872" width="17.140625" style="21" customWidth="1"/>
    <col min="4873" max="4873" width="10" style="21" bestFit="1" customWidth="1"/>
    <col min="4874" max="4874" width="11.140625" style="21" bestFit="1" customWidth="1"/>
    <col min="4875" max="4875" width="8.85546875" style="21" bestFit="1" customWidth="1"/>
    <col min="4876" max="4876" width="5.5703125" style="21" bestFit="1" customWidth="1"/>
    <col min="4877" max="5121" width="10.140625" style="21"/>
    <col min="5122" max="5122" width="8.85546875" style="21" bestFit="1" customWidth="1"/>
    <col min="5123" max="5123" width="64.42578125" style="21" customWidth="1"/>
    <col min="5124" max="5124" width="4.28515625" style="21" bestFit="1" customWidth="1"/>
    <col min="5125" max="5125" width="11.28515625" style="21" bestFit="1" customWidth="1"/>
    <col min="5126" max="5127" width="15.7109375" style="21" bestFit="1" customWidth="1"/>
    <col min="5128" max="5128" width="17.140625" style="21" customWidth="1"/>
    <col min="5129" max="5129" width="10" style="21" bestFit="1" customWidth="1"/>
    <col min="5130" max="5130" width="11.140625" style="21" bestFit="1" customWidth="1"/>
    <col min="5131" max="5131" width="8.85546875" style="21" bestFit="1" customWidth="1"/>
    <col min="5132" max="5132" width="5.5703125" style="21" bestFit="1" customWidth="1"/>
    <col min="5133" max="5377" width="10.140625" style="21"/>
    <col min="5378" max="5378" width="8.85546875" style="21" bestFit="1" customWidth="1"/>
    <col min="5379" max="5379" width="64.42578125" style="21" customWidth="1"/>
    <col min="5380" max="5380" width="4.28515625" style="21" bestFit="1" customWidth="1"/>
    <col min="5381" max="5381" width="11.28515625" style="21" bestFit="1" customWidth="1"/>
    <col min="5382" max="5383" width="15.7109375" style="21" bestFit="1" customWidth="1"/>
    <col min="5384" max="5384" width="17.140625" style="21" customWidth="1"/>
    <col min="5385" max="5385" width="10" style="21" bestFit="1" customWidth="1"/>
    <col min="5386" max="5386" width="11.140625" style="21" bestFit="1" customWidth="1"/>
    <col min="5387" max="5387" width="8.85546875" style="21" bestFit="1" customWidth="1"/>
    <col min="5388" max="5388" width="5.5703125" style="21" bestFit="1" customWidth="1"/>
    <col min="5389" max="5633" width="10.140625" style="21"/>
    <col min="5634" max="5634" width="8.85546875" style="21" bestFit="1" customWidth="1"/>
    <col min="5635" max="5635" width="64.42578125" style="21" customWidth="1"/>
    <col min="5636" max="5636" width="4.28515625" style="21" bestFit="1" customWidth="1"/>
    <col min="5637" max="5637" width="11.28515625" style="21" bestFit="1" customWidth="1"/>
    <col min="5638" max="5639" width="15.7109375" style="21" bestFit="1" customWidth="1"/>
    <col min="5640" max="5640" width="17.140625" style="21" customWidth="1"/>
    <col min="5641" max="5641" width="10" style="21" bestFit="1" customWidth="1"/>
    <col min="5642" max="5642" width="11.140625" style="21" bestFit="1" customWidth="1"/>
    <col min="5643" max="5643" width="8.85546875" style="21" bestFit="1" customWidth="1"/>
    <col min="5644" max="5644" width="5.5703125" style="21" bestFit="1" customWidth="1"/>
    <col min="5645" max="5889" width="10.140625" style="21"/>
    <col min="5890" max="5890" width="8.85546875" style="21" bestFit="1" customWidth="1"/>
    <col min="5891" max="5891" width="64.42578125" style="21" customWidth="1"/>
    <col min="5892" max="5892" width="4.28515625" style="21" bestFit="1" customWidth="1"/>
    <col min="5893" max="5893" width="11.28515625" style="21" bestFit="1" customWidth="1"/>
    <col min="5894" max="5895" width="15.7109375" style="21" bestFit="1" customWidth="1"/>
    <col min="5896" max="5896" width="17.140625" style="21" customWidth="1"/>
    <col min="5897" max="5897" width="10" style="21" bestFit="1" customWidth="1"/>
    <col min="5898" max="5898" width="11.140625" style="21" bestFit="1" customWidth="1"/>
    <col min="5899" max="5899" width="8.85546875" style="21" bestFit="1" customWidth="1"/>
    <col min="5900" max="5900" width="5.5703125" style="21" bestFit="1" customWidth="1"/>
    <col min="5901" max="6145" width="10.140625" style="21"/>
    <col min="6146" max="6146" width="8.85546875" style="21" bestFit="1" customWidth="1"/>
    <col min="6147" max="6147" width="64.42578125" style="21" customWidth="1"/>
    <col min="6148" max="6148" width="4.28515625" style="21" bestFit="1" customWidth="1"/>
    <col min="6149" max="6149" width="11.28515625" style="21" bestFit="1" customWidth="1"/>
    <col min="6150" max="6151" width="15.7109375" style="21" bestFit="1" customWidth="1"/>
    <col min="6152" max="6152" width="17.140625" style="21" customWidth="1"/>
    <col min="6153" max="6153" width="10" style="21" bestFit="1" customWidth="1"/>
    <col min="6154" max="6154" width="11.140625" style="21" bestFit="1" customWidth="1"/>
    <col min="6155" max="6155" width="8.85546875" style="21" bestFit="1" customWidth="1"/>
    <col min="6156" max="6156" width="5.5703125" style="21" bestFit="1" customWidth="1"/>
    <col min="6157" max="6401" width="10.140625" style="21"/>
    <col min="6402" max="6402" width="8.85546875" style="21" bestFit="1" customWidth="1"/>
    <col min="6403" max="6403" width="64.42578125" style="21" customWidth="1"/>
    <col min="6404" max="6404" width="4.28515625" style="21" bestFit="1" customWidth="1"/>
    <col min="6405" max="6405" width="11.28515625" style="21" bestFit="1" customWidth="1"/>
    <col min="6406" max="6407" width="15.7109375" style="21" bestFit="1" customWidth="1"/>
    <col min="6408" max="6408" width="17.140625" style="21" customWidth="1"/>
    <col min="6409" max="6409" width="10" style="21" bestFit="1" customWidth="1"/>
    <col min="6410" max="6410" width="11.140625" style="21" bestFit="1" customWidth="1"/>
    <col min="6411" max="6411" width="8.85546875" style="21" bestFit="1" customWidth="1"/>
    <col min="6412" max="6412" width="5.5703125" style="21" bestFit="1" customWidth="1"/>
    <col min="6413" max="6657" width="10.140625" style="21"/>
    <col min="6658" max="6658" width="8.85546875" style="21" bestFit="1" customWidth="1"/>
    <col min="6659" max="6659" width="64.42578125" style="21" customWidth="1"/>
    <col min="6660" max="6660" width="4.28515625" style="21" bestFit="1" customWidth="1"/>
    <col min="6661" max="6661" width="11.28515625" style="21" bestFit="1" customWidth="1"/>
    <col min="6662" max="6663" width="15.7109375" style="21" bestFit="1" customWidth="1"/>
    <col min="6664" max="6664" width="17.140625" style="21" customWidth="1"/>
    <col min="6665" max="6665" width="10" style="21" bestFit="1" customWidth="1"/>
    <col min="6666" max="6666" width="11.140625" style="21" bestFit="1" customWidth="1"/>
    <col min="6667" max="6667" width="8.85546875" style="21" bestFit="1" customWidth="1"/>
    <col min="6668" max="6668" width="5.5703125" style="21" bestFit="1" customWidth="1"/>
    <col min="6669" max="6913" width="10.140625" style="21"/>
    <col min="6914" max="6914" width="8.85546875" style="21" bestFit="1" customWidth="1"/>
    <col min="6915" max="6915" width="64.42578125" style="21" customWidth="1"/>
    <col min="6916" max="6916" width="4.28515625" style="21" bestFit="1" customWidth="1"/>
    <col min="6917" max="6917" width="11.28515625" style="21" bestFit="1" customWidth="1"/>
    <col min="6918" max="6919" width="15.7109375" style="21" bestFit="1" customWidth="1"/>
    <col min="6920" max="6920" width="17.140625" style="21" customWidth="1"/>
    <col min="6921" max="6921" width="10" style="21" bestFit="1" customWidth="1"/>
    <col min="6922" max="6922" width="11.140625" style="21" bestFit="1" customWidth="1"/>
    <col min="6923" max="6923" width="8.85546875" style="21" bestFit="1" customWidth="1"/>
    <col min="6924" max="6924" width="5.5703125" style="21" bestFit="1" customWidth="1"/>
    <col min="6925" max="7169" width="10.140625" style="21"/>
    <col min="7170" max="7170" width="8.85546875" style="21" bestFit="1" customWidth="1"/>
    <col min="7171" max="7171" width="64.42578125" style="21" customWidth="1"/>
    <col min="7172" max="7172" width="4.28515625" style="21" bestFit="1" customWidth="1"/>
    <col min="7173" max="7173" width="11.28515625" style="21" bestFit="1" customWidth="1"/>
    <col min="7174" max="7175" width="15.7109375" style="21" bestFit="1" customWidth="1"/>
    <col min="7176" max="7176" width="17.140625" style="21" customWidth="1"/>
    <col min="7177" max="7177" width="10" style="21" bestFit="1" customWidth="1"/>
    <col min="7178" max="7178" width="11.140625" style="21" bestFit="1" customWidth="1"/>
    <col min="7179" max="7179" width="8.85546875" style="21" bestFit="1" customWidth="1"/>
    <col min="7180" max="7180" width="5.5703125" style="21" bestFit="1" customWidth="1"/>
    <col min="7181" max="7425" width="10.140625" style="21"/>
    <col min="7426" max="7426" width="8.85546875" style="21" bestFit="1" customWidth="1"/>
    <col min="7427" max="7427" width="64.42578125" style="21" customWidth="1"/>
    <col min="7428" max="7428" width="4.28515625" style="21" bestFit="1" customWidth="1"/>
    <col min="7429" max="7429" width="11.28515625" style="21" bestFit="1" customWidth="1"/>
    <col min="7430" max="7431" width="15.7109375" style="21" bestFit="1" customWidth="1"/>
    <col min="7432" max="7432" width="17.140625" style="21" customWidth="1"/>
    <col min="7433" max="7433" width="10" style="21" bestFit="1" customWidth="1"/>
    <col min="7434" max="7434" width="11.140625" style="21" bestFit="1" customWidth="1"/>
    <col min="7435" max="7435" width="8.85546875" style="21" bestFit="1" customWidth="1"/>
    <col min="7436" max="7436" width="5.5703125" style="21" bestFit="1" customWidth="1"/>
    <col min="7437" max="7681" width="10.140625" style="21"/>
    <col min="7682" max="7682" width="8.85546875" style="21" bestFit="1" customWidth="1"/>
    <col min="7683" max="7683" width="64.42578125" style="21" customWidth="1"/>
    <col min="7684" max="7684" width="4.28515625" style="21" bestFit="1" customWidth="1"/>
    <col min="7685" max="7685" width="11.28515625" style="21" bestFit="1" customWidth="1"/>
    <col min="7686" max="7687" width="15.7109375" style="21" bestFit="1" customWidth="1"/>
    <col min="7688" max="7688" width="17.140625" style="21" customWidth="1"/>
    <col min="7689" max="7689" width="10" style="21" bestFit="1" customWidth="1"/>
    <col min="7690" max="7690" width="11.140625" style="21" bestFit="1" customWidth="1"/>
    <col min="7691" max="7691" width="8.85546875" style="21" bestFit="1" customWidth="1"/>
    <col min="7692" max="7692" width="5.5703125" style="21" bestFit="1" customWidth="1"/>
    <col min="7693" max="7937" width="10.140625" style="21"/>
    <col min="7938" max="7938" width="8.85546875" style="21" bestFit="1" customWidth="1"/>
    <col min="7939" max="7939" width="64.42578125" style="21" customWidth="1"/>
    <col min="7940" max="7940" width="4.28515625" style="21" bestFit="1" customWidth="1"/>
    <col min="7941" max="7941" width="11.28515625" style="21" bestFit="1" customWidth="1"/>
    <col min="7942" max="7943" width="15.7109375" style="21" bestFit="1" customWidth="1"/>
    <col min="7944" max="7944" width="17.140625" style="21" customWidth="1"/>
    <col min="7945" max="7945" width="10" style="21" bestFit="1" customWidth="1"/>
    <col min="7946" max="7946" width="11.140625" style="21" bestFit="1" customWidth="1"/>
    <col min="7947" max="7947" width="8.85546875" style="21" bestFit="1" customWidth="1"/>
    <col min="7948" max="7948" width="5.5703125" style="21" bestFit="1" customWidth="1"/>
    <col min="7949" max="8193" width="10.140625" style="21"/>
    <col min="8194" max="8194" width="8.85546875" style="21" bestFit="1" customWidth="1"/>
    <col min="8195" max="8195" width="64.42578125" style="21" customWidth="1"/>
    <col min="8196" max="8196" width="4.28515625" style="21" bestFit="1" customWidth="1"/>
    <col min="8197" max="8197" width="11.28515625" style="21" bestFit="1" customWidth="1"/>
    <col min="8198" max="8199" width="15.7109375" style="21" bestFit="1" customWidth="1"/>
    <col min="8200" max="8200" width="17.140625" style="21" customWidth="1"/>
    <col min="8201" max="8201" width="10" style="21" bestFit="1" customWidth="1"/>
    <col min="8202" max="8202" width="11.140625" style="21" bestFit="1" customWidth="1"/>
    <col min="8203" max="8203" width="8.85546875" style="21" bestFit="1" customWidth="1"/>
    <col min="8204" max="8204" width="5.5703125" style="21" bestFit="1" customWidth="1"/>
    <col min="8205" max="8449" width="10.140625" style="21"/>
    <col min="8450" max="8450" width="8.85546875" style="21" bestFit="1" customWidth="1"/>
    <col min="8451" max="8451" width="64.42578125" style="21" customWidth="1"/>
    <col min="8452" max="8452" width="4.28515625" style="21" bestFit="1" customWidth="1"/>
    <col min="8453" max="8453" width="11.28515625" style="21" bestFit="1" customWidth="1"/>
    <col min="8454" max="8455" width="15.7109375" style="21" bestFit="1" customWidth="1"/>
    <col min="8456" max="8456" width="17.140625" style="21" customWidth="1"/>
    <col min="8457" max="8457" width="10" style="21" bestFit="1" customWidth="1"/>
    <col min="8458" max="8458" width="11.140625" style="21" bestFit="1" customWidth="1"/>
    <col min="8459" max="8459" width="8.85546875" style="21" bestFit="1" customWidth="1"/>
    <col min="8460" max="8460" width="5.5703125" style="21" bestFit="1" customWidth="1"/>
    <col min="8461" max="8705" width="10.140625" style="21"/>
    <col min="8706" max="8706" width="8.85546875" style="21" bestFit="1" customWidth="1"/>
    <col min="8707" max="8707" width="64.42578125" style="21" customWidth="1"/>
    <col min="8708" max="8708" width="4.28515625" style="21" bestFit="1" customWidth="1"/>
    <col min="8709" max="8709" width="11.28515625" style="21" bestFit="1" customWidth="1"/>
    <col min="8710" max="8711" width="15.7109375" style="21" bestFit="1" customWidth="1"/>
    <col min="8712" max="8712" width="17.140625" style="21" customWidth="1"/>
    <col min="8713" max="8713" width="10" style="21" bestFit="1" customWidth="1"/>
    <col min="8714" max="8714" width="11.140625" style="21" bestFit="1" customWidth="1"/>
    <col min="8715" max="8715" width="8.85546875" style="21" bestFit="1" customWidth="1"/>
    <col min="8716" max="8716" width="5.5703125" style="21" bestFit="1" customWidth="1"/>
    <col min="8717" max="8961" width="10.140625" style="21"/>
    <col min="8962" max="8962" width="8.85546875" style="21" bestFit="1" customWidth="1"/>
    <col min="8963" max="8963" width="64.42578125" style="21" customWidth="1"/>
    <col min="8964" max="8964" width="4.28515625" style="21" bestFit="1" customWidth="1"/>
    <col min="8965" max="8965" width="11.28515625" style="21" bestFit="1" customWidth="1"/>
    <col min="8966" max="8967" width="15.7109375" style="21" bestFit="1" customWidth="1"/>
    <col min="8968" max="8968" width="17.140625" style="21" customWidth="1"/>
    <col min="8969" max="8969" width="10" style="21" bestFit="1" customWidth="1"/>
    <col min="8970" max="8970" width="11.140625" style="21" bestFit="1" customWidth="1"/>
    <col min="8971" max="8971" width="8.85546875" style="21" bestFit="1" customWidth="1"/>
    <col min="8972" max="8972" width="5.5703125" style="21" bestFit="1" customWidth="1"/>
    <col min="8973" max="9217" width="10.140625" style="21"/>
    <col min="9218" max="9218" width="8.85546875" style="21" bestFit="1" customWidth="1"/>
    <col min="9219" max="9219" width="64.42578125" style="21" customWidth="1"/>
    <col min="9220" max="9220" width="4.28515625" style="21" bestFit="1" customWidth="1"/>
    <col min="9221" max="9221" width="11.28515625" style="21" bestFit="1" customWidth="1"/>
    <col min="9222" max="9223" width="15.7109375" style="21" bestFit="1" customWidth="1"/>
    <col min="9224" max="9224" width="17.140625" style="21" customWidth="1"/>
    <col min="9225" max="9225" width="10" style="21" bestFit="1" customWidth="1"/>
    <col min="9226" max="9226" width="11.140625" style="21" bestFit="1" customWidth="1"/>
    <col min="9227" max="9227" width="8.85546875" style="21" bestFit="1" customWidth="1"/>
    <col min="9228" max="9228" width="5.5703125" style="21" bestFit="1" customWidth="1"/>
    <col min="9229" max="9473" width="10.140625" style="21"/>
    <col min="9474" max="9474" width="8.85546875" style="21" bestFit="1" customWidth="1"/>
    <col min="9475" max="9475" width="64.42578125" style="21" customWidth="1"/>
    <col min="9476" max="9476" width="4.28515625" style="21" bestFit="1" customWidth="1"/>
    <col min="9477" max="9477" width="11.28515625" style="21" bestFit="1" customWidth="1"/>
    <col min="9478" max="9479" width="15.7109375" style="21" bestFit="1" customWidth="1"/>
    <col min="9480" max="9480" width="17.140625" style="21" customWidth="1"/>
    <col min="9481" max="9481" width="10" style="21" bestFit="1" customWidth="1"/>
    <col min="9482" max="9482" width="11.140625" style="21" bestFit="1" customWidth="1"/>
    <col min="9483" max="9483" width="8.85546875" style="21" bestFit="1" customWidth="1"/>
    <col min="9484" max="9484" width="5.5703125" style="21" bestFit="1" customWidth="1"/>
    <col min="9485" max="9729" width="10.140625" style="21"/>
    <col min="9730" max="9730" width="8.85546875" style="21" bestFit="1" customWidth="1"/>
    <col min="9731" max="9731" width="64.42578125" style="21" customWidth="1"/>
    <col min="9732" max="9732" width="4.28515625" style="21" bestFit="1" customWidth="1"/>
    <col min="9733" max="9733" width="11.28515625" style="21" bestFit="1" customWidth="1"/>
    <col min="9734" max="9735" width="15.7109375" style="21" bestFit="1" customWidth="1"/>
    <col min="9736" max="9736" width="17.140625" style="21" customWidth="1"/>
    <col min="9737" max="9737" width="10" style="21" bestFit="1" customWidth="1"/>
    <col min="9738" max="9738" width="11.140625" style="21" bestFit="1" customWidth="1"/>
    <col min="9739" max="9739" width="8.85546875" style="21" bestFit="1" customWidth="1"/>
    <col min="9740" max="9740" width="5.5703125" style="21" bestFit="1" customWidth="1"/>
    <col min="9741" max="9985" width="10.140625" style="21"/>
    <col min="9986" max="9986" width="8.85546875" style="21" bestFit="1" customWidth="1"/>
    <col min="9987" max="9987" width="64.42578125" style="21" customWidth="1"/>
    <col min="9988" max="9988" width="4.28515625" style="21" bestFit="1" customWidth="1"/>
    <col min="9989" max="9989" width="11.28515625" style="21" bestFit="1" customWidth="1"/>
    <col min="9990" max="9991" width="15.7109375" style="21" bestFit="1" customWidth="1"/>
    <col min="9992" max="9992" width="17.140625" style="21" customWidth="1"/>
    <col min="9993" max="9993" width="10" style="21" bestFit="1" customWidth="1"/>
    <col min="9994" max="9994" width="11.140625" style="21" bestFit="1" customWidth="1"/>
    <col min="9995" max="9995" width="8.85546875" style="21" bestFit="1" customWidth="1"/>
    <col min="9996" max="9996" width="5.5703125" style="21" bestFit="1" customWidth="1"/>
    <col min="9997" max="10241" width="10.140625" style="21"/>
    <col min="10242" max="10242" width="8.85546875" style="21" bestFit="1" customWidth="1"/>
    <col min="10243" max="10243" width="64.42578125" style="21" customWidth="1"/>
    <col min="10244" max="10244" width="4.28515625" style="21" bestFit="1" customWidth="1"/>
    <col min="10245" max="10245" width="11.28515625" style="21" bestFit="1" customWidth="1"/>
    <col min="10246" max="10247" width="15.7109375" style="21" bestFit="1" customWidth="1"/>
    <col min="10248" max="10248" width="17.140625" style="21" customWidth="1"/>
    <col min="10249" max="10249" width="10" style="21" bestFit="1" customWidth="1"/>
    <col min="10250" max="10250" width="11.140625" style="21" bestFit="1" customWidth="1"/>
    <col min="10251" max="10251" width="8.85546875" style="21" bestFit="1" customWidth="1"/>
    <col min="10252" max="10252" width="5.5703125" style="21" bestFit="1" customWidth="1"/>
    <col min="10253" max="10497" width="10.140625" style="21"/>
    <col min="10498" max="10498" width="8.85546875" style="21" bestFit="1" customWidth="1"/>
    <col min="10499" max="10499" width="64.42578125" style="21" customWidth="1"/>
    <col min="10500" max="10500" width="4.28515625" style="21" bestFit="1" customWidth="1"/>
    <col min="10501" max="10501" width="11.28515625" style="21" bestFit="1" customWidth="1"/>
    <col min="10502" max="10503" width="15.7109375" style="21" bestFit="1" customWidth="1"/>
    <col min="10504" max="10504" width="17.140625" style="21" customWidth="1"/>
    <col min="10505" max="10505" width="10" style="21" bestFit="1" customWidth="1"/>
    <col min="10506" max="10506" width="11.140625" style="21" bestFit="1" customWidth="1"/>
    <col min="10507" max="10507" width="8.85546875" style="21" bestFit="1" customWidth="1"/>
    <col min="10508" max="10508" width="5.5703125" style="21" bestFit="1" customWidth="1"/>
    <col min="10509" max="10753" width="10.140625" style="21"/>
    <col min="10754" max="10754" width="8.85546875" style="21" bestFit="1" customWidth="1"/>
    <col min="10755" max="10755" width="64.42578125" style="21" customWidth="1"/>
    <col min="10756" max="10756" width="4.28515625" style="21" bestFit="1" customWidth="1"/>
    <col min="10757" max="10757" width="11.28515625" style="21" bestFit="1" customWidth="1"/>
    <col min="10758" max="10759" width="15.7109375" style="21" bestFit="1" customWidth="1"/>
    <col min="10760" max="10760" width="17.140625" style="21" customWidth="1"/>
    <col min="10761" max="10761" width="10" style="21" bestFit="1" customWidth="1"/>
    <col min="10762" max="10762" width="11.140625" style="21" bestFit="1" customWidth="1"/>
    <col min="10763" max="10763" width="8.85546875" style="21" bestFit="1" customWidth="1"/>
    <col min="10764" max="10764" width="5.5703125" style="21" bestFit="1" customWidth="1"/>
    <col min="10765" max="11009" width="10.140625" style="21"/>
    <col min="11010" max="11010" width="8.85546875" style="21" bestFit="1" customWidth="1"/>
    <col min="11011" max="11011" width="64.42578125" style="21" customWidth="1"/>
    <col min="11012" max="11012" width="4.28515625" style="21" bestFit="1" customWidth="1"/>
    <col min="11013" max="11013" width="11.28515625" style="21" bestFit="1" customWidth="1"/>
    <col min="11014" max="11015" width="15.7109375" style="21" bestFit="1" customWidth="1"/>
    <col min="11016" max="11016" width="17.140625" style="21" customWidth="1"/>
    <col min="11017" max="11017" width="10" style="21" bestFit="1" customWidth="1"/>
    <col min="11018" max="11018" width="11.140625" style="21" bestFit="1" customWidth="1"/>
    <col min="11019" max="11019" width="8.85546875" style="21" bestFit="1" customWidth="1"/>
    <col min="11020" max="11020" width="5.5703125" style="21" bestFit="1" customWidth="1"/>
    <col min="11021" max="11265" width="10.140625" style="21"/>
    <col min="11266" max="11266" width="8.85546875" style="21" bestFit="1" customWidth="1"/>
    <col min="11267" max="11267" width="64.42578125" style="21" customWidth="1"/>
    <col min="11268" max="11268" width="4.28515625" style="21" bestFit="1" customWidth="1"/>
    <col min="11269" max="11269" width="11.28515625" style="21" bestFit="1" customWidth="1"/>
    <col min="11270" max="11271" width="15.7109375" style="21" bestFit="1" customWidth="1"/>
    <col min="11272" max="11272" width="17.140625" style="21" customWidth="1"/>
    <col min="11273" max="11273" width="10" style="21" bestFit="1" customWidth="1"/>
    <col min="11274" max="11274" width="11.140625" style="21" bestFit="1" customWidth="1"/>
    <col min="11275" max="11275" width="8.85546875" style="21" bestFit="1" customWidth="1"/>
    <col min="11276" max="11276" width="5.5703125" style="21" bestFit="1" customWidth="1"/>
    <col min="11277" max="11521" width="10.140625" style="21"/>
    <col min="11522" max="11522" width="8.85546875" style="21" bestFit="1" customWidth="1"/>
    <col min="11523" max="11523" width="64.42578125" style="21" customWidth="1"/>
    <col min="11524" max="11524" width="4.28515625" style="21" bestFit="1" customWidth="1"/>
    <col min="11525" max="11525" width="11.28515625" style="21" bestFit="1" customWidth="1"/>
    <col min="11526" max="11527" width="15.7109375" style="21" bestFit="1" customWidth="1"/>
    <col min="11528" max="11528" width="17.140625" style="21" customWidth="1"/>
    <col min="11529" max="11529" width="10" style="21" bestFit="1" customWidth="1"/>
    <col min="11530" max="11530" width="11.140625" style="21" bestFit="1" customWidth="1"/>
    <col min="11531" max="11531" width="8.85546875" style="21" bestFit="1" customWidth="1"/>
    <col min="11532" max="11532" width="5.5703125" style="21" bestFit="1" customWidth="1"/>
    <col min="11533" max="11777" width="10.140625" style="21"/>
    <col min="11778" max="11778" width="8.85546875" style="21" bestFit="1" customWidth="1"/>
    <col min="11779" max="11779" width="64.42578125" style="21" customWidth="1"/>
    <col min="11780" max="11780" width="4.28515625" style="21" bestFit="1" customWidth="1"/>
    <col min="11781" max="11781" width="11.28515625" style="21" bestFit="1" customWidth="1"/>
    <col min="11782" max="11783" width="15.7109375" style="21" bestFit="1" customWidth="1"/>
    <col min="11784" max="11784" width="17.140625" style="21" customWidth="1"/>
    <col min="11785" max="11785" width="10" style="21" bestFit="1" customWidth="1"/>
    <col min="11786" max="11786" width="11.140625" style="21" bestFit="1" customWidth="1"/>
    <col min="11787" max="11787" width="8.85546875" style="21" bestFit="1" customWidth="1"/>
    <col min="11788" max="11788" width="5.5703125" style="21" bestFit="1" customWidth="1"/>
    <col min="11789" max="12033" width="10.140625" style="21"/>
    <col min="12034" max="12034" width="8.85546875" style="21" bestFit="1" customWidth="1"/>
    <col min="12035" max="12035" width="64.42578125" style="21" customWidth="1"/>
    <col min="12036" max="12036" width="4.28515625" style="21" bestFit="1" customWidth="1"/>
    <col min="12037" max="12037" width="11.28515625" style="21" bestFit="1" customWidth="1"/>
    <col min="12038" max="12039" width="15.7109375" style="21" bestFit="1" customWidth="1"/>
    <col min="12040" max="12040" width="17.140625" style="21" customWidth="1"/>
    <col min="12041" max="12041" width="10" style="21" bestFit="1" customWidth="1"/>
    <col min="12042" max="12042" width="11.140625" style="21" bestFit="1" customWidth="1"/>
    <col min="12043" max="12043" width="8.85546875" style="21" bestFit="1" customWidth="1"/>
    <col min="12044" max="12044" width="5.5703125" style="21" bestFit="1" customWidth="1"/>
    <col min="12045" max="12289" width="10.140625" style="21"/>
    <col min="12290" max="12290" width="8.85546875" style="21" bestFit="1" customWidth="1"/>
    <col min="12291" max="12291" width="64.42578125" style="21" customWidth="1"/>
    <col min="12292" max="12292" width="4.28515625" style="21" bestFit="1" customWidth="1"/>
    <col min="12293" max="12293" width="11.28515625" style="21" bestFit="1" customWidth="1"/>
    <col min="12294" max="12295" width="15.7109375" style="21" bestFit="1" customWidth="1"/>
    <col min="12296" max="12296" width="17.140625" style="21" customWidth="1"/>
    <col min="12297" max="12297" width="10" style="21" bestFit="1" customWidth="1"/>
    <col min="12298" max="12298" width="11.140625" style="21" bestFit="1" customWidth="1"/>
    <col min="12299" max="12299" width="8.85546875" style="21" bestFit="1" customWidth="1"/>
    <col min="12300" max="12300" width="5.5703125" style="21" bestFit="1" customWidth="1"/>
    <col min="12301" max="12545" width="10.140625" style="21"/>
    <col min="12546" max="12546" width="8.85546875" style="21" bestFit="1" customWidth="1"/>
    <col min="12547" max="12547" width="64.42578125" style="21" customWidth="1"/>
    <col min="12548" max="12548" width="4.28515625" style="21" bestFit="1" customWidth="1"/>
    <col min="12549" max="12549" width="11.28515625" style="21" bestFit="1" customWidth="1"/>
    <col min="12550" max="12551" width="15.7109375" style="21" bestFit="1" customWidth="1"/>
    <col min="12552" max="12552" width="17.140625" style="21" customWidth="1"/>
    <col min="12553" max="12553" width="10" style="21" bestFit="1" customWidth="1"/>
    <col min="12554" max="12554" width="11.140625" style="21" bestFit="1" customWidth="1"/>
    <col min="12555" max="12555" width="8.85546875" style="21" bestFit="1" customWidth="1"/>
    <col min="12556" max="12556" width="5.5703125" style="21" bestFit="1" customWidth="1"/>
    <col min="12557" max="12801" width="10.140625" style="21"/>
    <col min="12802" max="12802" width="8.85546875" style="21" bestFit="1" customWidth="1"/>
    <col min="12803" max="12803" width="64.42578125" style="21" customWidth="1"/>
    <col min="12804" max="12804" width="4.28515625" style="21" bestFit="1" customWidth="1"/>
    <col min="12805" max="12805" width="11.28515625" style="21" bestFit="1" customWidth="1"/>
    <col min="12806" max="12807" width="15.7109375" style="21" bestFit="1" customWidth="1"/>
    <col min="12808" max="12808" width="17.140625" style="21" customWidth="1"/>
    <col min="12809" max="12809" width="10" style="21" bestFit="1" customWidth="1"/>
    <col min="12810" max="12810" width="11.140625" style="21" bestFit="1" customWidth="1"/>
    <col min="12811" max="12811" width="8.85546875" style="21" bestFit="1" customWidth="1"/>
    <col min="12812" max="12812" width="5.5703125" style="21" bestFit="1" customWidth="1"/>
    <col min="12813" max="13057" width="10.140625" style="21"/>
    <col min="13058" max="13058" width="8.85546875" style="21" bestFit="1" customWidth="1"/>
    <col min="13059" max="13059" width="64.42578125" style="21" customWidth="1"/>
    <col min="13060" max="13060" width="4.28515625" style="21" bestFit="1" customWidth="1"/>
    <col min="13061" max="13061" width="11.28515625" style="21" bestFit="1" customWidth="1"/>
    <col min="13062" max="13063" width="15.7109375" style="21" bestFit="1" customWidth="1"/>
    <col min="13064" max="13064" width="17.140625" style="21" customWidth="1"/>
    <col min="13065" max="13065" width="10" style="21" bestFit="1" customWidth="1"/>
    <col min="13066" max="13066" width="11.140625" style="21" bestFit="1" customWidth="1"/>
    <col min="13067" max="13067" width="8.85546875" style="21" bestFit="1" customWidth="1"/>
    <col min="13068" max="13068" width="5.5703125" style="21" bestFit="1" customWidth="1"/>
    <col min="13069" max="13313" width="10.140625" style="21"/>
    <col min="13314" max="13314" width="8.85546875" style="21" bestFit="1" customWidth="1"/>
    <col min="13315" max="13315" width="64.42578125" style="21" customWidth="1"/>
    <col min="13316" max="13316" width="4.28515625" style="21" bestFit="1" customWidth="1"/>
    <col min="13317" max="13317" width="11.28515625" style="21" bestFit="1" customWidth="1"/>
    <col min="13318" max="13319" width="15.7109375" style="21" bestFit="1" customWidth="1"/>
    <col min="13320" max="13320" width="17.140625" style="21" customWidth="1"/>
    <col min="13321" max="13321" width="10" style="21" bestFit="1" customWidth="1"/>
    <col min="13322" max="13322" width="11.140625" style="21" bestFit="1" customWidth="1"/>
    <col min="13323" max="13323" width="8.85546875" style="21" bestFit="1" customWidth="1"/>
    <col min="13324" max="13324" width="5.5703125" style="21" bestFit="1" customWidth="1"/>
    <col min="13325" max="13569" width="10.140625" style="21"/>
    <col min="13570" max="13570" width="8.85546875" style="21" bestFit="1" customWidth="1"/>
    <col min="13571" max="13571" width="64.42578125" style="21" customWidth="1"/>
    <col min="13572" max="13572" width="4.28515625" style="21" bestFit="1" customWidth="1"/>
    <col min="13573" max="13573" width="11.28515625" style="21" bestFit="1" customWidth="1"/>
    <col min="13574" max="13575" width="15.7109375" style="21" bestFit="1" customWidth="1"/>
    <col min="13576" max="13576" width="17.140625" style="21" customWidth="1"/>
    <col min="13577" max="13577" width="10" style="21" bestFit="1" customWidth="1"/>
    <col min="13578" max="13578" width="11.140625" style="21" bestFit="1" customWidth="1"/>
    <col min="13579" max="13579" width="8.85546875" style="21" bestFit="1" customWidth="1"/>
    <col min="13580" max="13580" width="5.5703125" style="21" bestFit="1" customWidth="1"/>
    <col min="13581" max="13825" width="10.140625" style="21"/>
    <col min="13826" max="13826" width="8.85546875" style="21" bestFit="1" customWidth="1"/>
    <col min="13827" max="13827" width="64.42578125" style="21" customWidth="1"/>
    <col min="13828" max="13828" width="4.28515625" style="21" bestFit="1" customWidth="1"/>
    <col min="13829" max="13829" width="11.28515625" style="21" bestFit="1" customWidth="1"/>
    <col min="13830" max="13831" width="15.7109375" style="21" bestFit="1" customWidth="1"/>
    <col min="13832" max="13832" width="17.140625" style="21" customWidth="1"/>
    <col min="13833" max="13833" width="10" style="21" bestFit="1" customWidth="1"/>
    <col min="13834" max="13834" width="11.140625" style="21" bestFit="1" customWidth="1"/>
    <col min="13835" max="13835" width="8.85546875" style="21" bestFit="1" customWidth="1"/>
    <col min="13836" max="13836" width="5.5703125" style="21" bestFit="1" customWidth="1"/>
    <col min="13837" max="14081" width="10.140625" style="21"/>
    <col min="14082" max="14082" width="8.85546875" style="21" bestFit="1" customWidth="1"/>
    <col min="14083" max="14083" width="64.42578125" style="21" customWidth="1"/>
    <col min="14084" max="14084" width="4.28515625" style="21" bestFit="1" customWidth="1"/>
    <col min="14085" max="14085" width="11.28515625" style="21" bestFit="1" customWidth="1"/>
    <col min="14086" max="14087" width="15.7109375" style="21" bestFit="1" customWidth="1"/>
    <col min="14088" max="14088" width="17.140625" style="21" customWidth="1"/>
    <col min="14089" max="14089" width="10" style="21" bestFit="1" customWidth="1"/>
    <col min="14090" max="14090" width="11.140625" style="21" bestFit="1" customWidth="1"/>
    <col min="14091" max="14091" width="8.85546875" style="21" bestFit="1" customWidth="1"/>
    <col min="14092" max="14092" width="5.5703125" style="21" bestFit="1" customWidth="1"/>
    <col min="14093" max="14337" width="10.140625" style="21"/>
    <col min="14338" max="14338" width="8.85546875" style="21" bestFit="1" customWidth="1"/>
    <col min="14339" max="14339" width="64.42578125" style="21" customWidth="1"/>
    <col min="14340" max="14340" width="4.28515625" style="21" bestFit="1" customWidth="1"/>
    <col min="14341" max="14341" width="11.28515625" style="21" bestFit="1" customWidth="1"/>
    <col min="14342" max="14343" width="15.7109375" style="21" bestFit="1" customWidth="1"/>
    <col min="14344" max="14344" width="17.140625" style="21" customWidth="1"/>
    <col min="14345" max="14345" width="10" style="21" bestFit="1" customWidth="1"/>
    <col min="14346" max="14346" width="11.140625" style="21" bestFit="1" customWidth="1"/>
    <col min="14347" max="14347" width="8.85546875" style="21" bestFit="1" customWidth="1"/>
    <col min="14348" max="14348" width="5.5703125" style="21" bestFit="1" customWidth="1"/>
    <col min="14349" max="14593" width="10.140625" style="21"/>
    <col min="14594" max="14594" width="8.85546875" style="21" bestFit="1" customWidth="1"/>
    <col min="14595" max="14595" width="64.42578125" style="21" customWidth="1"/>
    <col min="14596" max="14596" width="4.28515625" style="21" bestFit="1" customWidth="1"/>
    <col min="14597" max="14597" width="11.28515625" style="21" bestFit="1" customWidth="1"/>
    <col min="14598" max="14599" width="15.7109375" style="21" bestFit="1" customWidth="1"/>
    <col min="14600" max="14600" width="17.140625" style="21" customWidth="1"/>
    <col min="14601" max="14601" width="10" style="21" bestFit="1" customWidth="1"/>
    <col min="14602" max="14602" width="11.140625" style="21" bestFit="1" customWidth="1"/>
    <col min="14603" max="14603" width="8.85546875" style="21" bestFit="1" customWidth="1"/>
    <col min="14604" max="14604" width="5.5703125" style="21" bestFit="1" customWidth="1"/>
    <col min="14605" max="14849" width="10.140625" style="21"/>
    <col min="14850" max="14850" width="8.85546875" style="21" bestFit="1" customWidth="1"/>
    <col min="14851" max="14851" width="64.42578125" style="21" customWidth="1"/>
    <col min="14852" max="14852" width="4.28515625" style="21" bestFit="1" customWidth="1"/>
    <col min="14853" max="14853" width="11.28515625" style="21" bestFit="1" customWidth="1"/>
    <col min="14854" max="14855" width="15.7109375" style="21" bestFit="1" customWidth="1"/>
    <col min="14856" max="14856" width="17.140625" style="21" customWidth="1"/>
    <col min="14857" max="14857" width="10" style="21" bestFit="1" customWidth="1"/>
    <col min="14858" max="14858" width="11.140625" style="21" bestFit="1" customWidth="1"/>
    <col min="14859" max="14859" width="8.85546875" style="21" bestFit="1" customWidth="1"/>
    <col min="14860" max="14860" width="5.5703125" style="21" bestFit="1" customWidth="1"/>
    <col min="14861" max="15105" width="10.140625" style="21"/>
    <col min="15106" max="15106" width="8.85546875" style="21" bestFit="1" customWidth="1"/>
    <col min="15107" max="15107" width="64.42578125" style="21" customWidth="1"/>
    <col min="15108" max="15108" width="4.28515625" style="21" bestFit="1" customWidth="1"/>
    <col min="15109" max="15109" width="11.28515625" style="21" bestFit="1" customWidth="1"/>
    <col min="15110" max="15111" width="15.7109375" style="21" bestFit="1" customWidth="1"/>
    <col min="15112" max="15112" width="17.140625" style="21" customWidth="1"/>
    <col min="15113" max="15113" width="10" style="21" bestFit="1" customWidth="1"/>
    <col min="15114" max="15114" width="11.140625" style="21" bestFit="1" customWidth="1"/>
    <col min="15115" max="15115" width="8.85546875" style="21" bestFit="1" customWidth="1"/>
    <col min="15116" max="15116" width="5.5703125" style="21" bestFit="1" customWidth="1"/>
    <col min="15117" max="15361" width="10.140625" style="21"/>
    <col min="15362" max="15362" width="8.85546875" style="21" bestFit="1" customWidth="1"/>
    <col min="15363" max="15363" width="64.42578125" style="21" customWidth="1"/>
    <col min="15364" max="15364" width="4.28515625" style="21" bestFit="1" customWidth="1"/>
    <col min="15365" max="15365" width="11.28515625" style="21" bestFit="1" customWidth="1"/>
    <col min="15366" max="15367" width="15.7109375" style="21" bestFit="1" customWidth="1"/>
    <col min="15368" max="15368" width="17.140625" style="21" customWidth="1"/>
    <col min="15369" max="15369" width="10" style="21" bestFit="1" customWidth="1"/>
    <col min="15370" max="15370" width="11.140625" style="21" bestFit="1" customWidth="1"/>
    <col min="15371" max="15371" width="8.85546875" style="21" bestFit="1" customWidth="1"/>
    <col min="15372" max="15372" width="5.5703125" style="21" bestFit="1" customWidth="1"/>
    <col min="15373" max="15617" width="10.140625" style="21"/>
    <col min="15618" max="15618" width="8.85546875" style="21" bestFit="1" customWidth="1"/>
    <col min="15619" max="15619" width="64.42578125" style="21" customWidth="1"/>
    <col min="15620" max="15620" width="4.28515625" style="21" bestFit="1" customWidth="1"/>
    <col min="15621" max="15621" width="11.28515625" style="21" bestFit="1" customWidth="1"/>
    <col min="15622" max="15623" width="15.7109375" style="21" bestFit="1" customWidth="1"/>
    <col min="15624" max="15624" width="17.140625" style="21" customWidth="1"/>
    <col min="15625" max="15625" width="10" style="21" bestFit="1" customWidth="1"/>
    <col min="15626" max="15626" width="11.140625" style="21" bestFit="1" customWidth="1"/>
    <col min="15627" max="15627" width="8.85546875" style="21" bestFit="1" customWidth="1"/>
    <col min="15628" max="15628" width="5.5703125" style="21" bestFit="1" customWidth="1"/>
    <col min="15629" max="15873" width="10.140625" style="21"/>
    <col min="15874" max="15874" width="8.85546875" style="21" bestFit="1" customWidth="1"/>
    <col min="15875" max="15875" width="64.42578125" style="21" customWidth="1"/>
    <col min="15876" max="15876" width="4.28515625" style="21" bestFit="1" customWidth="1"/>
    <col min="15877" max="15877" width="11.28515625" style="21" bestFit="1" customWidth="1"/>
    <col min="15878" max="15879" width="15.7109375" style="21" bestFit="1" customWidth="1"/>
    <col min="15880" max="15880" width="17.140625" style="21" customWidth="1"/>
    <col min="15881" max="15881" width="10" style="21" bestFit="1" customWidth="1"/>
    <col min="15882" max="15882" width="11.140625" style="21" bestFit="1" customWidth="1"/>
    <col min="15883" max="15883" width="8.85546875" style="21" bestFit="1" customWidth="1"/>
    <col min="15884" max="15884" width="5.5703125" style="21" bestFit="1" customWidth="1"/>
    <col min="15885" max="16129" width="10.140625" style="21"/>
    <col min="16130" max="16130" width="8.85546875" style="21" bestFit="1" customWidth="1"/>
    <col min="16131" max="16131" width="64.42578125" style="21" customWidth="1"/>
    <col min="16132" max="16132" width="4.28515625" style="21" bestFit="1" customWidth="1"/>
    <col min="16133" max="16133" width="11.28515625" style="21" bestFit="1" customWidth="1"/>
    <col min="16134" max="16135" width="15.7109375" style="21" bestFit="1" customWidth="1"/>
    <col min="16136" max="16136" width="17.140625" style="21" customWidth="1"/>
    <col min="16137" max="16137" width="10" style="21" bestFit="1" customWidth="1"/>
    <col min="16138" max="16138" width="11.140625" style="21" bestFit="1" customWidth="1"/>
    <col min="16139" max="16139" width="8.85546875" style="21" bestFit="1" customWidth="1"/>
    <col min="16140" max="16140" width="5.5703125" style="21" bestFit="1" customWidth="1"/>
    <col min="16141" max="16384" width="10.140625" style="21"/>
  </cols>
  <sheetData>
    <row r="1" spans="1:14">
      <c r="B1" s="81"/>
      <c r="C1" s="69" t="s">
        <v>452</v>
      </c>
      <c r="D1" s="143" t="s">
        <v>455</v>
      </c>
      <c r="E1" s="144"/>
      <c r="F1" s="143" t="s">
        <v>1345</v>
      </c>
      <c r="G1" s="144"/>
      <c r="H1" s="143" t="s">
        <v>456</v>
      </c>
      <c r="I1" s="144"/>
      <c r="J1" s="78" t="s">
        <v>1340</v>
      </c>
      <c r="K1" s="112" t="s">
        <v>1489</v>
      </c>
      <c r="L1" s="78" t="s">
        <v>1346</v>
      </c>
    </row>
    <row r="2" spans="1:14">
      <c r="A2" s="22" t="s">
        <v>1299</v>
      </c>
      <c r="B2" s="60" t="s">
        <v>133</v>
      </c>
      <c r="C2" s="74"/>
      <c r="D2" s="72" t="s">
        <v>453</v>
      </c>
      <c r="E2" s="72" t="s">
        <v>454</v>
      </c>
      <c r="F2" s="72" t="s">
        <v>453</v>
      </c>
      <c r="G2" s="72" t="s">
        <v>454</v>
      </c>
      <c r="H2" s="72" t="s">
        <v>453</v>
      </c>
      <c r="I2" s="72" t="s">
        <v>454</v>
      </c>
      <c r="J2" s="72" t="s">
        <v>453</v>
      </c>
      <c r="K2" s="116"/>
      <c r="L2" s="72"/>
    </row>
    <row r="3" spans="1:14" s="41" customFormat="1">
      <c r="A3" s="22" t="s">
        <v>40</v>
      </c>
      <c r="B3" s="87" t="s">
        <v>645</v>
      </c>
      <c r="C3" s="64"/>
      <c r="D3" s="56"/>
      <c r="E3" s="56">
        <f t="shared" ref="E3:E42" si="0">D3*K3</f>
        <v>0</v>
      </c>
      <c r="F3" s="56"/>
      <c r="G3" s="56">
        <f>F3*K3</f>
        <v>0</v>
      </c>
      <c r="H3" s="56"/>
      <c r="I3" s="56">
        <f>H3*K3</f>
        <v>0</v>
      </c>
      <c r="J3" s="79">
        <f t="shared" ref="J3:J42" si="1">H3+F3+D3</f>
        <v>0</v>
      </c>
      <c r="K3" s="123"/>
      <c r="L3" s="79">
        <f>K3*J3</f>
        <v>0</v>
      </c>
      <c r="M3" s="48"/>
      <c r="N3" s="40"/>
    </row>
    <row r="4" spans="1:14" s="41" customFormat="1" ht="47.25">
      <c r="A4" s="22"/>
      <c r="B4" s="87" t="s">
        <v>646</v>
      </c>
      <c r="C4" s="64"/>
      <c r="D4" s="56"/>
      <c r="E4" s="56">
        <f t="shared" si="0"/>
        <v>0</v>
      </c>
      <c r="F4" s="56"/>
      <c r="G4" s="56">
        <f t="shared" ref="G4:G42" si="2">F4*K4</f>
        <v>0</v>
      </c>
      <c r="H4" s="56"/>
      <c r="I4" s="56">
        <f t="shared" ref="I4:I42" si="3">H4*K4</f>
        <v>0</v>
      </c>
      <c r="J4" s="79">
        <f t="shared" si="1"/>
        <v>0</v>
      </c>
      <c r="K4" s="123"/>
      <c r="L4" s="79">
        <f t="shared" ref="L4:L42" si="4">K4*J4</f>
        <v>0</v>
      </c>
      <c r="M4" s="48"/>
      <c r="N4" s="40"/>
    </row>
    <row r="5" spans="1:14" s="41" customFormat="1" ht="47.25">
      <c r="A5" s="22"/>
      <c r="B5" s="87" t="s">
        <v>134</v>
      </c>
      <c r="C5" s="64"/>
      <c r="D5" s="56"/>
      <c r="E5" s="56">
        <f t="shared" si="0"/>
        <v>0</v>
      </c>
      <c r="F5" s="56"/>
      <c r="G5" s="56">
        <f t="shared" si="2"/>
        <v>0</v>
      </c>
      <c r="H5" s="56"/>
      <c r="I5" s="56">
        <f t="shared" si="3"/>
        <v>0</v>
      </c>
      <c r="J5" s="79">
        <f t="shared" si="1"/>
        <v>0</v>
      </c>
      <c r="K5" s="123"/>
      <c r="L5" s="79">
        <f t="shared" si="4"/>
        <v>0</v>
      </c>
      <c r="M5" s="48"/>
      <c r="N5" s="40"/>
    </row>
    <row r="6" spans="1:14" s="41" customFormat="1" ht="31.5">
      <c r="A6" s="22"/>
      <c r="B6" s="87" t="s">
        <v>135</v>
      </c>
      <c r="C6" s="64"/>
      <c r="D6" s="56"/>
      <c r="E6" s="56">
        <f t="shared" si="0"/>
        <v>0</v>
      </c>
      <c r="F6" s="56"/>
      <c r="G6" s="56">
        <f t="shared" si="2"/>
        <v>0</v>
      </c>
      <c r="H6" s="56"/>
      <c r="I6" s="56">
        <f t="shared" si="3"/>
        <v>0</v>
      </c>
      <c r="J6" s="79">
        <f t="shared" si="1"/>
        <v>0</v>
      </c>
      <c r="K6" s="123"/>
      <c r="L6" s="79">
        <f t="shared" si="4"/>
        <v>0</v>
      </c>
      <c r="M6" s="48"/>
      <c r="N6" s="40"/>
    </row>
    <row r="7" spans="1:14" s="41" customFormat="1" ht="31.5">
      <c r="A7" s="22"/>
      <c r="B7" s="88" t="s">
        <v>648</v>
      </c>
      <c r="C7" s="64"/>
      <c r="D7" s="56"/>
      <c r="E7" s="56">
        <f t="shared" si="0"/>
        <v>0</v>
      </c>
      <c r="F7" s="56"/>
      <c r="G7" s="56">
        <f t="shared" si="2"/>
        <v>0</v>
      </c>
      <c r="H7" s="56"/>
      <c r="I7" s="56">
        <f t="shared" si="3"/>
        <v>0</v>
      </c>
      <c r="J7" s="79">
        <f t="shared" si="1"/>
        <v>0</v>
      </c>
      <c r="K7" s="123"/>
      <c r="L7" s="79">
        <f t="shared" si="4"/>
        <v>0</v>
      </c>
      <c r="M7" s="48"/>
      <c r="N7" s="40"/>
    </row>
    <row r="8" spans="1:14" s="41" customFormat="1">
      <c r="A8" s="22" t="s">
        <v>47</v>
      </c>
      <c r="B8" s="51" t="s">
        <v>647</v>
      </c>
      <c r="C8" s="64"/>
      <c r="D8" s="56"/>
      <c r="E8" s="56">
        <f t="shared" si="0"/>
        <v>0</v>
      </c>
      <c r="F8" s="56"/>
      <c r="G8" s="56">
        <f t="shared" si="2"/>
        <v>0</v>
      </c>
      <c r="H8" s="56"/>
      <c r="I8" s="56">
        <f t="shared" si="3"/>
        <v>0</v>
      </c>
      <c r="J8" s="79">
        <f t="shared" si="1"/>
        <v>0</v>
      </c>
      <c r="K8" s="123"/>
      <c r="L8" s="79">
        <f t="shared" si="4"/>
        <v>0</v>
      </c>
      <c r="M8" s="48"/>
      <c r="N8" s="40"/>
    </row>
    <row r="9" spans="1:14" s="41" customFormat="1" ht="94.5">
      <c r="A9" s="22" t="s">
        <v>465</v>
      </c>
      <c r="B9" s="87" t="s">
        <v>654</v>
      </c>
      <c r="C9" s="64"/>
      <c r="D9" s="56"/>
      <c r="E9" s="56">
        <f t="shared" si="0"/>
        <v>0</v>
      </c>
      <c r="F9" s="56"/>
      <c r="G9" s="56">
        <f t="shared" si="2"/>
        <v>0</v>
      </c>
      <c r="H9" s="56"/>
      <c r="I9" s="56">
        <f t="shared" si="3"/>
        <v>0</v>
      </c>
      <c r="J9" s="79">
        <f t="shared" si="1"/>
        <v>0</v>
      </c>
      <c r="K9" s="123"/>
      <c r="L9" s="79">
        <f t="shared" si="4"/>
        <v>0</v>
      </c>
      <c r="M9" s="48"/>
      <c r="N9" s="40"/>
    </row>
    <row r="10" spans="1:14" s="41" customFormat="1" ht="31.5">
      <c r="A10" s="22" t="s">
        <v>465</v>
      </c>
      <c r="B10" s="87" t="s">
        <v>656</v>
      </c>
      <c r="C10" s="64"/>
      <c r="D10" s="56"/>
      <c r="E10" s="56">
        <f t="shared" si="0"/>
        <v>0</v>
      </c>
      <c r="F10" s="56"/>
      <c r="G10" s="56">
        <f t="shared" si="2"/>
        <v>0</v>
      </c>
      <c r="H10" s="56"/>
      <c r="I10" s="56">
        <f t="shared" si="3"/>
        <v>0</v>
      </c>
      <c r="J10" s="79">
        <f t="shared" si="1"/>
        <v>0</v>
      </c>
      <c r="K10" s="123"/>
      <c r="L10" s="79">
        <f t="shared" si="4"/>
        <v>0</v>
      </c>
      <c r="M10" s="48"/>
      <c r="N10" s="40"/>
    </row>
    <row r="11" spans="1:14" s="41" customFormat="1" ht="31.5">
      <c r="A11" s="22" t="s">
        <v>465</v>
      </c>
      <c r="B11" s="87" t="s">
        <v>657</v>
      </c>
      <c r="C11" s="64"/>
      <c r="D11" s="56"/>
      <c r="E11" s="56">
        <f t="shared" si="0"/>
        <v>0</v>
      </c>
      <c r="F11" s="56"/>
      <c r="G11" s="56">
        <f t="shared" si="2"/>
        <v>0</v>
      </c>
      <c r="H11" s="56"/>
      <c r="I11" s="56">
        <f t="shared" si="3"/>
        <v>0</v>
      </c>
      <c r="J11" s="79">
        <f t="shared" si="1"/>
        <v>0</v>
      </c>
      <c r="K11" s="123"/>
      <c r="L11" s="79">
        <f t="shared" si="4"/>
        <v>0</v>
      </c>
      <c r="M11" s="48"/>
      <c r="N11" s="40"/>
    </row>
    <row r="12" spans="1:14" s="41" customFormat="1" ht="141.75">
      <c r="A12" s="22" t="s">
        <v>465</v>
      </c>
      <c r="B12" s="127" t="s">
        <v>1492</v>
      </c>
      <c r="C12" s="64"/>
      <c r="D12" s="56"/>
      <c r="E12" s="56">
        <f t="shared" si="0"/>
        <v>0</v>
      </c>
      <c r="F12" s="56"/>
      <c r="G12" s="56">
        <f t="shared" si="2"/>
        <v>0</v>
      </c>
      <c r="H12" s="56"/>
      <c r="I12" s="56">
        <f t="shared" si="3"/>
        <v>0</v>
      </c>
      <c r="J12" s="79">
        <f t="shared" si="1"/>
        <v>0</v>
      </c>
      <c r="K12" s="123"/>
      <c r="L12" s="79">
        <f t="shared" si="4"/>
        <v>0</v>
      </c>
      <c r="M12" s="48" t="s">
        <v>1493</v>
      </c>
      <c r="N12" s="40"/>
    </row>
    <row r="13" spans="1:14" s="41" customFormat="1">
      <c r="A13" s="22" t="s">
        <v>142</v>
      </c>
      <c r="B13" s="87" t="s">
        <v>652</v>
      </c>
      <c r="C13" s="64" t="s">
        <v>1</v>
      </c>
      <c r="D13" s="56"/>
      <c r="E13" s="56">
        <f t="shared" si="0"/>
        <v>0</v>
      </c>
      <c r="F13" s="56">
        <v>508</v>
      </c>
      <c r="G13" s="56">
        <f t="shared" si="2"/>
        <v>0</v>
      </c>
      <c r="H13" s="56"/>
      <c r="I13" s="56">
        <f t="shared" si="3"/>
        <v>0</v>
      </c>
      <c r="J13" s="79">
        <f t="shared" si="1"/>
        <v>508</v>
      </c>
      <c r="K13" s="113"/>
      <c r="L13" s="79">
        <f t="shared" si="4"/>
        <v>0</v>
      </c>
      <c r="M13" s="48"/>
      <c r="N13" s="40"/>
    </row>
    <row r="14" spans="1:14" s="41" customFormat="1">
      <c r="A14" s="22" t="s">
        <v>143</v>
      </c>
      <c r="B14" s="42" t="s">
        <v>653</v>
      </c>
      <c r="C14" s="64" t="s">
        <v>74</v>
      </c>
      <c r="D14" s="56"/>
      <c r="E14" s="56">
        <f t="shared" si="0"/>
        <v>0</v>
      </c>
      <c r="F14" s="56">
        <v>224</v>
      </c>
      <c r="G14" s="56">
        <f t="shared" si="2"/>
        <v>0</v>
      </c>
      <c r="H14" s="56"/>
      <c r="I14" s="56">
        <f t="shared" si="3"/>
        <v>0</v>
      </c>
      <c r="J14" s="79">
        <f t="shared" si="1"/>
        <v>224</v>
      </c>
      <c r="K14" s="113"/>
      <c r="L14" s="79">
        <f t="shared" si="4"/>
        <v>0</v>
      </c>
      <c r="M14" s="48"/>
      <c r="N14" s="40"/>
    </row>
    <row r="15" spans="1:14" s="41" customFormat="1">
      <c r="A15" s="22" t="s">
        <v>465</v>
      </c>
      <c r="B15" s="87" t="s">
        <v>650</v>
      </c>
      <c r="C15" s="89"/>
      <c r="D15" s="56"/>
      <c r="E15" s="56">
        <f t="shared" si="0"/>
        <v>0</v>
      </c>
      <c r="F15" s="56"/>
      <c r="G15" s="56">
        <f t="shared" si="2"/>
        <v>0</v>
      </c>
      <c r="H15" s="56"/>
      <c r="I15" s="56">
        <f t="shared" si="3"/>
        <v>0</v>
      </c>
      <c r="J15" s="79">
        <f t="shared" si="1"/>
        <v>0</v>
      </c>
      <c r="K15" s="113"/>
      <c r="L15" s="79">
        <f t="shared" si="4"/>
        <v>0</v>
      </c>
      <c r="M15" s="48"/>
      <c r="N15" s="40"/>
    </row>
    <row r="16" spans="1:14" s="41" customFormat="1" ht="31.5">
      <c r="A16" s="22" t="s">
        <v>465</v>
      </c>
      <c r="B16" s="87" t="s">
        <v>649</v>
      </c>
      <c r="C16" s="89"/>
      <c r="D16" s="56"/>
      <c r="E16" s="56">
        <f t="shared" si="0"/>
        <v>0</v>
      </c>
      <c r="F16" s="56"/>
      <c r="G16" s="56">
        <f t="shared" si="2"/>
        <v>0</v>
      </c>
      <c r="H16" s="56"/>
      <c r="I16" s="56">
        <f t="shared" si="3"/>
        <v>0</v>
      </c>
      <c r="J16" s="79">
        <f t="shared" si="1"/>
        <v>0</v>
      </c>
      <c r="K16" s="113"/>
      <c r="L16" s="79">
        <f t="shared" si="4"/>
        <v>0</v>
      </c>
      <c r="M16" s="48"/>
      <c r="N16" s="40"/>
    </row>
    <row r="17" spans="1:14" s="41" customFormat="1">
      <c r="A17" s="22" t="s">
        <v>72</v>
      </c>
      <c r="B17" s="51" t="s">
        <v>655</v>
      </c>
      <c r="C17" s="64"/>
      <c r="D17" s="56"/>
      <c r="E17" s="56">
        <f t="shared" si="0"/>
        <v>0</v>
      </c>
      <c r="F17" s="56"/>
      <c r="G17" s="56">
        <f t="shared" si="2"/>
        <v>0</v>
      </c>
      <c r="H17" s="56"/>
      <c r="I17" s="56">
        <f t="shared" si="3"/>
        <v>0</v>
      </c>
      <c r="J17" s="79">
        <f t="shared" si="1"/>
        <v>0</v>
      </c>
      <c r="K17" s="113"/>
      <c r="L17" s="79">
        <f t="shared" si="4"/>
        <v>0</v>
      </c>
      <c r="M17" s="48"/>
      <c r="N17" s="40"/>
    </row>
    <row r="18" spans="1:14" s="41" customFormat="1" ht="94.5">
      <c r="A18" s="22" t="s">
        <v>465</v>
      </c>
      <c r="B18" s="127" t="s">
        <v>1490</v>
      </c>
      <c r="C18" s="64"/>
      <c r="D18" s="56"/>
      <c r="E18" s="56">
        <f t="shared" si="0"/>
        <v>0</v>
      </c>
      <c r="F18" s="56"/>
      <c r="G18" s="56">
        <f t="shared" si="2"/>
        <v>0</v>
      </c>
      <c r="H18" s="56"/>
      <c r="I18" s="56">
        <f t="shared" si="3"/>
        <v>0</v>
      </c>
      <c r="J18" s="79">
        <f t="shared" si="1"/>
        <v>0</v>
      </c>
      <c r="K18" s="113"/>
      <c r="L18" s="79">
        <f t="shared" si="4"/>
        <v>0</v>
      </c>
      <c r="M18" s="48" t="s">
        <v>1491</v>
      </c>
      <c r="N18" s="40"/>
    </row>
    <row r="19" spans="1:14" s="41" customFormat="1" ht="31.5">
      <c r="A19" s="22" t="s">
        <v>465</v>
      </c>
      <c r="B19" s="87" t="s">
        <v>656</v>
      </c>
      <c r="C19" s="64"/>
      <c r="D19" s="56"/>
      <c r="E19" s="56">
        <f t="shared" si="0"/>
        <v>0</v>
      </c>
      <c r="F19" s="56"/>
      <c r="G19" s="56">
        <f t="shared" si="2"/>
        <v>0</v>
      </c>
      <c r="H19" s="56"/>
      <c r="I19" s="56">
        <f t="shared" si="3"/>
        <v>0</v>
      </c>
      <c r="J19" s="79">
        <f t="shared" si="1"/>
        <v>0</v>
      </c>
      <c r="K19" s="113"/>
      <c r="L19" s="79">
        <f t="shared" si="4"/>
        <v>0</v>
      </c>
      <c r="M19" s="48"/>
      <c r="N19" s="40"/>
    </row>
    <row r="20" spans="1:14" s="41" customFormat="1" ht="31.5">
      <c r="A20" s="22" t="s">
        <v>465</v>
      </c>
      <c r="B20" s="87" t="s">
        <v>657</v>
      </c>
      <c r="C20" s="64"/>
      <c r="D20" s="56"/>
      <c r="E20" s="56">
        <f t="shared" si="0"/>
        <v>0</v>
      </c>
      <c r="F20" s="56"/>
      <c r="G20" s="56">
        <f t="shared" si="2"/>
        <v>0</v>
      </c>
      <c r="H20" s="56"/>
      <c r="I20" s="56">
        <f t="shared" si="3"/>
        <v>0</v>
      </c>
      <c r="J20" s="79">
        <f t="shared" si="1"/>
        <v>0</v>
      </c>
      <c r="K20" s="113"/>
      <c r="L20" s="79">
        <f t="shared" si="4"/>
        <v>0</v>
      </c>
      <c r="M20" s="48"/>
      <c r="N20" s="40"/>
    </row>
    <row r="21" spans="1:14" s="41" customFormat="1">
      <c r="A21" s="22" t="s">
        <v>146</v>
      </c>
      <c r="B21" s="87" t="s">
        <v>652</v>
      </c>
      <c r="C21" s="64" t="s">
        <v>1</v>
      </c>
      <c r="D21" s="56"/>
      <c r="E21" s="56">
        <f t="shared" si="0"/>
        <v>0</v>
      </c>
      <c r="F21" s="56">
        <v>876</v>
      </c>
      <c r="G21" s="56">
        <f t="shared" si="2"/>
        <v>0</v>
      </c>
      <c r="H21" s="56"/>
      <c r="I21" s="56">
        <f t="shared" si="3"/>
        <v>0</v>
      </c>
      <c r="J21" s="79">
        <f t="shared" si="1"/>
        <v>876</v>
      </c>
      <c r="K21" s="113"/>
      <c r="L21" s="79">
        <f t="shared" si="4"/>
        <v>0</v>
      </c>
      <c r="M21" s="48"/>
      <c r="N21" s="40"/>
    </row>
    <row r="22" spans="1:14" s="41" customFormat="1">
      <c r="A22" s="22" t="s">
        <v>147</v>
      </c>
      <c r="B22" s="42" t="s">
        <v>653</v>
      </c>
      <c r="C22" s="64" t="s">
        <v>74</v>
      </c>
      <c r="D22" s="56"/>
      <c r="E22" s="56">
        <f t="shared" si="0"/>
        <v>0</v>
      </c>
      <c r="F22" s="56">
        <v>310</v>
      </c>
      <c r="G22" s="56">
        <f t="shared" si="2"/>
        <v>0</v>
      </c>
      <c r="H22" s="56"/>
      <c r="I22" s="56">
        <f t="shared" si="3"/>
        <v>0</v>
      </c>
      <c r="J22" s="79">
        <f t="shared" si="1"/>
        <v>310</v>
      </c>
      <c r="K22" s="113"/>
      <c r="L22" s="79">
        <f t="shared" si="4"/>
        <v>0</v>
      </c>
      <c r="M22" s="48"/>
      <c r="N22" s="40"/>
    </row>
    <row r="23" spans="1:14" s="41" customFormat="1">
      <c r="A23" s="22" t="s">
        <v>73</v>
      </c>
      <c r="B23" s="51" t="s">
        <v>658</v>
      </c>
      <c r="C23" s="64"/>
      <c r="D23" s="56"/>
      <c r="E23" s="56">
        <f t="shared" si="0"/>
        <v>0</v>
      </c>
      <c r="F23" s="56"/>
      <c r="G23" s="56">
        <f t="shared" si="2"/>
        <v>0</v>
      </c>
      <c r="H23" s="56"/>
      <c r="I23" s="56">
        <f t="shared" si="3"/>
        <v>0</v>
      </c>
      <c r="J23" s="79">
        <f t="shared" si="1"/>
        <v>0</v>
      </c>
      <c r="K23" s="113"/>
      <c r="L23" s="79">
        <f t="shared" si="4"/>
        <v>0</v>
      </c>
      <c r="M23" s="48"/>
      <c r="N23" s="40"/>
    </row>
    <row r="24" spans="1:14" s="41" customFormat="1" ht="110.25">
      <c r="A24" s="22" t="s">
        <v>465</v>
      </c>
      <c r="B24" s="87" t="s">
        <v>659</v>
      </c>
      <c r="C24" s="64"/>
      <c r="D24" s="56"/>
      <c r="E24" s="56">
        <f t="shared" si="0"/>
        <v>0</v>
      </c>
      <c r="F24" s="56"/>
      <c r="G24" s="56">
        <f t="shared" si="2"/>
        <v>0</v>
      </c>
      <c r="H24" s="56"/>
      <c r="I24" s="56">
        <f t="shared" si="3"/>
        <v>0</v>
      </c>
      <c r="J24" s="79">
        <f t="shared" si="1"/>
        <v>0</v>
      </c>
      <c r="K24" s="113"/>
      <c r="L24" s="79">
        <f t="shared" si="4"/>
        <v>0</v>
      </c>
      <c r="M24" s="48"/>
      <c r="N24" s="40"/>
    </row>
    <row r="25" spans="1:14" s="41" customFormat="1" ht="31.5">
      <c r="A25" s="22" t="s">
        <v>465</v>
      </c>
      <c r="B25" s="87" t="s">
        <v>656</v>
      </c>
      <c r="C25" s="64"/>
      <c r="D25" s="56"/>
      <c r="E25" s="56">
        <f t="shared" si="0"/>
        <v>0</v>
      </c>
      <c r="F25" s="56"/>
      <c r="G25" s="56">
        <f t="shared" si="2"/>
        <v>0</v>
      </c>
      <c r="H25" s="56"/>
      <c r="I25" s="56">
        <f t="shared" si="3"/>
        <v>0</v>
      </c>
      <c r="J25" s="79">
        <f t="shared" si="1"/>
        <v>0</v>
      </c>
      <c r="K25" s="113"/>
      <c r="L25" s="79">
        <f t="shared" si="4"/>
        <v>0</v>
      </c>
      <c r="M25" s="48"/>
      <c r="N25" s="40"/>
    </row>
    <row r="26" spans="1:14" s="41" customFormat="1" ht="31.5">
      <c r="A26" s="22" t="s">
        <v>465</v>
      </c>
      <c r="B26" s="87" t="s">
        <v>657</v>
      </c>
      <c r="C26" s="64"/>
      <c r="D26" s="56"/>
      <c r="E26" s="56">
        <f t="shared" si="0"/>
        <v>0</v>
      </c>
      <c r="F26" s="56"/>
      <c r="G26" s="56">
        <f t="shared" si="2"/>
        <v>0</v>
      </c>
      <c r="H26" s="56"/>
      <c r="I26" s="56">
        <f t="shared" si="3"/>
        <v>0</v>
      </c>
      <c r="J26" s="79">
        <f t="shared" si="1"/>
        <v>0</v>
      </c>
      <c r="K26" s="113"/>
      <c r="L26" s="79">
        <f t="shared" si="4"/>
        <v>0</v>
      </c>
      <c r="M26" s="48"/>
      <c r="N26" s="40"/>
    </row>
    <row r="27" spans="1:14" s="41" customFormat="1">
      <c r="A27" s="22" t="s">
        <v>150</v>
      </c>
      <c r="B27" s="87" t="s">
        <v>652</v>
      </c>
      <c r="C27" s="64" t="s">
        <v>1</v>
      </c>
      <c r="D27" s="56"/>
      <c r="E27" s="56">
        <f t="shared" si="0"/>
        <v>0</v>
      </c>
      <c r="F27" s="56">
        <v>64</v>
      </c>
      <c r="G27" s="56">
        <f t="shared" si="2"/>
        <v>0</v>
      </c>
      <c r="H27" s="56"/>
      <c r="I27" s="56">
        <f t="shared" si="3"/>
        <v>0</v>
      </c>
      <c r="J27" s="79">
        <f t="shared" si="1"/>
        <v>64</v>
      </c>
      <c r="K27" s="113"/>
      <c r="L27" s="79">
        <f t="shared" si="4"/>
        <v>0</v>
      </c>
      <c r="M27" s="48"/>
      <c r="N27" s="40"/>
    </row>
    <row r="28" spans="1:14" s="41" customFormat="1">
      <c r="A28" s="22" t="s">
        <v>151</v>
      </c>
      <c r="B28" s="42" t="s">
        <v>653</v>
      </c>
      <c r="C28" s="64" t="s">
        <v>74</v>
      </c>
      <c r="D28" s="56"/>
      <c r="E28" s="56">
        <f t="shared" si="0"/>
        <v>0</v>
      </c>
      <c r="F28" s="56">
        <v>7</v>
      </c>
      <c r="G28" s="56">
        <f t="shared" si="2"/>
        <v>0</v>
      </c>
      <c r="H28" s="56"/>
      <c r="I28" s="56">
        <f t="shared" si="3"/>
        <v>0</v>
      </c>
      <c r="J28" s="79">
        <f t="shared" si="1"/>
        <v>7</v>
      </c>
      <c r="K28" s="113"/>
      <c r="L28" s="79">
        <f t="shared" si="4"/>
        <v>0</v>
      </c>
      <c r="M28" s="48"/>
      <c r="N28" s="40"/>
    </row>
    <row r="29" spans="1:14" s="41" customFormat="1">
      <c r="A29" s="22" t="s">
        <v>75</v>
      </c>
      <c r="B29" s="43" t="s">
        <v>667</v>
      </c>
      <c r="C29" s="64"/>
      <c r="D29" s="56"/>
      <c r="E29" s="56">
        <f t="shared" si="0"/>
        <v>0</v>
      </c>
      <c r="F29" s="56"/>
      <c r="G29" s="56">
        <f t="shared" si="2"/>
        <v>0</v>
      </c>
      <c r="H29" s="56"/>
      <c r="I29" s="56">
        <f t="shared" si="3"/>
        <v>0</v>
      </c>
      <c r="J29" s="79">
        <f t="shared" si="1"/>
        <v>0</v>
      </c>
      <c r="K29" s="113"/>
      <c r="L29" s="79">
        <f t="shared" si="4"/>
        <v>0</v>
      </c>
      <c r="M29" s="48"/>
      <c r="N29" s="40"/>
    </row>
    <row r="30" spans="1:14" s="41" customFormat="1">
      <c r="A30" s="22" t="s">
        <v>152</v>
      </c>
      <c r="B30" s="51" t="s">
        <v>573</v>
      </c>
      <c r="C30" s="64" t="s">
        <v>74</v>
      </c>
      <c r="D30" s="56"/>
      <c r="E30" s="56">
        <f t="shared" si="0"/>
        <v>0</v>
      </c>
      <c r="F30" s="56">
        <v>290</v>
      </c>
      <c r="G30" s="56">
        <f t="shared" si="2"/>
        <v>0</v>
      </c>
      <c r="H30" s="56"/>
      <c r="I30" s="56">
        <f t="shared" si="3"/>
        <v>0</v>
      </c>
      <c r="J30" s="79">
        <f t="shared" si="1"/>
        <v>290</v>
      </c>
      <c r="K30" s="113"/>
      <c r="L30" s="79">
        <f t="shared" si="4"/>
        <v>0</v>
      </c>
      <c r="M30" s="48"/>
      <c r="N30" s="40"/>
    </row>
    <row r="31" spans="1:14" s="41" customFormat="1" ht="94.5">
      <c r="A31" s="22"/>
      <c r="B31" s="87" t="s">
        <v>654</v>
      </c>
      <c r="C31" s="64"/>
      <c r="D31" s="56"/>
      <c r="E31" s="56">
        <f t="shared" si="0"/>
        <v>0</v>
      </c>
      <c r="F31" s="56"/>
      <c r="G31" s="56">
        <f t="shared" si="2"/>
        <v>0</v>
      </c>
      <c r="H31" s="56"/>
      <c r="I31" s="56">
        <f t="shared" si="3"/>
        <v>0</v>
      </c>
      <c r="J31" s="79">
        <f t="shared" si="1"/>
        <v>0</v>
      </c>
      <c r="K31" s="113"/>
      <c r="L31" s="79">
        <f t="shared" si="4"/>
        <v>0</v>
      </c>
      <c r="M31" s="48"/>
      <c r="N31" s="40"/>
    </row>
    <row r="32" spans="1:14" s="41" customFormat="1" ht="31.5">
      <c r="A32" s="22"/>
      <c r="B32" s="87" t="s">
        <v>656</v>
      </c>
      <c r="C32" s="64"/>
      <c r="D32" s="56"/>
      <c r="E32" s="56">
        <f t="shared" si="0"/>
        <v>0</v>
      </c>
      <c r="F32" s="56"/>
      <c r="G32" s="56">
        <f t="shared" si="2"/>
        <v>0</v>
      </c>
      <c r="H32" s="56"/>
      <c r="I32" s="56">
        <f t="shared" si="3"/>
        <v>0</v>
      </c>
      <c r="J32" s="79">
        <f t="shared" si="1"/>
        <v>0</v>
      </c>
      <c r="K32" s="113"/>
      <c r="L32" s="79">
        <f t="shared" si="4"/>
        <v>0</v>
      </c>
      <c r="M32" s="48"/>
      <c r="N32" s="40"/>
    </row>
    <row r="33" spans="1:14" s="41" customFormat="1" ht="31.5">
      <c r="A33" s="22"/>
      <c r="B33" s="87" t="s">
        <v>657</v>
      </c>
      <c r="C33" s="64"/>
      <c r="D33" s="56"/>
      <c r="E33" s="56">
        <f t="shared" si="0"/>
        <v>0</v>
      </c>
      <c r="F33" s="56"/>
      <c r="G33" s="56">
        <f t="shared" si="2"/>
        <v>0</v>
      </c>
      <c r="H33" s="56"/>
      <c r="I33" s="56">
        <f t="shared" si="3"/>
        <v>0</v>
      </c>
      <c r="J33" s="79">
        <f t="shared" si="1"/>
        <v>0</v>
      </c>
      <c r="K33" s="113"/>
      <c r="L33" s="79">
        <f t="shared" si="4"/>
        <v>0</v>
      </c>
      <c r="M33" s="48"/>
      <c r="N33" s="40"/>
    </row>
    <row r="34" spans="1:14" s="41" customFormat="1">
      <c r="A34" s="22" t="s">
        <v>153</v>
      </c>
      <c r="B34" s="51" t="s">
        <v>621</v>
      </c>
      <c r="C34" s="64" t="s">
        <v>1</v>
      </c>
      <c r="D34" s="56"/>
      <c r="E34" s="56">
        <f t="shared" si="0"/>
        <v>0</v>
      </c>
      <c r="F34" s="56">
        <v>33</v>
      </c>
      <c r="G34" s="56">
        <f t="shared" si="2"/>
        <v>0</v>
      </c>
      <c r="H34" s="56"/>
      <c r="I34" s="56">
        <f t="shared" si="3"/>
        <v>0</v>
      </c>
      <c r="J34" s="79">
        <f t="shared" si="1"/>
        <v>33</v>
      </c>
      <c r="K34" s="113"/>
      <c r="L34" s="79">
        <f t="shared" si="4"/>
        <v>0</v>
      </c>
      <c r="M34" s="48"/>
      <c r="N34" s="40"/>
    </row>
    <row r="35" spans="1:14" s="41" customFormat="1" ht="94.5">
      <c r="A35" s="22"/>
      <c r="B35" s="87" t="s">
        <v>654</v>
      </c>
      <c r="C35" s="64"/>
      <c r="D35" s="56"/>
      <c r="E35" s="56">
        <f t="shared" si="0"/>
        <v>0</v>
      </c>
      <c r="F35" s="56"/>
      <c r="G35" s="56">
        <f t="shared" si="2"/>
        <v>0</v>
      </c>
      <c r="H35" s="56"/>
      <c r="I35" s="56">
        <f t="shared" si="3"/>
        <v>0</v>
      </c>
      <c r="J35" s="79">
        <f t="shared" si="1"/>
        <v>0</v>
      </c>
      <c r="K35" s="113"/>
      <c r="L35" s="79">
        <f t="shared" si="4"/>
        <v>0</v>
      </c>
      <c r="M35" s="48"/>
      <c r="N35" s="40"/>
    </row>
    <row r="36" spans="1:14" s="41" customFormat="1" ht="31.5">
      <c r="A36" s="22"/>
      <c r="B36" s="87" t="s">
        <v>656</v>
      </c>
      <c r="C36" s="64"/>
      <c r="D36" s="56"/>
      <c r="E36" s="56">
        <f t="shared" si="0"/>
        <v>0</v>
      </c>
      <c r="F36" s="56"/>
      <c r="G36" s="56">
        <f t="shared" si="2"/>
        <v>0</v>
      </c>
      <c r="H36" s="56"/>
      <c r="I36" s="56">
        <f t="shared" si="3"/>
        <v>0</v>
      </c>
      <c r="J36" s="79">
        <f t="shared" si="1"/>
        <v>0</v>
      </c>
      <c r="K36" s="113"/>
      <c r="L36" s="79">
        <f t="shared" si="4"/>
        <v>0</v>
      </c>
      <c r="M36" s="48"/>
      <c r="N36" s="40"/>
    </row>
    <row r="37" spans="1:14" s="41" customFormat="1" ht="31.5">
      <c r="A37" s="22"/>
      <c r="B37" s="87" t="s">
        <v>657</v>
      </c>
      <c r="C37" s="64"/>
      <c r="D37" s="56"/>
      <c r="E37" s="56">
        <f t="shared" si="0"/>
        <v>0</v>
      </c>
      <c r="F37" s="56"/>
      <c r="G37" s="56">
        <f t="shared" si="2"/>
        <v>0</v>
      </c>
      <c r="H37" s="56"/>
      <c r="I37" s="56">
        <f t="shared" si="3"/>
        <v>0</v>
      </c>
      <c r="J37" s="79">
        <f t="shared" si="1"/>
        <v>0</v>
      </c>
      <c r="K37" s="113"/>
      <c r="L37" s="79">
        <f t="shared" si="4"/>
        <v>0</v>
      </c>
      <c r="M37" s="48"/>
      <c r="N37" s="40"/>
    </row>
    <row r="38" spans="1:14" s="41" customFormat="1" ht="31.5">
      <c r="A38" s="22" t="s">
        <v>41</v>
      </c>
      <c r="B38" s="87" t="s">
        <v>1106</v>
      </c>
      <c r="C38" s="64" t="s">
        <v>1</v>
      </c>
      <c r="D38" s="56"/>
      <c r="E38" s="56">
        <f t="shared" si="0"/>
        <v>0</v>
      </c>
      <c r="F38" s="56">
        <v>310</v>
      </c>
      <c r="G38" s="56">
        <f t="shared" si="2"/>
        <v>0</v>
      </c>
      <c r="H38" s="56">
        <v>145</v>
      </c>
      <c r="I38" s="56">
        <f t="shared" si="3"/>
        <v>0</v>
      </c>
      <c r="J38" s="79">
        <f t="shared" si="1"/>
        <v>455</v>
      </c>
      <c r="K38" s="113"/>
      <c r="L38" s="79">
        <f t="shared" si="4"/>
        <v>0</v>
      </c>
      <c r="M38" s="48"/>
      <c r="N38" s="40"/>
    </row>
    <row r="39" spans="1:14" s="41" customFormat="1" ht="78.75">
      <c r="A39" s="22"/>
      <c r="B39" s="127" t="s">
        <v>1494</v>
      </c>
      <c r="C39" s="64"/>
      <c r="D39" s="56"/>
      <c r="E39" s="56">
        <f t="shared" si="0"/>
        <v>0</v>
      </c>
      <c r="F39" s="56"/>
      <c r="G39" s="56">
        <f t="shared" si="2"/>
        <v>0</v>
      </c>
      <c r="H39" s="56"/>
      <c r="I39" s="56">
        <f t="shared" si="3"/>
        <v>0</v>
      </c>
      <c r="J39" s="79">
        <f t="shared" si="1"/>
        <v>0</v>
      </c>
      <c r="K39" s="113"/>
      <c r="L39" s="79">
        <f t="shared" si="4"/>
        <v>0</v>
      </c>
      <c r="M39" s="48" t="s">
        <v>1493</v>
      </c>
      <c r="N39" s="40"/>
    </row>
    <row r="40" spans="1:14" s="41" customFormat="1" ht="47.25">
      <c r="A40" s="22" t="s">
        <v>42</v>
      </c>
      <c r="B40" s="87" t="s">
        <v>1107</v>
      </c>
      <c r="C40" s="64" t="s">
        <v>74</v>
      </c>
      <c r="D40" s="56"/>
      <c r="E40" s="56">
        <f t="shared" si="0"/>
        <v>0</v>
      </c>
      <c r="F40" s="56">
        <v>174</v>
      </c>
      <c r="G40" s="56">
        <f t="shared" si="2"/>
        <v>0</v>
      </c>
      <c r="H40" s="56"/>
      <c r="I40" s="56">
        <f t="shared" si="3"/>
        <v>0</v>
      </c>
      <c r="J40" s="79">
        <f t="shared" si="1"/>
        <v>174</v>
      </c>
      <c r="K40" s="113"/>
      <c r="L40" s="79">
        <f t="shared" si="4"/>
        <v>0</v>
      </c>
      <c r="M40" s="48"/>
      <c r="N40" s="40"/>
    </row>
    <row r="41" spans="1:14" s="41" customFormat="1" ht="31.5">
      <c r="A41" s="22" t="s">
        <v>43</v>
      </c>
      <c r="B41" s="87" t="s">
        <v>1330</v>
      </c>
      <c r="C41" s="64" t="s">
        <v>74</v>
      </c>
      <c r="D41" s="56"/>
      <c r="E41" s="56">
        <f t="shared" si="0"/>
        <v>0</v>
      </c>
      <c r="F41" s="56">
        <v>64</v>
      </c>
      <c r="G41" s="56">
        <f t="shared" si="2"/>
        <v>0</v>
      </c>
      <c r="H41" s="56"/>
      <c r="I41" s="56">
        <f t="shared" si="3"/>
        <v>0</v>
      </c>
      <c r="J41" s="79">
        <f t="shared" si="1"/>
        <v>64</v>
      </c>
      <c r="K41" s="113"/>
      <c r="L41" s="79">
        <f t="shared" si="4"/>
        <v>0</v>
      </c>
      <c r="M41" s="48"/>
      <c r="N41" s="40"/>
    </row>
    <row r="42" spans="1:14" s="41" customFormat="1" ht="78.75">
      <c r="A42" s="22"/>
      <c r="B42" s="127" t="s">
        <v>1495</v>
      </c>
      <c r="C42" s="64"/>
      <c r="D42" s="56"/>
      <c r="E42" s="56">
        <f t="shared" si="0"/>
        <v>0</v>
      </c>
      <c r="F42" s="56"/>
      <c r="G42" s="56">
        <f t="shared" si="2"/>
        <v>0</v>
      </c>
      <c r="H42" s="56"/>
      <c r="I42" s="56">
        <f t="shared" si="3"/>
        <v>0</v>
      </c>
      <c r="J42" s="79">
        <f t="shared" si="1"/>
        <v>0</v>
      </c>
      <c r="K42" s="113"/>
      <c r="L42" s="79">
        <f t="shared" si="4"/>
        <v>0</v>
      </c>
      <c r="M42" s="48" t="s">
        <v>1493</v>
      </c>
      <c r="N42" s="40"/>
    </row>
    <row r="43" spans="1:14" s="35" customFormat="1">
      <c r="A43" s="28" t="s">
        <v>1299</v>
      </c>
      <c r="B43" s="62" t="s">
        <v>136</v>
      </c>
      <c r="C43" s="65"/>
      <c r="D43" s="59">
        <f>SUM(D4:D33)</f>
        <v>0</v>
      </c>
      <c r="E43" s="66">
        <f>SUM(E3:E42)</f>
        <v>0</v>
      </c>
      <c r="F43" s="59"/>
      <c r="G43" s="66">
        <f>SUM(G3:G42)</f>
        <v>0</v>
      </c>
      <c r="H43" s="59">
        <f>SUM(H4:H33)</f>
        <v>0</v>
      </c>
      <c r="I43" s="66">
        <f>SUM(I3:I42)</f>
        <v>0</v>
      </c>
      <c r="J43" s="66"/>
      <c r="K43" s="120"/>
      <c r="L43" s="66">
        <f>SUM(L3:L42)</f>
        <v>0</v>
      </c>
      <c r="M43" s="83"/>
      <c r="N43" s="31"/>
    </row>
  </sheetData>
  <sheetProtection selectLockedCells="1" selectUnlockedCells="1"/>
  <mergeCells count="3">
    <mergeCell ref="D1:E1"/>
    <mergeCell ref="H1:I1"/>
    <mergeCell ref="F1:G1"/>
  </mergeCells>
  <pageMargins left="0.98425196850393704" right="0.39370078740157483" top="0.6692913385826772" bottom="0.55118110236220474" header="0.51181102362204722" footer="0.31496062992125984"/>
  <pageSetup paperSize="9" scale="63" firstPageNumber="0" orientation="landscape" r:id="rId1"/>
  <headerFooter alignWithMargins="0">
    <oddHeader>&amp;R&amp;F</oddHeader>
    <oddFooter>&amp;C&amp;P/&amp;N&amp;R&amp;"Arial Narrow,Navadno"&amp;9&amp;A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2866B-5FE3-4B98-B97C-44BB899834E3}">
  <sheetPr>
    <tabColor rgb="FF00B050"/>
  </sheetPr>
  <dimension ref="A1:M74"/>
  <sheetViews>
    <sheetView showZeros="0" view="pageBreakPreview" zoomScaleNormal="80" zoomScaleSheetLayoutView="100" workbookViewId="0">
      <selection activeCell="K7" sqref="K7"/>
    </sheetView>
  </sheetViews>
  <sheetFormatPr defaultColWidth="10.140625" defaultRowHeight="15.75"/>
  <cols>
    <col min="1" max="1" width="7.5703125" style="22" customWidth="1"/>
    <col min="2" max="2" width="75.85546875" style="16" customWidth="1"/>
    <col min="3" max="3" width="4.42578125" style="77" bestFit="1" customWidth="1"/>
    <col min="4" max="4" width="13.5703125" style="18" customWidth="1"/>
    <col min="5" max="5" width="13.5703125" style="19" customWidth="1"/>
    <col min="6" max="6" width="13.5703125" style="18" customWidth="1"/>
    <col min="7" max="7" width="13.5703125" style="19" customWidth="1"/>
    <col min="8" max="8" width="13.5703125" style="18" customWidth="1"/>
    <col min="9" max="9" width="13.5703125" style="19" customWidth="1"/>
    <col min="10" max="10" width="13.5703125" style="55" customWidth="1"/>
    <col min="11" max="11" width="13.5703125" style="115" customWidth="1"/>
    <col min="12" max="12" width="13.5703125" style="56" customWidth="1"/>
    <col min="13" max="13" width="29.5703125" style="20" customWidth="1"/>
    <col min="14" max="256" width="10.140625" style="21"/>
    <col min="257" max="257" width="8.85546875" style="21" bestFit="1" customWidth="1"/>
    <col min="258" max="258" width="64.42578125" style="21" customWidth="1"/>
    <col min="259" max="259" width="4.28515625" style="21" bestFit="1" customWidth="1"/>
    <col min="260" max="260" width="11.28515625" style="21" bestFit="1" customWidth="1"/>
    <col min="261" max="262" width="15.7109375" style="21" bestFit="1" customWidth="1"/>
    <col min="263" max="263" width="17.140625" style="21" customWidth="1"/>
    <col min="264" max="264" width="10" style="21" bestFit="1" customWidth="1"/>
    <col min="265" max="265" width="11.140625" style="21" bestFit="1" customWidth="1"/>
    <col min="266" max="266" width="8.85546875" style="21" bestFit="1" customWidth="1"/>
    <col min="267" max="267" width="5.5703125" style="21" bestFit="1" customWidth="1"/>
    <col min="268" max="512" width="10.140625" style="21"/>
    <col min="513" max="513" width="8.85546875" style="21" bestFit="1" customWidth="1"/>
    <col min="514" max="514" width="64.42578125" style="21" customWidth="1"/>
    <col min="515" max="515" width="4.28515625" style="21" bestFit="1" customWidth="1"/>
    <col min="516" max="516" width="11.28515625" style="21" bestFit="1" customWidth="1"/>
    <col min="517" max="518" width="15.7109375" style="21" bestFit="1" customWidth="1"/>
    <col min="519" max="519" width="17.140625" style="21" customWidth="1"/>
    <col min="520" max="520" width="10" style="21" bestFit="1" customWidth="1"/>
    <col min="521" max="521" width="11.140625" style="21" bestFit="1" customWidth="1"/>
    <col min="522" max="522" width="8.85546875" style="21" bestFit="1" customWidth="1"/>
    <col min="523" max="523" width="5.5703125" style="21" bestFit="1" customWidth="1"/>
    <col min="524" max="768" width="10.140625" style="21"/>
    <col min="769" max="769" width="8.85546875" style="21" bestFit="1" customWidth="1"/>
    <col min="770" max="770" width="64.42578125" style="21" customWidth="1"/>
    <col min="771" max="771" width="4.28515625" style="21" bestFit="1" customWidth="1"/>
    <col min="772" max="772" width="11.28515625" style="21" bestFit="1" customWidth="1"/>
    <col min="773" max="774" width="15.7109375" style="21" bestFit="1" customWidth="1"/>
    <col min="775" max="775" width="17.140625" style="21" customWidth="1"/>
    <col min="776" max="776" width="10" style="21" bestFit="1" customWidth="1"/>
    <col min="777" max="777" width="11.140625" style="21" bestFit="1" customWidth="1"/>
    <col min="778" max="778" width="8.85546875" style="21" bestFit="1" customWidth="1"/>
    <col min="779" max="779" width="5.5703125" style="21" bestFit="1" customWidth="1"/>
    <col min="780" max="1024" width="10.140625" style="21"/>
    <col min="1025" max="1025" width="8.85546875" style="21" bestFit="1" customWidth="1"/>
    <col min="1026" max="1026" width="64.42578125" style="21" customWidth="1"/>
    <col min="1027" max="1027" width="4.28515625" style="21" bestFit="1" customWidth="1"/>
    <col min="1028" max="1028" width="11.28515625" style="21" bestFit="1" customWidth="1"/>
    <col min="1029" max="1030" width="15.7109375" style="21" bestFit="1" customWidth="1"/>
    <col min="1031" max="1031" width="17.140625" style="21" customWidth="1"/>
    <col min="1032" max="1032" width="10" style="21" bestFit="1" customWidth="1"/>
    <col min="1033" max="1033" width="11.140625" style="21" bestFit="1" customWidth="1"/>
    <col min="1034" max="1034" width="8.85546875" style="21" bestFit="1" customWidth="1"/>
    <col min="1035" max="1035" width="5.5703125" style="21" bestFit="1" customWidth="1"/>
    <col min="1036" max="1280" width="10.140625" style="21"/>
    <col min="1281" max="1281" width="8.85546875" style="21" bestFit="1" customWidth="1"/>
    <col min="1282" max="1282" width="64.42578125" style="21" customWidth="1"/>
    <col min="1283" max="1283" width="4.28515625" style="21" bestFit="1" customWidth="1"/>
    <col min="1284" max="1284" width="11.28515625" style="21" bestFit="1" customWidth="1"/>
    <col min="1285" max="1286" width="15.7109375" style="21" bestFit="1" customWidth="1"/>
    <col min="1287" max="1287" width="17.140625" style="21" customWidth="1"/>
    <col min="1288" max="1288" width="10" style="21" bestFit="1" customWidth="1"/>
    <col min="1289" max="1289" width="11.140625" style="21" bestFit="1" customWidth="1"/>
    <col min="1290" max="1290" width="8.85546875" style="21" bestFit="1" customWidth="1"/>
    <col min="1291" max="1291" width="5.5703125" style="21" bestFit="1" customWidth="1"/>
    <col min="1292" max="1536" width="10.140625" style="21"/>
    <col min="1537" max="1537" width="8.85546875" style="21" bestFit="1" customWidth="1"/>
    <col min="1538" max="1538" width="64.42578125" style="21" customWidth="1"/>
    <col min="1539" max="1539" width="4.28515625" style="21" bestFit="1" customWidth="1"/>
    <col min="1540" max="1540" width="11.28515625" style="21" bestFit="1" customWidth="1"/>
    <col min="1541" max="1542" width="15.7109375" style="21" bestFit="1" customWidth="1"/>
    <col min="1543" max="1543" width="17.140625" style="21" customWidth="1"/>
    <col min="1544" max="1544" width="10" style="21" bestFit="1" customWidth="1"/>
    <col min="1545" max="1545" width="11.140625" style="21" bestFit="1" customWidth="1"/>
    <col min="1546" max="1546" width="8.85546875" style="21" bestFit="1" customWidth="1"/>
    <col min="1547" max="1547" width="5.5703125" style="21" bestFit="1" customWidth="1"/>
    <col min="1548" max="1792" width="10.140625" style="21"/>
    <col min="1793" max="1793" width="8.85546875" style="21" bestFit="1" customWidth="1"/>
    <col min="1794" max="1794" width="64.42578125" style="21" customWidth="1"/>
    <col min="1795" max="1795" width="4.28515625" style="21" bestFit="1" customWidth="1"/>
    <col min="1796" max="1796" width="11.28515625" style="21" bestFit="1" customWidth="1"/>
    <col min="1797" max="1798" width="15.7109375" style="21" bestFit="1" customWidth="1"/>
    <col min="1799" max="1799" width="17.140625" style="21" customWidth="1"/>
    <col min="1800" max="1800" width="10" style="21" bestFit="1" customWidth="1"/>
    <col min="1801" max="1801" width="11.140625" style="21" bestFit="1" customWidth="1"/>
    <col min="1802" max="1802" width="8.85546875" style="21" bestFit="1" customWidth="1"/>
    <col min="1803" max="1803" width="5.5703125" style="21" bestFit="1" customWidth="1"/>
    <col min="1804" max="2048" width="10.140625" style="21"/>
    <col min="2049" max="2049" width="8.85546875" style="21" bestFit="1" customWidth="1"/>
    <col min="2050" max="2050" width="64.42578125" style="21" customWidth="1"/>
    <col min="2051" max="2051" width="4.28515625" style="21" bestFit="1" customWidth="1"/>
    <col min="2052" max="2052" width="11.28515625" style="21" bestFit="1" customWidth="1"/>
    <col min="2053" max="2054" width="15.7109375" style="21" bestFit="1" customWidth="1"/>
    <col min="2055" max="2055" width="17.140625" style="21" customWidth="1"/>
    <col min="2056" max="2056" width="10" style="21" bestFit="1" customWidth="1"/>
    <col min="2057" max="2057" width="11.140625" style="21" bestFit="1" customWidth="1"/>
    <col min="2058" max="2058" width="8.85546875" style="21" bestFit="1" customWidth="1"/>
    <col min="2059" max="2059" width="5.5703125" style="21" bestFit="1" customWidth="1"/>
    <col min="2060" max="2304" width="10.140625" style="21"/>
    <col min="2305" max="2305" width="8.85546875" style="21" bestFit="1" customWidth="1"/>
    <col min="2306" max="2306" width="64.42578125" style="21" customWidth="1"/>
    <col min="2307" max="2307" width="4.28515625" style="21" bestFit="1" customWidth="1"/>
    <col min="2308" max="2308" width="11.28515625" style="21" bestFit="1" customWidth="1"/>
    <col min="2309" max="2310" width="15.7109375" style="21" bestFit="1" customWidth="1"/>
    <col min="2311" max="2311" width="17.140625" style="21" customWidth="1"/>
    <col min="2312" max="2312" width="10" style="21" bestFit="1" customWidth="1"/>
    <col min="2313" max="2313" width="11.140625" style="21" bestFit="1" customWidth="1"/>
    <col min="2314" max="2314" width="8.85546875" style="21" bestFit="1" customWidth="1"/>
    <col min="2315" max="2315" width="5.5703125" style="21" bestFit="1" customWidth="1"/>
    <col min="2316" max="2560" width="10.140625" style="21"/>
    <col min="2561" max="2561" width="8.85546875" style="21" bestFit="1" customWidth="1"/>
    <col min="2562" max="2562" width="64.42578125" style="21" customWidth="1"/>
    <col min="2563" max="2563" width="4.28515625" style="21" bestFit="1" customWidth="1"/>
    <col min="2564" max="2564" width="11.28515625" style="21" bestFit="1" customWidth="1"/>
    <col min="2565" max="2566" width="15.7109375" style="21" bestFit="1" customWidth="1"/>
    <col min="2567" max="2567" width="17.140625" style="21" customWidth="1"/>
    <col min="2568" max="2568" width="10" style="21" bestFit="1" customWidth="1"/>
    <col min="2569" max="2569" width="11.140625" style="21" bestFit="1" customWidth="1"/>
    <col min="2570" max="2570" width="8.85546875" style="21" bestFit="1" customWidth="1"/>
    <col min="2571" max="2571" width="5.5703125" style="21" bestFit="1" customWidth="1"/>
    <col min="2572" max="2816" width="10.140625" style="21"/>
    <col min="2817" max="2817" width="8.85546875" style="21" bestFit="1" customWidth="1"/>
    <col min="2818" max="2818" width="64.42578125" style="21" customWidth="1"/>
    <col min="2819" max="2819" width="4.28515625" style="21" bestFit="1" customWidth="1"/>
    <col min="2820" max="2820" width="11.28515625" style="21" bestFit="1" customWidth="1"/>
    <col min="2821" max="2822" width="15.7109375" style="21" bestFit="1" customWidth="1"/>
    <col min="2823" max="2823" width="17.140625" style="21" customWidth="1"/>
    <col min="2824" max="2824" width="10" style="21" bestFit="1" customWidth="1"/>
    <col min="2825" max="2825" width="11.140625" style="21" bestFit="1" customWidth="1"/>
    <col min="2826" max="2826" width="8.85546875" style="21" bestFit="1" customWidth="1"/>
    <col min="2827" max="2827" width="5.5703125" style="21" bestFit="1" customWidth="1"/>
    <col min="2828" max="3072" width="10.140625" style="21"/>
    <col min="3073" max="3073" width="8.85546875" style="21" bestFit="1" customWidth="1"/>
    <col min="3074" max="3074" width="64.42578125" style="21" customWidth="1"/>
    <col min="3075" max="3075" width="4.28515625" style="21" bestFit="1" customWidth="1"/>
    <col min="3076" max="3076" width="11.28515625" style="21" bestFit="1" customWidth="1"/>
    <col min="3077" max="3078" width="15.7109375" style="21" bestFit="1" customWidth="1"/>
    <col min="3079" max="3079" width="17.140625" style="21" customWidth="1"/>
    <col min="3080" max="3080" width="10" style="21" bestFit="1" customWidth="1"/>
    <col min="3081" max="3081" width="11.140625" style="21" bestFit="1" customWidth="1"/>
    <col min="3082" max="3082" width="8.85546875" style="21" bestFit="1" customWidth="1"/>
    <col min="3083" max="3083" width="5.5703125" style="21" bestFit="1" customWidth="1"/>
    <col min="3084" max="3328" width="10.140625" style="21"/>
    <col min="3329" max="3329" width="8.85546875" style="21" bestFit="1" customWidth="1"/>
    <col min="3330" max="3330" width="64.42578125" style="21" customWidth="1"/>
    <col min="3331" max="3331" width="4.28515625" style="21" bestFit="1" customWidth="1"/>
    <col min="3332" max="3332" width="11.28515625" style="21" bestFit="1" customWidth="1"/>
    <col min="3333" max="3334" width="15.7109375" style="21" bestFit="1" customWidth="1"/>
    <col min="3335" max="3335" width="17.140625" style="21" customWidth="1"/>
    <col min="3336" max="3336" width="10" style="21" bestFit="1" customWidth="1"/>
    <col min="3337" max="3337" width="11.140625" style="21" bestFit="1" customWidth="1"/>
    <col min="3338" max="3338" width="8.85546875" style="21" bestFit="1" customWidth="1"/>
    <col min="3339" max="3339" width="5.5703125" style="21" bestFit="1" customWidth="1"/>
    <col min="3340" max="3584" width="10.140625" style="21"/>
    <col min="3585" max="3585" width="8.85546875" style="21" bestFit="1" customWidth="1"/>
    <col min="3586" max="3586" width="64.42578125" style="21" customWidth="1"/>
    <col min="3587" max="3587" width="4.28515625" style="21" bestFit="1" customWidth="1"/>
    <col min="3588" max="3588" width="11.28515625" style="21" bestFit="1" customWidth="1"/>
    <col min="3589" max="3590" width="15.7109375" style="21" bestFit="1" customWidth="1"/>
    <col min="3591" max="3591" width="17.140625" style="21" customWidth="1"/>
    <col min="3592" max="3592" width="10" style="21" bestFit="1" customWidth="1"/>
    <col min="3593" max="3593" width="11.140625" style="21" bestFit="1" customWidth="1"/>
    <col min="3594" max="3594" width="8.85546875" style="21" bestFit="1" customWidth="1"/>
    <col min="3595" max="3595" width="5.5703125" style="21" bestFit="1" customWidth="1"/>
    <col min="3596" max="3840" width="10.140625" style="21"/>
    <col min="3841" max="3841" width="8.85546875" style="21" bestFit="1" customWidth="1"/>
    <col min="3842" max="3842" width="64.42578125" style="21" customWidth="1"/>
    <col min="3843" max="3843" width="4.28515625" style="21" bestFit="1" customWidth="1"/>
    <col min="3844" max="3844" width="11.28515625" style="21" bestFit="1" customWidth="1"/>
    <col min="3845" max="3846" width="15.7109375" style="21" bestFit="1" customWidth="1"/>
    <col min="3847" max="3847" width="17.140625" style="21" customWidth="1"/>
    <col min="3848" max="3848" width="10" style="21" bestFit="1" customWidth="1"/>
    <col min="3849" max="3849" width="11.140625" style="21" bestFit="1" customWidth="1"/>
    <col min="3850" max="3850" width="8.85546875" style="21" bestFit="1" customWidth="1"/>
    <col min="3851" max="3851" width="5.5703125" style="21" bestFit="1" customWidth="1"/>
    <col min="3852" max="4096" width="10.140625" style="21"/>
    <col min="4097" max="4097" width="8.85546875" style="21" bestFit="1" customWidth="1"/>
    <col min="4098" max="4098" width="64.42578125" style="21" customWidth="1"/>
    <col min="4099" max="4099" width="4.28515625" style="21" bestFit="1" customWidth="1"/>
    <col min="4100" max="4100" width="11.28515625" style="21" bestFit="1" customWidth="1"/>
    <col min="4101" max="4102" width="15.7109375" style="21" bestFit="1" customWidth="1"/>
    <col min="4103" max="4103" width="17.140625" style="21" customWidth="1"/>
    <col min="4104" max="4104" width="10" style="21" bestFit="1" customWidth="1"/>
    <col min="4105" max="4105" width="11.140625" style="21" bestFit="1" customWidth="1"/>
    <col min="4106" max="4106" width="8.85546875" style="21" bestFit="1" customWidth="1"/>
    <col min="4107" max="4107" width="5.5703125" style="21" bestFit="1" customWidth="1"/>
    <col min="4108" max="4352" width="10.140625" style="21"/>
    <col min="4353" max="4353" width="8.85546875" style="21" bestFit="1" customWidth="1"/>
    <col min="4354" max="4354" width="64.42578125" style="21" customWidth="1"/>
    <col min="4355" max="4355" width="4.28515625" style="21" bestFit="1" customWidth="1"/>
    <col min="4356" max="4356" width="11.28515625" style="21" bestFit="1" customWidth="1"/>
    <col min="4357" max="4358" width="15.7109375" style="21" bestFit="1" customWidth="1"/>
    <col min="4359" max="4359" width="17.140625" style="21" customWidth="1"/>
    <col min="4360" max="4360" width="10" style="21" bestFit="1" customWidth="1"/>
    <col min="4361" max="4361" width="11.140625" style="21" bestFit="1" customWidth="1"/>
    <col min="4362" max="4362" width="8.85546875" style="21" bestFit="1" customWidth="1"/>
    <col min="4363" max="4363" width="5.5703125" style="21" bestFit="1" customWidth="1"/>
    <col min="4364" max="4608" width="10.140625" style="21"/>
    <col min="4609" max="4609" width="8.85546875" style="21" bestFit="1" customWidth="1"/>
    <col min="4610" max="4610" width="64.42578125" style="21" customWidth="1"/>
    <col min="4611" max="4611" width="4.28515625" style="21" bestFit="1" customWidth="1"/>
    <col min="4612" max="4612" width="11.28515625" style="21" bestFit="1" customWidth="1"/>
    <col min="4613" max="4614" width="15.7109375" style="21" bestFit="1" customWidth="1"/>
    <col min="4615" max="4615" width="17.140625" style="21" customWidth="1"/>
    <col min="4616" max="4616" width="10" style="21" bestFit="1" customWidth="1"/>
    <col min="4617" max="4617" width="11.140625" style="21" bestFit="1" customWidth="1"/>
    <col min="4618" max="4618" width="8.85546875" style="21" bestFit="1" customWidth="1"/>
    <col min="4619" max="4619" width="5.5703125" style="21" bestFit="1" customWidth="1"/>
    <col min="4620" max="4864" width="10.140625" style="21"/>
    <col min="4865" max="4865" width="8.85546875" style="21" bestFit="1" customWidth="1"/>
    <col min="4866" max="4866" width="64.42578125" style="21" customWidth="1"/>
    <col min="4867" max="4867" width="4.28515625" style="21" bestFit="1" customWidth="1"/>
    <col min="4868" max="4868" width="11.28515625" style="21" bestFit="1" customWidth="1"/>
    <col min="4869" max="4870" width="15.7109375" style="21" bestFit="1" customWidth="1"/>
    <col min="4871" max="4871" width="17.140625" style="21" customWidth="1"/>
    <col min="4872" max="4872" width="10" style="21" bestFit="1" customWidth="1"/>
    <col min="4873" max="4873" width="11.140625" style="21" bestFit="1" customWidth="1"/>
    <col min="4874" max="4874" width="8.85546875" style="21" bestFit="1" customWidth="1"/>
    <col min="4875" max="4875" width="5.5703125" style="21" bestFit="1" customWidth="1"/>
    <col min="4876" max="5120" width="10.140625" style="21"/>
    <col min="5121" max="5121" width="8.85546875" style="21" bestFit="1" customWidth="1"/>
    <col min="5122" max="5122" width="64.42578125" style="21" customWidth="1"/>
    <col min="5123" max="5123" width="4.28515625" style="21" bestFit="1" customWidth="1"/>
    <col min="5124" max="5124" width="11.28515625" style="21" bestFit="1" customWidth="1"/>
    <col min="5125" max="5126" width="15.7109375" style="21" bestFit="1" customWidth="1"/>
    <col min="5127" max="5127" width="17.140625" style="21" customWidth="1"/>
    <col min="5128" max="5128" width="10" style="21" bestFit="1" customWidth="1"/>
    <col min="5129" max="5129" width="11.140625" style="21" bestFit="1" customWidth="1"/>
    <col min="5130" max="5130" width="8.85546875" style="21" bestFit="1" customWidth="1"/>
    <col min="5131" max="5131" width="5.5703125" style="21" bestFit="1" customWidth="1"/>
    <col min="5132" max="5376" width="10.140625" style="21"/>
    <col min="5377" max="5377" width="8.85546875" style="21" bestFit="1" customWidth="1"/>
    <col min="5378" max="5378" width="64.42578125" style="21" customWidth="1"/>
    <col min="5379" max="5379" width="4.28515625" style="21" bestFit="1" customWidth="1"/>
    <col min="5380" max="5380" width="11.28515625" style="21" bestFit="1" customWidth="1"/>
    <col min="5381" max="5382" width="15.7109375" style="21" bestFit="1" customWidth="1"/>
    <col min="5383" max="5383" width="17.140625" style="21" customWidth="1"/>
    <col min="5384" max="5384" width="10" style="21" bestFit="1" customWidth="1"/>
    <col min="5385" max="5385" width="11.140625" style="21" bestFit="1" customWidth="1"/>
    <col min="5386" max="5386" width="8.85546875" style="21" bestFit="1" customWidth="1"/>
    <col min="5387" max="5387" width="5.5703125" style="21" bestFit="1" customWidth="1"/>
    <col min="5388" max="5632" width="10.140625" style="21"/>
    <col min="5633" max="5633" width="8.85546875" style="21" bestFit="1" customWidth="1"/>
    <col min="5634" max="5634" width="64.42578125" style="21" customWidth="1"/>
    <col min="5635" max="5635" width="4.28515625" style="21" bestFit="1" customWidth="1"/>
    <col min="5636" max="5636" width="11.28515625" style="21" bestFit="1" customWidth="1"/>
    <col min="5637" max="5638" width="15.7109375" style="21" bestFit="1" customWidth="1"/>
    <col min="5639" max="5639" width="17.140625" style="21" customWidth="1"/>
    <col min="5640" max="5640" width="10" style="21" bestFit="1" customWidth="1"/>
    <col min="5641" max="5641" width="11.140625" style="21" bestFit="1" customWidth="1"/>
    <col min="5642" max="5642" width="8.85546875" style="21" bestFit="1" customWidth="1"/>
    <col min="5643" max="5643" width="5.5703125" style="21" bestFit="1" customWidth="1"/>
    <col min="5644" max="5888" width="10.140625" style="21"/>
    <col min="5889" max="5889" width="8.85546875" style="21" bestFit="1" customWidth="1"/>
    <col min="5890" max="5890" width="64.42578125" style="21" customWidth="1"/>
    <col min="5891" max="5891" width="4.28515625" style="21" bestFit="1" customWidth="1"/>
    <col min="5892" max="5892" width="11.28515625" style="21" bestFit="1" customWidth="1"/>
    <col min="5893" max="5894" width="15.7109375" style="21" bestFit="1" customWidth="1"/>
    <col min="5895" max="5895" width="17.140625" style="21" customWidth="1"/>
    <col min="5896" max="5896" width="10" style="21" bestFit="1" customWidth="1"/>
    <col min="5897" max="5897" width="11.140625" style="21" bestFit="1" customWidth="1"/>
    <col min="5898" max="5898" width="8.85546875" style="21" bestFit="1" customWidth="1"/>
    <col min="5899" max="5899" width="5.5703125" style="21" bestFit="1" customWidth="1"/>
    <col min="5900" max="6144" width="10.140625" style="21"/>
    <col min="6145" max="6145" width="8.85546875" style="21" bestFit="1" customWidth="1"/>
    <col min="6146" max="6146" width="64.42578125" style="21" customWidth="1"/>
    <col min="6147" max="6147" width="4.28515625" style="21" bestFit="1" customWidth="1"/>
    <col min="6148" max="6148" width="11.28515625" style="21" bestFit="1" customWidth="1"/>
    <col min="6149" max="6150" width="15.7109375" style="21" bestFit="1" customWidth="1"/>
    <col min="6151" max="6151" width="17.140625" style="21" customWidth="1"/>
    <col min="6152" max="6152" width="10" style="21" bestFit="1" customWidth="1"/>
    <col min="6153" max="6153" width="11.140625" style="21" bestFit="1" customWidth="1"/>
    <col min="6154" max="6154" width="8.85546875" style="21" bestFit="1" customWidth="1"/>
    <col min="6155" max="6155" width="5.5703125" style="21" bestFit="1" customWidth="1"/>
    <col min="6156" max="6400" width="10.140625" style="21"/>
    <col min="6401" max="6401" width="8.85546875" style="21" bestFit="1" customWidth="1"/>
    <col min="6402" max="6402" width="64.42578125" style="21" customWidth="1"/>
    <col min="6403" max="6403" width="4.28515625" style="21" bestFit="1" customWidth="1"/>
    <col min="6404" max="6404" width="11.28515625" style="21" bestFit="1" customWidth="1"/>
    <col min="6405" max="6406" width="15.7109375" style="21" bestFit="1" customWidth="1"/>
    <col min="6407" max="6407" width="17.140625" style="21" customWidth="1"/>
    <col min="6408" max="6408" width="10" style="21" bestFit="1" customWidth="1"/>
    <col min="6409" max="6409" width="11.140625" style="21" bestFit="1" customWidth="1"/>
    <col min="6410" max="6410" width="8.85546875" style="21" bestFit="1" customWidth="1"/>
    <col min="6411" max="6411" width="5.5703125" style="21" bestFit="1" customWidth="1"/>
    <col min="6412" max="6656" width="10.140625" style="21"/>
    <col min="6657" max="6657" width="8.85546875" style="21" bestFit="1" customWidth="1"/>
    <col min="6658" max="6658" width="64.42578125" style="21" customWidth="1"/>
    <col min="6659" max="6659" width="4.28515625" style="21" bestFit="1" customWidth="1"/>
    <col min="6660" max="6660" width="11.28515625" style="21" bestFit="1" customWidth="1"/>
    <col min="6661" max="6662" width="15.7109375" style="21" bestFit="1" customWidth="1"/>
    <col min="6663" max="6663" width="17.140625" style="21" customWidth="1"/>
    <col min="6664" max="6664" width="10" style="21" bestFit="1" customWidth="1"/>
    <col min="6665" max="6665" width="11.140625" style="21" bestFit="1" customWidth="1"/>
    <col min="6666" max="6666" width="8.85546875" style="21" bestFit="1" customWidth="1"/>
    <col min="6667" max="6667" width="5.5703125" style="21" bestFit="1" customWidth="1"/>
    <col min="6668" max="6912" width="10.140625" style="21"/>
    <col min="6913" max="6913" width="8.85546875" style="21" bestFit="1" customWidth="1"/>
    <col min="6914" max="6914" width="64.42578125" style="21" customWidth="1"/>
    <col min="6915" max="6915" width="4.28515625" style="21" bestFit="1" customWidth="1"/>
    <col min="6916" max="6916" width="11.28515625" style="21" bestFit="1" customWidth="1"/>
    <col min="6917" max="6918" width="15.7109375" style="21" bestFit="1" customWidth="1"/>
    <col min="6919" max="6919" width="17.140625" style="21" customWidth="1"/>
    <col min="6920" max="6920" width="10" style="21" bestFit="1" customWidth="1"/>
    <col min="6921" max="6921" width="11.140625" style="21" bestFit="1" customWidth="1"/>
    <col min="6922" max="6922" width="8.85546875" style="21" bestFit="1" customWidth="1"/>
    <col min="6923" max="6923" width="5.5703125" style="21" bestFit="1" customWidth="1"/>
    <col min="6924" max="7168" width="10.140625" style="21"/>
    <col min="7169" max="7169" width="8.85546875" style="21" bestFit="1" customWidth="1"/>
    <col min="7170" max="7170" width="64.42578125" style="21" customWidth="1"/>
    <col min="7171" max="7171" width="4.28515625" style="21" bestFit="1" customWidth="1"/>
    <col min="7172" max="7172" width="11.28515625" style="21" bestFit="1" customWidth="1"/>
    <col min="7173" max="7174" width="15.7109375" style="21" bestFit="1" customWidth="1"/>
    <col min="7175" max="7175" width="17.140625" style="21" customWidth="1"/>
    <col min="7176" max="7176" width="10" style="21" bestFit="1" customWidth="1"/>
    <col min="7177" max="7177" width="11.140625" style="21" bestFit="1" customWidth="1"/>
    <col min="7178" max="7178" width="8.85546875" style="21" bestFit="1" customWidth="1"/>
    <col min="7179" max="7179" width="5.5703125" style="21" bestFit="1" customWidth="1"/>
    <col min="7180" max="7424" width="10.140625" style="21"/>
    <col min="7425" max="7425" width="8.85546875" style="21" bestFit="1" customWidth="1"/>
    <col min="7426" max="7426" width="64.42578125" style="21" customWidth="1"/>
    <col min="7427" max="7427" width="4.28515625" style="21" bestFit="1" customWidth="1"/>
    <col min="7428" max="7428" width="11.28515625" style="21" bestFit="1" customWidth="1"/>
    <col min="7429" max="7430" width="15.7109375" style="21" bestFit="1" customWidth="1"/>
    <col min="7431" max="7431" width="17.140625" style="21" customWidth="1"/>
    <col min="7432" max="7432" width="10" style="21" bestFit="1" customWidth="1"/>
    <col min="7433" max="7433" width="11.140625" style="21" bestFit="1" customWidth="1"/>
    <col min="7434" max="7434" width="8.85546875" style="21" bestFit="1" customWidth="1"/>
    <col min="7435" max="7435" width="5.5703125" style="21" bestFit="1" customWidth="1"/>
    <col min="7436" max="7680" width="10.140625" style="21"/>
    <col min="7681" max="7681" width="8.85546875" style="21" bestFit="1" customWidth="1"/>
    <col min="7682" max="7682" width="64.42578125" style="21" customWidth="1"/>
    <col min="7683" max="7683" width="4.28515625" style="21" bestFit="1" customWidth="1"/>
    <col min="7684" max="7684" width="11.28515625" style="21" bestFit="1" customWidth="1"/>
    <col min="7685" max="7686" width="15.7109375" style="21" bestFit="1" customWidth="1"/>
    <col min="7687" max="7687" width="17.140625" style="21" customWidth="1"/>
    <col min="7688" max="7688" width="10" style="21" bestFit="1" customWidth="1"/>
    <col min="7689" max="7689" width="11.140625" style="21" bestFit="1" customWidth="1"/>
    <col min="7690" max="7690" width="8.85546875" style="21" bestFit="1" customWidth="1"/>
    <col min="7691" max="7691" width="5.5703125" style="21" bestFit="1" customWidth="1"/>
    <col min="7692" max="7936" width="10.140625" style="21"/>
    <col min="7937" max="7937" width="8.85546875" style="21" bestFit="1" customWidth="1"/>
    <col min="7938" max="7938" width="64.42578125" style="21" customWidth="1"/>
    <col min="7939" max="7939" width="4.28515625" style="21" bestFit="1" customWidth="1"/>
    <col min="7940" max="7940" width="11.28515625" style="21" bestFit="1" customWidth="1"/>
    <col min="7941" max="7942" width="15.7109375" style="21" bestFit="1" customWidth="1"/>
    <col min="7943" max="7943" width="17.140625" style="21" customWidth="1"/>
    <col min="7944" max="7944" width="10" style="21" bestFit="1" customWidth="1"/>
    <col min="7945" max="7945" width="11.140625" style="21" bestFit="1" customWidth="1"/>
    <col min="7946" max="7946" width="8.85546875" style="21" bestFit="1" customWidth="1"/>
    <col min="7947" max="7947" width="5.5703125" style="21" bestFit="1" customWidth="1"/>
    <col min="7948" max="8192" width="10.140625" style="21"/>
    <col min="8193" max="8193" width="8.85546875" style="21" bestFit="1" customWidth="1"/>
    <col min="8194" max="8194" width="64.42578125" style="21" customWidth="1"/>
    <col min="8195" max="8195" width="4.28515625" style="21" bestFit="1" customWidth="1"/>
    <col min="8196" max="8196" width="11.28515625" style="21" bestFit="1" customWidth="1"/>
    <col min="8197" max="8198" width="15.7109375" style="21" bestFit="1" customWidth="1"/>
    <col min="8199" max="8199" width="17.140625" style="21" customWidth="1"/>
    <col min="8200" max="8200" width="10" style="21" bestFit="1" customWidth="1"/>
    <col min="8201" max="8201" width="11.140625" style="21" bestFit="1" customWidth="1"/>
    <col min="8202" max="8202" width="8.85546875" style="21" bestFit="1" customWidth="1"/>
    <col min="8203" max="8203" width="5.5703125" style="21" bestFit="1" customWidth="1"/>
    <col min="8204" max="8448" width="10.140625" style="21"/>
    <col min="8449" max="8449" width="8.85546875" style="21" bestFit="1" customWidth="1"/>
    <col min="8450" max="8450" width="64.42578125" style="21" customWidth="1"/>
    <col min="8451" max="8451" width="4.28515625" style="21" bestFit="1" customWidth="1"/>
    <col min="8452" max="8452" width="11.28515625" style="21" bestFit="1" customWidth="1"/>
    <col min="8453" max="8454" width="15.7109375" style="21" bestFit="1" customWidth="1"/>
    <col min="8455" max="8455" width="17.140625" style="21" customWidth="1"/>
    <col min="8456" max="8456" width="10" style="21" bestFit="1" customWidth="1"/>
    <col min="8457" max="8457" width="11.140625" style="21" bestFit="1" customWidth="1"/>
    <col min="8458" max="8458" width="8.85546875" style="21" bestFit="1" customWidth="1"/>
    <col min="8459" max="8459" width="5.5703125" style="21" bestFit="1" customWidth="1"/>
    <col min="8460" max="8704" width="10.140625" style="21"/>
    <col min="8705" max="8705" width="8.85546875" style="21" bestFit="1" customWidth="1"/>
    <col min="8706" max="8706" width="64.42578125" style="21" customWidth="1"/>
    <col min="8707" max="8707" width="4.28515625" style="21" bestFit="1" customWidth="1"/>
    <col min="8708" max="8708" width="11.28515625" style="21" bestFit="1" customWidth="1"/>
    <col min="8709" max="8710" width="15.7109375" style="21" bestFit="1" customWidth="1"/>
    <col min="8711" max="8711" width="17.140625" style="21" customWidth="1"/>
    <col min="8712" max="8712" width="10" style="21" bestFit="1" customWidth="1"/>
    <col min="8713" max="8713" width="11.140625" style="21" bestFit="1" customWidth="1"/>
    <col min="8714" max="8714" width="8.85546875" style="21" bestFit="1" customWidth="1"/>
    <col min="8715" max="8715" width="5.5703125" style="21" bestFit="1" customWidth="1"/>
    <col min="8716" max="8960" width="10.140625" style="21"/>
    <col min="8961" max="8961" width="8.85546875" style="21" bestFit="1" customWidth="1"/>
    <col min="8962" max="8962" width="64.42578125" style="21" customWidth="1"/>
    <col min="8963" max="8963" width="4.28515625" style="21" bestFit="1" customWidth="1"/>
    <col min="8964" max="8964" width="11.28515625" style="21" bestFit="1" customWidth="1"/>
    <col min="8965" max="8966" width="15.7109375" style="21" bestFit="1" customWidth="1"/>
    <col min="8967" max="8967" width="17.140625" style="21" customWidth="1"/>
    <col min="8968" max="8968" width="10" style="21" bestFit="1" customWidth="1"/>
    <col min="8969" max="8969" width="11.140625" style="21" bestFit="1" customWidth="1"/>
    <col min="8970" max="8970" width="8.85546875" style="21" bestFit="1" customWidth="1"/>
    <col min="8971" max="8971" width="5.5703125" style="21" bestFit="1" customWidth="1"/>
    <col min="8972" max="9216" width="10.140625" style="21"/>
    <col min="9217" max="9217" width="8.85546875" style="21" bestFit="1" customWidth="1"/>
    <col min="9218" max="9218" width="64.42578125" style="21" customWidth="1"/>
    <col min="9219" max="9219" width="4.28515625" style="21" bestFit="1" customWidth="1"/>
    <col min="9220" max="9220" width="11.28515625" style="21" bestFit="1" customWidth="1"/>
    <col min="9221" max="9222" width="15.7109375" style="21" bestFit="1" customWidth="1"/>
    <col min="9223" max="9223" width="17.140625" style="21" customWidth="1"/>
    <col min="9224" max="9224" width="10" style="21" bestFit="1" customWidth="1"/>
    <col min="9225" max="9225" width="11.140625" style="21" bestFit="1" customWidth="1"/>
    <col min="9226" max="9226" width="8.85546875" style="21" bestFit="1" customWidth="1"/>
    <col min="9227" max="9227" width="5.5703125" style="21" bestFit="1" customWidth="1"/>
    <col min="9228" max="9472" width="10.140625" style="21"/>
    <col min="9473" max="9473" width="8.85546875" style="21" bestFit="1" customWidth="1"/>
    <col min="9474" max="9474" width="64.42578125" style="21" customWidth="1"/>
    <col min="9475" max="9475" width="4.28515625" style="21" bestFit="1" customWidth="1"/>
    <col min="9476" max="9476" width="11.28515625" style="21" bestFit="1" customWidth="1"/>
    <col min="9477" max="9478" width="15.7109375" style="21" bestFit="1" customWidth="1"/>
    <col min="9479" max="9479" width="17.140625" style="21" customWidth="1"/>
    <col min="9480" max="9480" width="10" style="21" bestFit="1" customWidth="1"/>
    <col min="9481" max="9481" width="11.140625" style="21" bestFit="1" customWidth="1"/>
    <col min="9482" max="9482" width="8.85546875" style="21" bestFit="1" customWidth="1"/>
    <col min="9483" max="9483" width="5.5703125" style="21" bestFit="1" customWidth="1"/>
    <col min="9484" max="9728" width="10.140625" style="21"/>
    <col min="9729" max="9729" width="8.85546875" style="21" bestFit="1" customWidth="1"/>
    <col min="9730" max="9730" width="64.42578125" style="21" customWidth="1"/>
    <col min="9731" max="9731" width="4.28515625" style="21" bestFit="1" customWidth="1"/>
    <col min="9732" max="9732" width="11.28515625" style="21" bestFit="1" customWidth="1"/>
    <col min="9733" max="9734" width="15.7109375" style="21" bestFit="1" customWidth="1"/>
    <col min="9735" max="9735" width="17.140625" style="21" customWidth="1"/>
    <col min="9736" max="9736" width="10" style="21" bestFit="1" customWidth="1"/>
    <col min="9737" max="9737" width="11.140625" style="21" bestFit="1" customWidth="1"/>
    <col min="9738" max="9738" width="8.85546875" style="21" bestFit="1" customWidth="1"/>
    <col min="9739" max="9739" width="5.5703125" style="21" bestFit="1" customWidth="1"/>
    <col min="9740" max="9984" width="10.140625" style="21"/>
    <col min="9985" max="9985" width="8.85546875" style="21" bestFit="1" customWidth="1"/>
    <col min="9986" max="9986" width="64.42578125" style="21" customWidth="1"/>
    <col min="9987" max="9987" width="4.28515625" style="21" bestFit="1" customWidth="1"/>
    <col min="9988" max="9988" width="11.28515625" style="21" bestFit="1" customWidth="1"/>
    <col min="9989" max="9990" width="15.7109375" style="21" bestFit="1" customWidth="1"/>
    <col min="9991" max="9991" width="17.140625" style="21" customWidth="1"/>
    <col min="9992" max="9992" width="10" style="21" bestFit="1" customWidth="1"/>
    <col min="9993" max="9993" width="11.140625" style="21" bestFit="1" customWidth="1"/>
    <col min="9994" max="9994" width="8.85546875" style="21" bestFit="1" customWidth="1"/>
    <col min="9995" max="9995" width="5.5703125" style="21" bestFit="1" customWidth="1"/>
    <col min="9996" max="10240" width="10.140625" style="21"/>
    <col min="10241" max="10241" width="8.85546875" style="21" bestFit="1" customWidth="1"/>
    <col min="10242" max="10242" width="64.42578125" style="21" customWidth="1"/>
    <col min="10243" max="10243" width="4.28515625" style="21" bestFit="1" customWidth="1"/>
    <col min="10244" max="10244" width="11.28515625" style="21" bestFit="1" customWidth="1"/>
    <col min="10245" max="10246" width="15.7109375" style="21" bestFit="1" customWidth="1"/>
    <col min="10247" max="10247" width="17.140625" style="21" customWidth="1"/>
    <col min="10248" max="10248" width="10" style="21" bestFit="1" customWidth="1"/>
    <col min="10249" max="10249" width="11.140625" style="21" bestFit="1" customWidth="1"/>
    <col min="10250" max="10250" width="8.85546875" style="21" bestFit="1" customWidth="1"/>
    <col min="10251" max="10251" width="5.5703125" style="21" bestFit="1" customWidth="1"/>
    <col min="10252" max="10496" width="10.140625" style="21"/>
    <col min="10497" max="10497" width="8.85546875" style="21" bestFit="1" customWidth="1"/>
    <col min="10498" max="10498" width="64.42578125" style="21" customWidth="1"/>
    <col min="10499" max="10499" width="4.28515625" style="21" bestFit="1" customWidth="1"/>
    <col min="10500" max="10500" width="11.28515625" style="21" bestFit="1" customWidth="1"/>
    <col min="10501" max="10502" width="15.7109375" style="21" bestFit="1" customWidth="1"/>
    <col min="10503" max="10503" width="17.140625" style="21" customWidth="1"/>
    <col min="10504" max="10504" width="10" style="21" bestFit="1" customWidth="1"/>
    <col min="10505" max="10505" width="11.140625" style="21" bestFit="1" customWidth="1"/>
    <col min="10506" max="10506" width="8.85546875" style="21" bestFit="1" customWidth="1"/>
    <col min="10507" max="10507" width="5.5703125" style="21" bestFit="1" customWidth="1"/>
    <col min="10508" max="10752" width="10.140625" style="21"/>
    <col min="10753" max="10753" width="8.85546875" style="21" bestFit="1" customWidth="1"/>
    <col min="10754" max="10754" width="64.42578125" style="21" customWidth="1"/>
    <col min="10755" max="10755" width="4.28515625" style="21" bestFit="1" customWidth="1"/>
    <col min="10756" max="10756" width="11.28515625" style="21" bestFit="1" customWidth="1"/>
    <col min="10757" max="10758" width="15.7109375" style="21" bestFit="1" customWidth="1"/>
    <col min="10759" max="10759" width="17.140625" style="21" customWidth="1"/>
    <col min="10760" max="10760" width="10" style="21" bestFit="1" customWidth="1"/>
    <col min="10761" max="10761" width="11.140625" style="21" bestFit="1" customWidth="1"/>
    <col min="10762" max="10762" width="8.85546875" style="21" bestFit="1" customWidth="1"/>
    <col min="10763" max="10763" width="5.5703125" style="21" bestFit="1" customWidth="1"/>
    <col min="10764" max="11008" width="10.140625" style="21"/>
    <col min="11009" max="11009" width="8.85546875" style="21" bestFit="1" customWidth="1"/>
    <col min="11010" max="11010" width="64.42578125" style="21" customWidth="1"/>
    <col min="11011" max="11011" width="4.28515625" style="21" bestFit="1" customWidth="1"/>
    <col min="11012" max="11012" width="11.28515625" style="21" bestFit="1" customWidth="1"/>
    <col min="11013" max="11014" width="15.7109375" style="21" bestFit="1" customWidth="1"/>
    <col min="11015" max="11015" width="17.140625" style="21" customWidth="1"/>
    <col min="11016" max="11016" width="10" style="21" bestFit="1" customWidth="1"/>
    <col min="11017" max="11017" width="11.140625" style="21" bestFit="1" customWidth="1"/>
    <col min="11018" max="11018" width="8.85546875" style="21" bestFit="1" customWidth="1"/>
    <col min="11019" max="11019" width="5.5703125" style="21" bestFit="1" customWidth="1"/>
    <col min="11020" max="11264" width="10.140625" style="21"/>
    <col min="11265" max="11265" width="8.85546875" style="21" bestFit="1" customWidth="1"/>
    <col min="11266" max="11266" width="64.42578125" style="21" customWidth="1"/>
    <col min="11267" max="11267" width="4.28515625" style="21" bestFit="1" customWidth="1"/>
    <col min="11268" max="11268" width="11.28515625" style="21" bestFit="1" customWidth="1"/>
    <col min="11269" max="11270" width="15.7109375" style="21" bestFit="1" customWidth="1"/>
    <col min="11271" max="11271" width="17.140625" style="21" customWidth="1"/>
    <col min="11272" max="11272" width="10" style="21" bestFit="1" customWidth="1"/>
    <col min="11273" max="11273" width="11.140625" style="21" bestFit="1" customWidth="1"/>
    <col min="11274" max="11274" width="8.85546875" style="21" bestFit="1" customWidth="1"/>
    <col min="11275" max="11275" width="5.5703125" style="21" bestFit="1" customWidth="1"/>
    <col min="11276" max="11520" width="10.140625" style="21"/>
    <col min="11521" max="11521" width="8.85546875" style="21" bestFit="1" customWidth="1"/>
    <col min="11522" max="11522" width="64.42578125" style="21" customWidth="1"/>
    <col min="11523" max="11523" width="4.28515625" style="21" bestFit="1" customWidth="1"/>
    <col min="11524" max="11524" width="11.28515625" style="21" bestFit="1" customWidth="1"/>
    <col min="11525" max="11526" width="15.7109375" style="21" bestFit="1" customWidth="1"/>
    <col min="11527" max="11527" width="17.140625" style="21" customWidth="1"/>
    <col min="11528" max="11528" width="10" style="21" bestFit="1" customWidth="1"/>
    <col min="11529" max="11529" width="11.140625" style="21" bestFit="1" customWidth="1"/>
    <col min="11530" max="11530" width="8.85546875" style="21" bestFit="1" customWidth="1"/>
    <col min="11531" max="11531" width="5.5703125" style="21" bestFit="1" customWidth="1"/>
    <col min="11532" max="11776" width="10.140625" style="21"/>
    <col min="11777" max="11777" width="8.85546875" style="21" bestFit="1" customWidth="1"/>
    <col min="11778" max="11778" width="64.42578125" style="21" customWidth="1"/>
    <col min="11779" max="11779" width="4.28515625" style="21" bestFit="1" customWidth="1"/>
    <col min="11780" max="11780" width="11.28515625" style="21" bestFit="1" customWidth="1"/>
    <col min="11781" max="11782" width="15.7109375" style="21" bestFit="1" customWidth="1"/>
    <col min="11783" max="11783" width="17.140625" style="21" customWidth="1"/>
    <col min="11784" max="11784" width="10" style="21" bestFit="1" customWidth="1"/>
    <col min="11785" max="11785" width="11.140625" style="21" bestFit="1" customWidth="1"/>
    <col min="11786" max="11786" width="8.85546875" style="21" bestFit="1" customWidth="1"/>
    <col min="11787" max="11787" width="5.5703125" style="21" bestFit="1" customWidth="1"/>
    <col min="11788" max="12032" width="10.140625" style="21"/>
    <col min="12033" max="12033" width="8.85546875" style="21" bestFit="1" customWidth="1"/>
    <col min="12034" max="12034" width="64.42578125" style="21" customWidth="1"/>
    <col min="12035" max="12035" width="4.28515625" style="21" bestFit="1" customWidth="1"/>
    <col min="12036" max="12036" width="11.28515625" style="21" bestFit="1" customWidth="1"/>
    <col min="12037" max="12038" width="15.7109375" style="21" bestFit="1" customWidth="1"/>
    <col min="12039" max="12039" width="17.140625" style="21" customWidth="1"/>
    <col min="12040" max="12040" width="10" style="21" bestFit="1" customWidth="1"/>
    <col min="12041" max="12041" width="11.140625" style="21" bestFit="1" customWidth="1"/>
    <col min="12042" max="12042" width="8.85546875" style="21" bestFit="1" customWidth="1"/>
    <col min="12043" max="12043" width="5.5703125" style="21" bestFit="1" customWidth="1"/>
    <col min="12044" max="12288" width="10.140625" style="21"/>
    <col min="12289" max="12289" width="8.85546875" style="21" bestFit="1" customWidth="1"/>
    <col min="12290" max="12290" width="64.42578125" style="21" customWidth="1"/>
    <col min="12291" max="12291" width="4.28515625" style="21" bestFit="1" customWidth="1"/>
    <col min="12292" max="12292" width="11.28515625" style="21" bestFit="1" customWidth="1"/>
    <col min="12293" max="12294" width="15.7109375" style="21" bestFit="1" customWidth="1"/>
    <col min="12295" max="12295" width="17.140625" style="21" customWidth="1"/>
    <col min="12296" max="12296" width="10" style="21" bestFit="1" customWidth="1"/>
    <col min="12297" max="12297" width="11.140625" style="21" bestFit="1" customWidth="1"/>
    <col min="12298" max="12298" width="8.85546875" style="21" bestFit="1" customWidth="1"/>
    <col min="12299" max="12299" width="5.5703125" style="21" bestFit="1" customWidth="1"/>
    <col min="12300" max="12544" width="10.140625" style="21"/>
    <col min="12545" max="12545" width="8.85546875" style="21" bestFit="1" customWidth="1"/>
    <col min="12546" max="12546" width="64.42578125" style="21" customWidth="1"/>
    <col min="12547" max="12547" width="4.28515625" style="21" bestFit="1" customWidth="1"/>
    <col min="12548" max="12548" width="11.28515625" style="21" bestFit="1" customWidth="1"/>
    <col min="12549" max="12550" width="15.7109375" style="21" bestFit="1" customWidth="1"/>
    <col min="12551" max="12551" width="17.140625" style="21" customWidth="1"/>
    <col min="12552" max="12552" width="10" style="21" bestFit="1" customWidth="1"/>
    <col min="12553" max="12553" width="11.140625" style="21" bestFit="1" customWidth="1"/>
    <col min="12554" max="12554" width="8.85546875" style="21" bestFit="1" customWidth="1"/>
    <col min="12555" max="12555" width="5.5703125" style="21" bestFit="1" customWidth="1"/>
    <col min="12556" max="12800" width="10.140625" style="21"/>
    <col min="12801" max="12801" width="8.85546875" style="21" bestFit="1" customWidth="1"/>
    <col min="12802" max="12802" width="64.42578125" style="21" customWidth="1"/>
    <col min="12803" max="12803" width="4.28515625" style="21" bestFit="1" customWidth="1"/>
    <col min="12804" max="12804" width="11.28515625" style="21" bestFit="1" customWidth="1"/>
    <col min="12805" max="12806" width="15.7109375" style="21" bestFit="1" customWidth="1"/>
    <col min="12807" max="12807" width="17.140625" style="21" customWidth="1"/>
    <col min="12808" max="12808" width="10" style="21" bestFit="1" customWidth="1"/>
    <col min="12809" max="12809" width="11.140625" style="21" bestFit="1" customWidth="1"/>
    <col min="12810" max="12810" width="8.85546875" style="21" bestFit="1" customWidth="1"/>
    <col min="12811" max="12811" width="5.5703125" style="21" bestFit="1" customWidth="1"/>
    <col min="12812" max="13056" width="10.140625" style="21"/>
    <col min="13057" max="13057" width="8.85546875" style="21" bestFit="1" customWidth="1"/>
    <col min="13058" max="13058" width="64.42578125" style="21" customWidth="1"/>
    <col min="13059" max="13059" width="4.28515625" style="21" bestFit="1" customWidth="1"/>
    <col min="13060" max="13060" width="11.28515625" style="21" bestFit="1" customWidth="1"/>
    <col min="13061" max="13062" width="15.7109375" style="21" bestFit="1" customWidth="1"/>
    <col min="13063" max="13063" width="17.140625" style="21" customWidth="1"/>
    <col min="13064" max="13064" width="10" style="21" bestFit="1" customWidth="1"/>
    <col min="13065" max="13065" width="11.140625" style="21" bestFit="1" customWidth="1"/>
    <col min="13066" max="13066" width="8.85546875" style="21" bestFit="1" customWidth="1"/>
    <col min="13067" max="13067" width="5.5703125" style="21" bestFit="1" customWidth="1"/>
    <col min="13068" max="13312" width="10.140625" style="21"/>
    <col min="13313" max="13313" width="8.85546875" style="21" bestFit="1" customWidth="1"/>
    <col min="13314" max="13314" width="64.42578125" style="21" customWidth="1"/>
    <col min="13315" max="13315" width="4.28515625" style="21" bestFit="1" customWidth="1"/>
    <col min="13316" max="13316" width="11.28515625" style="21" bestFit="1" customWidth="1"/>
    <col min="13317" max="13318" width="15.7109375" style="21" bestFit="1" customWidth="1"/>
    <col min="13319" max="13319" width="17.140625" style="21" customWidth="1"/>
    <col min="13320" max="13320" width="10" style="21" bestFit="1" customWidth="1"/>
    <col min="13321" max="13321" width="11.140625" style="21" bestFit="1" customWidth="1"/>
    <col min="13322" max="13322" width="8.85546875" style="21" bestFit="1" customWidth="1"/>
    <col min="13323" max="13323" width="5.5703125" style="21" bestFit="1" customWidth="1"/>
    <col min="13324" max="13568" width="10.140625" style="21"/>
    <col min="13569" max="13569" width="8.85546875" style="21" bestFit="1" customWidth="1"/>
    <col min="13570" max="13570" width="64.42578125" style="21" customWidth="1"/>
    <col min="13571" max="13571" width="4.28515625" style="21" bestFit="1" customWidth="1"/>
    <col min="13572" max="13572" width="11.28515625" style="21" bestFit="1" customWidth="1"/>
    <col min="13573" max="13574" width="15.7109375" style="21" bestFit="1" customWidth="1"/>
    <col min="13575" max="13575" width="17.140625" style="21" customWidth="1"/>
    <col min="13576" max="13576" width="10" style="21" bestFit="1" customWidth="1"/>
    <col min="13577" max="13577" width="11.140625" style="21" bestFit="1" customWidth="1"/>
    <col min="13578" max="13578" width="8.85546875" style="21" bestFit="1" customWidth="1"/>
    <col min="13579" max="13579" width="5.5703125" style="21" bestFit="1" customWidth="1"/>
    <col min="13580" max="13824" width="10.140625" style="21"/>
    <col min="13825" max="13825" width="8.85546875" style="21" bestFit="1" customWidth="1"/>
    <col min="13826" max="13826" width="64.42578125" style="21" customWidth="1"/>
    <col min="13827" max="13827" width="4.28515625" style="21" bestFit="1" customWidth="1"/>
    <col min="13828" max="13828" width="11.28515625" style="21" bestFit="1" customWidth="1"/>
    <col min="13829" max="13830" width="15.7109375" style="21" bestFit="1" customWidth="1"/>
    <col min="13831" max="13831" width="17.140625" style="21" customWidth="1"/>
    <col min="13832" max="13832" width="10" style="21" bestFit="1" customWidth="1"/>
    <col min="13833" max="13833" width="11.140625" style="21" bestFit="1" customWidth="1"/>
    <col min="13834" max="13834" width="8.85546875" style="21" bestFit="1" customWidth="1"/>
    <col min="13835" max="13835" width="5.5703125" style="21" bestFit="1" customWidth="1"/>
    <col min="13836" max="14080" width="10.140625" style="21"/>
    <col min="14081" max="14081" width="8.85546875" style="21" bestFit="1" customWidth="1"/>
    <col min="14082" max="14082" width="64.42578125" style="21" customWidth="1"/>
    <col min="14083" max="14083" width="4.28515625" style="21" bestFit="1" customWidth="1"/>
    <col min="14084" max="14084" width="11.28515625" style="21" bestFit="1" customWidth="1"/>
    <col min="14085" max="14086" width="15.7109375" style="21" bestFit="1" customWidth="1"/>
    <col min="14087" max="14087" width="17.140625" style="21" customWidth="1"/>
    <col min="14088" max="14088" width="10" style="21" bestFit="1" customWidth="1"/>
    <col min="14089" max="14089" width="11.140625" style="21" bestFit="1" customWidth="1"/>
    <col min="14090" max="14090" width="8.85546875" style="21" bestFit="1" customWidth="1"/>
    <col min="14091" max="14091" width="5.5703125" style="21" bestFit="1" customWidth="1"/>
    <col min="14092" max="14336" width="10.140625" style="21"/>
    <col min="14337" max="14337" width="8.85546875" style="21" bestFit="1" customWidth="1"/>
    <col min="14338" max="14338" width="64.42578125" style="21" customWidth="1"/>
    <col min="14339" max="14339" width="4.28515625" style="21" bestFit="1" customWidth="1"/>
    <col min="14340" max="14340" width="11.28515625" style="21" bestFit="1" customWidth="1"/>
    <col min="14341" max="14342" width="15.7109375" style="21" bestFit="1" customWidth="1"/>
    <col min="14343" max="14343" width="17.140625" style="21" customWidth="1"/>
    <col min="14344" max="14344" width="10" style="21" bestFit="1" customWidth="1"/>
    <col min="14345" max="14345" width="11.140625" style="21" bestFit="1" customWidth="1"/>
    <col min="14346" max="14346" width="8.85546875" style="21" bestFit="1" customWidth="1"/>
    <col min="14347" max="14347" width="5.5703125" style="21" bestFit="1" customWidth="1"/>
    <col min="14348" max="14592" width="10.140625" style="21"/>
    <col min="14593" max="14593" width="8.85546875" style="21" bestFit="1" customWidth="1"/>
    <col min="14594" max="14594" width="64.42578125" style="21" customWidth="1"/>
    <col min="14595" max="14595" width="4.28515625" style="21" bestFit="1" customWidth="1"/>
    <col min="14596" max="14596" width="11.28515625" style="21" bestFit="1" customWidth="1"/>
    <col min="14597" max="14598" width="15.7109375" style="21" bestFit="1" customWidth="1"/>
    <col min="14599" max="14599" width="17.140625" style="21" customWidth="1"/>
    <col min="14600" max="14600" width="10" style="21" bestFit="1" customWidth="1"/>
    <col min="14601" max="14601" width="11.140625" style="21" bestFit="1" customWidth="1"/>
    <col min="14602" max="14602" width="8.85546875" style="21" bestFit="1" customWidth="1"/>
    <col min="14603" max="14603" width="5.5703125" style="21" bestFit="1" customWidth="1"/>
    <col min="14604" max="14848" width="10.140625" style="21"/>
    <col min="14849" max="14849" width="8.85546875" style="21" bestFit="1" customWidth="1"/>
    <col min="14850" max="14850" width="64.42578125" style="21" customWidth="1"/>
    <col min="14851" max="14851" width="4.28515625" style="21" bestFit="1" customWidth="1"/>
    <col min="14852" max="14852" width="11.28515625" style="21" bestFit="1" customWidth="1"/>
    <col min="14853" max="14854" width="15.7109375" style="21" bestFit="1" customWidth="1"/>
    <col min="14855" max="14855" width="17.140625" style="21" customWidth="1"/>
    <col min="14856" max="14856" width="10" style="21" bestFit="1" customWidth="1"/>
    <col min="14857" max="14857" width="11.140625" style="21" bestFit="1" customWidth="1"/>
    <col min="14858" max="14858" width="8.85546875" style="21" bestFit="1" customWidth="1"/>
    <col min="14859" max="14859" width="5.5703125" style="21" bestFit="1" customWidth="1"/>
    <col min="14860" max="15104" width="10.140625" style="21"/>
    <col min="15105" max="15105" width="8.85546875" style="21" bestFit="1" customWidth="1"/>
    <col min="15106" max="15106" width="64.42578125" style="21" customWidth="1"/>
    <col min="15107" max="15107" width="4.28515625" style="21" bestFit="1" customWidth="1"/>
    <col min="15108" max="15108" width="11.28515625" style="21" bestFit="1" customWidth="1"/>
    <col min="15109" max="15110" width="15.7109375" style="21" bestFit="1" customWidth="1"/>
    <col min="15111" max="15111" width="17.140625" style="21" customWidth="1"/>
    <col min="15112" max="15112" width="10" style="21" bestFit="1" customWidth="1"/>
    <col min="15113" max="15113" width="11.140625" style="21" bestFit="1" customWidth="1"/>
    <col min="15114" max="15114" width="8.85546875" style="21" bestFit="1" customWidth="1"/>
    <col min="15115" max="15115" width="5.5703125" style="21" bestFit="1" customWidth="1"/>
    <col min="15116" max="15360" width="10.140625" style="21"/>
    <col min="15361" max="15361" width="8.85546875" style="21" bestFit="1" customWidth="1"/>
    <col min="15362" max="15362" width="64.42578125" style="21" customWidth="1"/>
    <col min="15363" max="15363" width="4.28515625" style="21" bestFit="1" customWidth="1"/>
    <col min="15364" max="15364" width="11.28515625" style="21" bestFit="1" customWidth="1"/>
    <col min="15365" max="15366" width="15.7109375" style="21" bestFit="1" customWidth="1"/>
    <col min="15367" max="15367" width="17.140625" style="21" customWidth="1"/>
    <col min="15368" max="15368" width="10" style="21" bestFit="1" customWidth="1"/>
    <col min="15369" max="15369" width="11.140625" style="21" bestFit="1" customWidth="1"/>
    <col min="15370" max="15370" width="8.85546875" style="21" bestFit="1" customWidth="1"/>
    <col min="15371" max="15371" width="5.5703125" style="21" bestFit="1" customWidth="1"/>
    <col min="15372" max="15616" width="10.140625" style="21"/>
    <col min="15617" max="15617" width="8.85546875" style="21" bestFit="1" customWidth="1"/>
    <col min="15618" max="15618" width="64.42578125" style="21" customWidth="1"/>
    <col min="15619" max="15619" width="4.28515625" style="21" bestFit="1" customWidth="1"/>
    <col min="15620" max="15620" width="11.28515625" style="21" bestFit="1" customWidth="1"/>
    <col min="15621" max="15622" width="15.7109375" style="21" bestFit="1" customWidth="1"/>
    <col min="15623" max="15623" width="17.140625" style="21" customWidth="1"/>
    <col min="15624" max="15624" width="10" style="21" bestFit="1" customWidth="1"/>
    <col min="15625" max="15625" width="11.140625" style="21" bestFit="1" customWidth="1"/>
    <col min="15626" max="15626" width="8.85546875" style="21" bestFit="1" customWidth="1"/>
    <col min="15627" max="15627" width="5.5703125" style="21" bestFit="1" customWidth="1"/>
    <col min="15628" max="15872" width="10.140625" style="21"/>
    <col min="15873" max="15873" width="8.85546875" style="21" bestFit="1" customWidth="1"/>
    <col min="15874" max="15874" width="64.42578125" style="21" customWidth="1"/>
    <col min="15875" max="15875" width="4.28515625" style="21" bestFit="1" customWidth="1"/>
    <col min="15876" max="15876" width="11.28515625" style="21" bestFit="1" customWidth="1"/>
    <col min="15877" max="15878" width="15.7109375" style="21" bestFit="1" customWidth="1"/>
    <col min="15879" max="15879" width="17.140625" style="21" customWidth="1"/>
    <col min="15880" max="15880" width="10" style="21" bestFit="1" customWidth="1"/>
    <col min="15881" max="15881" width="11.140625" style="21" bestFit="1" customWidth="1"/>
    <col min="15882" max="15882" width="8.85546875" style="21" bestFit="1" customWidth="1"/>
    <col min="15883" max="15883" width="5.5703125" style="21" bestFit="1" customWidth="1"/>
    <col min="15884" max="16128" width="10.140625" style="21"/>
    <col min="16129" max="16129" width="8.85546875" style="21" bestFit="1" customWidth="1"/>
    <col min="16130" max="16130" width="64.42578125" style="21" customWidth="1"/>
    <col min="16131" max="16131" width="4.28515625" style="21" bestFit="1" customWidth="1"/>
    <col min="16132" max="16132" width="11.28515625" style="21" bestFit="1" customWidth="1"/>
    <col min="16133" max="16134" width="15.7109375" style="21" bestFit="1" customWidth="1"/>
    <col min="16135" max="16135" width="17.140625" style="21" customWidth="1"/>
    <col min="16136" max="16136" width="10" style="21" bestFit="1" customWidth="1"/>
    <col min="16137" max="16137" width="11.140625" style="21" bestFit="1" customWidth="1"/>
    <col min="16138" max="16138" width="8.85546875" style="21" bestFit="1" customWidth="1"/>
    <col min="16139" max="16139" width="5.5703125" style="21" bestFit="1" customWidth="1"/>
    <col min="16140" max="16384" width="10.140625" style="21"/>
  </cols>
  <sheetData>
    <row r="1" spans="1:13">
      <c r="B1" s="23"/>
      <c r="C1" s="69" t="s">
        <v>452</v>
      </c>
      <c r="D1" s="141" t="s">
        <v>455</v>
      </c>
      <c r="E1" s="145"/>
      <c r="F1" s="141" t="s">
        <v>1345</v>
      </c>
      <c r="G1" s="145"/>
      <c r="H1" s="141" t="s">
        <v>456</v>
      </c>
      <c r="I1" s="145"/>
      <c r="J1" s="71" t="s">
        <v>1340</v>
      </c>
      <c r="K1" s="112" t="s">
        <v>1489</v>
      </c>
      <c r="L1" s="71" t="s">
        <v>1346</v>
      </c>
    </row>
    <row r="2" spans="1:13">
      <c r="A2" s="22" t="s">
        <v>13</v>
      </c>
      <c r="B2" s="60" t="s">
        <v>70</v>
      </c>
      <c r="C2" s="74"/>
      <c r="D2" s="72" t="s">
        <v>453</v>
      </c>
      <c r="E2" s="72" t="s">
        <v>454</v>
      </c>
      <c r="F2" s="72" t="s">
        <v>453</v>
      </c>
      <c r="G2" s="72" t="s">
        <v>454</v>
      </c>
      <c r="H2" s="72" t="s">
        <v>453</v>
      </c>
      <c r="I2" s="72" t="s">
        <v>454</v>
      </c>
      <c r="J2" s="72" t="s">
        <v>453</v>
      </c>
      <c r="K2" s="116"/>
      <c r="L2" s="72"/>
    </row>
    <row r="3" spans="1:13">
      <c r="A3" s="22" t="s">
        <v>40</v>
      </c>
      <c r="B3" s="73" t="s">
        <v>482</v>
      </c>
      <c r="C3" s="67"/>
      <c r="D3" s="56"/>
      <c r="E3" s="56">
        <f>D3*K3</f>
        <v>0</v>
      </c>
      <c r="F3" s="56"/>
      <c r="G3" s="56">
        <f>F3*K3</f>
        <v>0</v>
      </c>
      <c r="H3" s="56"/>
      <c r="I3" s="56">
        <f>H3*K3</f>
        <v>0</v>
      </c>
      <c r="J3" s="55">
        <f>H3+F3+D3</f>
        <v>0</v>
      </c>
      <c r="K3" s="113"/>
      <c r="L3" s="56">
        <f>K3*J3</f>
        <v>0</v>
      </c>
    </row>
    <row r="4" spans="1:13" ht="31.5">
      <c r="B4" s="61" t="s">
        <v>488</v>
      </c>
      <c r="C4" s="67"/>
      <c r="D4" s="56"/>
      <c r="E4" s="56">
        <f t="shared" ref="E4:E49" si="0">D4*K4</f>
        <v>0</v>
      </c>
      <c r="F4" s="56"/>
      <c r="G4" s="56">
        <f t="shared" ref="G4:G49" si="1">F4*K4</f>
        <v>0</v>
      </c>
      <c r="H4" s="56"/>
      <c r="I4" s="56">
        <f t="shared" ref="I4:I49" si="2">H4*K4</f>
        <v>0</v>
      </c>
      <c r="J4" s="55">
        <f t="shared" ref="J4:J49" si="3">H4+F4+D4</f>
        <v>0</v>
      </c>
      <c r="K4" s="113"/>
      <c r="L4" s="56">
        <f t="shared" ref="L4:L49" si="4">K4*J4</f>
        <v>0</v>
      </c>
    </row>
    <row r="5" spans="1:13" ht="63">
      <c r="B5" s="61" t="s">
        <v>83</v>
      </c>
      <c r="C5" s="67"/>
      <c r="D5" s="56"/>
      <c r="E5" s="56">
        <f t="shared" si="0"/>
        <v>0</v>
      </c>
      <c r="F5" s="56"/>
      <c r="G5" s="56">
        <f t="shared" si="1"/>
        <v>0</v>
      </c>
      <c r="H5" s="56"/>
      <c r="I5" s="56">
        <f t="shared" si="2"/>
        <v>0</v>
      </c>
      <c r="J5" s="55">
        <f t="shared" si="3"/>
        <v>0</v>
      </c>
      <c r="K5" s="113"/>
      <c r="L5" s="56">
        <f t="shared" si="4"/>
        <v>0</v>
      </c>
    </row>
    <row r="6" spans="1:13" ht="31.5">
      <c r="B6" s="61" t="s">
        <v>78</v>
      </c>
      <c r="C6" s="67"/>
      <c r="D6" s="56"/>
      <c r="E6" s="56">
        <f t="shared" si="0"/>
        <v>0</v>
      </c>
      <c r="F6" s="56"/>
      <c r="G6" s="56">
        <f t="shared" si="1"/>
        <v>0</v>
      </c>
      <c r="H6" s="56"/>
      <c r="I6" s="56">
        <f t="shared" si="2"/>
        <v>0</v>
      </c>
      <c r="J6" s="55">
        <f t="shared" si="3"/>
        <v>0</v>
      </c>
      <c r="K6" s="113"/>
      <c r="L6" s="56">
        <f t="shared" si="4"/>
        <v>0</v>
      </c>
    </row>
    <row r="7" spans="1:13" ht="94.5">
      <c r="B7" s="61" t="s">
        <v>79</v>
      </c>
      <c r="C7" s="67"/>
      <c r="D7" s="56"/>
      <c r="E7" s="56">
        <f t="shared" si="0"/>
        <v>0</v>
      </c>
      <c r="F7" s="56"/>
      <c r="G7" s="56">
        <f t="shared" si="1"/>
        <v>0</v>
      </c>
      <c r="H7" s="56"/>
      <c r="I7" s="56">
        <f t="shared" si="2"/>
        <v>0</v>
      </c>
      <c r="J7" s="55">
        <f t="shared" si="3"/>
        <v>0</v>
      </c>
      <c r="K7" s="113"/>
      <c r="L7" s="56">
        <f t="shared" si="4"/>
        <v>0</v>
      </c>
    </row>
    <row r="8" spans="1:13" ht="31.5">
      <c r="A8" s="22" t="s">
        <v>47</v>
      </c>
      <c r="B8" s="73" t="s">
        <v>1242</v>
      </c>
      <c r="C8" s="67" t="s">
        <v>1</v>
      </c>
      <c r="D8" s="58">
        <v>1424</v>
      </c>
      <c r="E8" s="56">
        <f t="shared" si="0"/>
        <v>0</v>
      </c>
      <c r="F8" s="58"/>
      <c r="G8" s="56">
        <f t="shared" si="1"/>
        <v>0</v>
      </c>
      <c r="H8" s="58"/>
      <c r="I8" s="56">
        <f t="shared" si="2"/>
        <v>0</v>
      </c>
      <c r="J8" s="55">
        <f t="shared" si="3"/>
        <v>1424</v>
      </c>
      <c r="K8" s="113"/>
      <c r="L8" s="56">
        <f t="shared" si="4"/>
        <v>0</v>
      </c>
      <c r="M8" s="40"/>
    </row>
    <row r="9" spans="1:13">
      <c r="A9" s="22" t="s">
        <v>72</v>
      </c>
      <c r="B9" s="73" t="s">
        <v>483</v>
      </c>
      <c r="C9" s="67" t="s">
        <v>1</v>
      </c>
      <c r="D9" s="58">
        <v>7525</v>
      </c>
      <c r="E9" s="56">
        <f t="shared" si="0"/>
        <v>0</v>
      </c>
      <c r="F9" s="58"/>
      <c r="G9" s="56">
        <f t="shared" si="1"/>
        <v>0</v>
      </c>
      <c r="H9" s="58"/>
      <c r="I9" s="56">
        <f t="shared" si="2"/>
        <v>0</v>
      </c>
      <c r="J9" s="55">
        <f t="shared" si="3"/>
        <v>7525</v>
      </c>
      <c r="K9" s="113"/>
      <c r="L9" s="56">
        <f t="shared" si="4"/>
        <v>0</v>
      </c>
      <c r="M9" s="40"/>
    </row>
    <row r="10" spans="1:13" ht="31.5">
      <c r="A10" s="22" t="s">
        <v>73</v>
      </c>
      <c r="B10" s="73" t="s">
        <v>489</v>
      </c>
      <c r="C10" s="67" t="s">
        <v>1</v>
      </c>
      <c r="D10" s="58">
        <v>9</v>
      </c>
      <c r="E10" s="56">
        <f t="shared" si="0"/>
        <v>0</v>
      </c>
      <c r="F10" s="58"/>
      <c r="G10" s="56">
        <f t="shared" si="1"/>
        <v>0</v>
      </c>
      <c r="H10" s="58"/>
      <c r="I10" s="56">
        <f t="shared" si="2"/>
        <v>0</v>
      </c>
      <c r="J10" s="55">
        <f t="shared" si="3"/>
        <v>9</v>
      </c>
      <c r="K10" s="113"/>
      <c r="L10" s="56">
        <f t="shared" si="4"/>
        <v>0</v>
      </c>
      <c r="M10" s="40"/>
    </row>
    <row r="11" spans="1:13" ht="31.5">
      <c r="A11" s="22" t="s">
        <v>75</v>
      </c>
      <c r="B11" s="73" t="s">
        <v>498</v>
      </c>
      <c r="C11" s="67" t="s">
        <v>74</v>
      </c>
      <c r="D11" s="58">
        <v>305</v>
      </c>
      <c r="E11" s="56">
        <f t="shared" si="0"/>
        <v>0</v>
      </c>
      <c r="F11" s="58"/>
      <c r="G11" s="56">
        <f t="shared" si="1"/>
        <v>0</v>
      </c>
      <c r="H11" s="58"/>
      <c r="I11" s="56">
        <f t="shared" si="2"/>
        <v>0</v>
      </c>
      <c r="J11" s="55">
        <f t="shared" si="3"/>
        <v>305</v>
      </c>
      <c r="K11" s="113"/>
      <c r="L11" s="56">
        <f t="shared" si="4"/>
        <v>0</v>
      </c>
    </row>
    <row r="12" spans="1:13">
      <c r="A12" s="22" t="s">
        <v>76</v>
      </c>
      <c r="B12" s="73" t="s">
        <v>508</v>
      </c>
      <c r="C12" s="67" t="s">
        <v>1</v>
      </c>
      <c r="D12" s="58">
        <v>267</v>
      </c>
      <c r="E12" s="56">
        <f t="shared" si="0"/>
        <v>0</v>
      </c>
      <c r="F12" s="58"/>
      <c r="G12" s="56">
        <f t="shared" si="1"/>
        <v>0</v>
      </c>
      <c r="H12" s="58"/>
      <c r="I12" s="56">
        <f t="shared" si="2"/>
        <v>0</v>
      </c>
      <c r="J12" s="55">
        <f t="shared" si="3"/>
        <v>267</v>
      </c>
      <c r="K12" s="113"/>
      <c r="L12" s="56">
        <f t="shared" si="4"/>
        <v>0</v>
      </c>
      <c r="M12" s="40"/>
    </row>
    <row r="13" spans="1:13">
      <c r="A13" s="22" t="s">
        <v>109</v>
      </c>
      <c r="B13" s="73" t="s">
        <v>509</v>
      </c>
      <c r="C13" s="67" t="s">
        <v>1</v>
      </c>
      <c r="D13" s="58">
        <v>6110</v>
      </c>
      <c r="E13" s="56">
        <f t="shared" si="0"/>
        <v>0</v>
      </c>
      <c r="F13" s="58"/>
      <c r="G13" s="56">
        <f t="shared" si="1"/>
        <v>0</v>
      </c>
      <c r="H13" s="58"/>
      <c r="I13" s="56">
        <f t="shared" si="2"/>
        <v>0</v>
      </c>
      <c r="J13" s="55">
        <f t="shared" si="3"/>
        <v>6110</v>
      </c>
      <c r="K13" s="113"/>
      <c r="L13" s="56">
        <f t="shared" si="4"/>
        <v>0</v>
      </c>
      <c r="M13" s="40"/>
    </row>
    <row r="14" spans="1:13">
      <c r="A14" s="22" t="s">
        <v>110</v>
      </c>
      <c r="B14" s="73" t="s">
        <v>510</v>
      </c>
      <c r="C14" s="67" t="s">
        <v>1</v>
      </c>
      <c r="D14" s="58">
        <v>202</v>
      </c>
      <c r="E14" s="56">
        <f t="shared" si="0"/>
        <v>0</v>
      </c>
      <c r="F14" s="58"/>
      <c r="G14" s="56">
        <f t="shared" si="1"/>
        <v>0</v>
      </c>
      <c r="H14" s="58"/>
      <c r="I14" s="56">
        <f t="shared" si="2"/>
        <v>0</v>
      </c>
      <c r="J14" s="55">
        <f t="shared" si="3"/>
        <v>202</v>
      </c>
      <c r="K14" s="113"/>
      <c r="L14" s="56">
        <f t="shared" si="4"/>
        <v>0</v>
      </c>
      <c r="M14" s="40"/>
    </row>
    <row r="15" spans="1:13">
      <c r="A15" s="22" t="s">
        <v>111</v>
      </c>
      <c r="B15" s="73" t="s">
        <v>493</v>
      </c>
      <c r="C15" s="67" t="s">
        <v>74</v>
      </c>
      <c r="D15" s="58">
        <v>160</v>
      </c>
      <c r="E15" s="56">
        <f t="shared" si="0"/>
        <v>0</v>
      </c>
      <c r="F15" s="58"/>
      <c r="G15" s="56">
        <f t="shared" si="1"/>
        <v>0</v>
      </c>
      <c r="H15" s="58"/>
      <c r="I15" s="56">
        <f t="shared" si="2"/>
        <v>0</v>
      </c>
      <c r="J15" s="55">
        <f t="shared" si="3"/>
        <v>160</v>
      </c>
      <c r="K15" s="113"/>
      <c r="L15" s="56">
        <f t="shared" si="4"/>
        <v>0</v>
      </c>
    </row>
    <row r="16" spans="1:13">
      <c r="A16" s="22" t="s">
        <v>112</v>
      </c>
      <c r="B16" s="73" t="s">
        <v>1429</v>
      </c>
      <c r="C16" s="67" t="s">
        <v>74</v>
      </c>
      <c r="D16" s="58"/>
      <c r="E16" s="56">
        <f t="shared" si="0"/>
        <v>0</v>
      </c>
      <c r="F16" s="58">
        <v>360</v>
      </c>
      <c r="G16" s="56">
        <f t="shared" si="1"/>
        <v>0</v>
      </c>
      <c r="H16" s="58"/>
      <c r="I16" s="56">
        <f t="shared" si="2"/>
        <v>0</v>
      </c>
      <c r="J16" s="55">
        <f t="shared" si="3"/>
        <v>360</v>
      </c>
      <c r="K16" s="113"/>
      <c r="L16" s="56">
        <f t="shared" si="4"/>
        <v>0</v>
      </c>
    </row>
    <row r="17" spans="1:13">
      <c r="A17" s="22" t="s">
        <v>864</v>
      </c>
      <c r="B17" s="73" t="s">
        <v>595</v>
      </c>
      <c r="C17" s="67" t="s">
        <v>74</v>
      </c>
      <c r="D17" s="58"/>
      <c r="E17" s="56">
        <f t="shared" ref="E17:E18" si="5">D17*K17</f>
        <v>0</v>
      </c>
      <c r="F17" s="58">
        <v>360</v>
      </c>
      <c r="G17" s="56">
        <f t="shared" ref="G17:G18" si="6">F17*K17</f>
        <v>0</v>
      </c>
      <c r="H17" s="58"/>
      <c r="I17" s="56">
        <f t="shared" ref="I17:I18" si="7">H17*K17</f>
        <v>0</v>
      </c>
      <c r="J17" s="55">
        <f t="shared" ref="J17:J18" si="8">H17+F17+D17</f>
        <v>360</v>
      </c>
      <c r="K17" s="113"/>
      <c r="L17" s="56">
        <f t="shared" ref="L17:L18" si="9">K17*J17</f>
        <v>0</v>
      </c>
    </row>
    <row r="18" spans="1:13">
      <c r="A18" s="22" t="s">
        <v>878</v>
      </c>
      <c r="B18" s="73" t="s">
        <v>1430</v>
      </c>
      <c r="C18" s="67" t="s">
        <v>74</v>
      </c>
      <c r="D18" s="58"/>
      <c r="E18" s="56">
        <f t="shared" si="5"/>
        <v>0</v>
      </c>
      <c r="F18" s="58">
        <v>38</v>
      </c>
      <c r="G18" s="56">
        <f t="shared" si="6"/>
        <v>0</v>
      </c>
      <c r="H18" s="58"/>
      <c r="I18" s="56">
        <f t="shared" si="7"/>
        <v>0</v>
      </c>
      <c r="J18" s="55">
        <f t="shared" si="8"/>
        <v>38</v>
      </c>
      <c r="K18" s="113"/>
      <c r="L18" s="56">
        <f t="shared" si="9"/>
        <v>0</v>
      </c>
    </row>
    <row r="19" spans="1:13">
      <c r="A19" s="22" t="s">
        <v>113</v>
      </c>
      <c r="B19" s="73" t="s">
        <v>496</v>
      </c>
      <c r="C19" s="67" t="s">
        <v>1</v>
      </c>
      <c r="D19" s="58">
        <v>78</v>
      </c>
      <c r="E19" s="56">
        <f t="shared" si="0"/>
        <v>0</v>
      </c>
      <c r="F19" s="58">
        <v>115</v>
      </c>
      <c r="G19" s="56">
        <f t="shared" si="1"/>
        <v>0</v>
      </c>
      <c r="H19" s="58"/>
      <c r="I19" s="56">
        <f t="shared" si="2"/>
        <v>0</v>
      </c>
      <c r="J19" s="55">
        <f t="shared" si="3"/>
        <v>193</v>
      </c>
      <c r="K19" s="113"/>
      <c r="L19" s="56">
        <f t="shared" si="4"/>
        <v>0</v>
      </c>
      <c r="M19" s="40"/>
    </row>
    <row r="20" spans="1:13">
      <c r="A20" s="22" t="s">
        <v>114</v>
      </c>
      <c r="B20" s="73" t="s">
        <v>497</v>
      </c>
      <c r="C20" s="67" t="s">
        <v>74</v>
      </c>
      <c r="D20" s="58">
        <v>270</v>
      </c>
      <c r="E20" s="56">
        <f t="shared" si="0"/>
        <v>0</v>
      </c>
      <c r="F20" s="58">
        <v>405</v>
      </c>
      <c r="G20" s="56">
        <f t="shared" si="1"/>
        <v>0</v>
      </c>
      <c r="H20" s="58"/>
      <c r="I20" s="56">
        <f t="shared" si="2"/>
        <v>0</v>
      </c>
      <c r="J20" s="55">
        <f t="shared" si="3"/>
        <v>675</v>
      </c>
      <c r="K20" s="113"/>
      <c r="L20" s="56">
        <f t="shared" si="4"/>
        <v>0</v>
      </c>
    </row>
    <row r="21" spans="1:13">
      <c r="A21" s="22" t="s">
        <v>115</v>
      </c>
      <c r="B21" s="73" t="s">
        <v>1243</v>
      </c>
      <c r="C21" s="67" t="s">
        <v>1</v>
      </c>
      <c r="D21" s="58"/>
      <c r="E21" s="56">
        <f t="shared" si="0"/>
        <v>0</v>
      </c>
      <c r="F21" s="58">
        <v>30</v>
      </c>
      <c r="G21" s="56">
        <f t="shared" si="1"/>
        <v>0</v>
      </c>
      <c r="H21" s="58"/>
      <c r="I21" s="56">
        <f t="shared" si="2"/>
        <v>0</v>
      </c>
      <c r="J21" s="55">
        <f t="shared" si="3"/>
        <v>30</v>
      </c>
      <c r="K21" s="113"/>
      <c r="L21" s="56">
        <f t="shared" si="4"/>
        <v>0</v>
      </c>
    </row>
    <row r="22" spans="1:13">
      <c r="A22" s="22" t="s">
        <v>1195</v>
      </c>
      <c r="B22" s="73" t="s">
        <v>1196</v>
      </c>
      <c r="C22" s="67" t="s">
        <v>1</v>
      </c>
      <c r="D22" s="58"/>
      <c r="E22" s="56">
        <f t="shared" si="0"/>
        <v>0</v>
      </c>
      <c r="F22" s="58"/>
      <c r="G22" s="56">
        <f t="shared" si="1"/>
        <v>0</v>
      </c>
      <c r="H22" s="58">
        <f>45*2*2</f>
        <v>180</v>
      </c>
      <c r="I22" s="56">
        <f t="shared" si="2"/>
        <v>0</v>
      </c>
      <c r="J22" s="55">
        <f t="shared" si="3"/>
        <v>180</v>
      </c>
      <c r="K22" s="113"/>
      <c r="L22" s="56">
        <f t="shared" si="4"/>
        <v>0</v>
      </c>
    </row>
    <row r="23" spans="1:13">
      <c r="A23" s="22" t="s">
        <v>1315</v>
      </c>
      <c r="B23" s="73" t="s">
        <v>1316</v>
      </c>
      <c r="C23" s="67" t="s">
        <v>1</v>
      </c>
      <c r="D23" s="58"/>
      <c r="E23" s="56">
        <f t="shared" si="0"/>
        <v>0</v>
      </c>
      <c r="F23" s="58">
        <v>190</v>
      </c>
      <c r="G23" s="56">
        <f t="shared" si="1"/>
        <v>0</v>
      </c>
      <c r="H23" s="58"/>
      <c r="I23" s="56">
        <f t="shared" si="2"/>
        <v>0</v>
      </c>
      <c r="J23" s="55">
        <f t="shared" si="3"/>
        <v>190</v>
      </c>
      <c r="K23" s="113"/>
      <c r="L23" s="56">
        <f t="shared" si="4"/>
        <v>0</v>
      </c>
    </row>
    <row r="24" spans="1:13">
      <c r="A24" s="22" t="s">
        <v>1317</v>
      </c>
      <c r="B24" s="73" t="s">
        <v>1319</v>
      </c>
      <c r="C24" s="67" t="s">
        <v>1</v>
      </c>
      <c r="D24" s="58"/>
      <c r="E24" s="56">
        <f t="shared" si="0"/>
        <v>0</v>
      </c>
      <c r="F24" s="58">
        <v>3</v>
      </c>
      <c r="G24" s="56">
        <f t="shared" si="1"/>
        <v>0</v>
      </c>
      <c r="H24" s="58"/>
      <c r="I24" s="56">
        <f t="shared" si="2"/>
        <v>0</v>
      </c>
      <c r="J24" s="55">
        <f t="shared" si="3"/>
        <v>3</v>
      </c>
      <c r="K24" s="113"/>
      <c r="L24" s="56">
        <f t="shared" si="4"/>
        <v>0</v>
      </c>
    </row>
    <row r="25" spans="1:13">
      <c r="A25" s="22" t="s">
        <v>41</v>
      </c>
      <c r="B25" s="61" t="s">
        <v>77</v>
      </c>
      <c r="C25" s="67"/>
      <c r="D25" s="56"/>
      <c r="E25" s="56">
        <f t="shared" si="0"/>
        <v>0</v>
      </c>
      <c r="F25" s="56"/>
      <c r="G25" s="56">
        <f t="shared" si="1"/>
        <v>0</v>
      </c>
      <c r="H25" s="56"/>
      <c r="I25" s="56">
        <f t="shared" si="2"/>
        <v>0</v>
      </c>
      <c r="J25" s="55">
        <f t="shared" si="3"/>
        <v>0</v>
      </c>
      <c r="K25" s="113"/>
      <c r="L25" s="56">
        <f t="shared" si="4"/>
        <v>0</v>
      </c>
    </row>
    <row r="26" spans="1:13" ht="31.5">
      <c r="A26" s="22" t="s">
        <v>48</v>
      </c>
      <c r="B26" s="61" t="s">
        <v>1056</v>
      </c>
      <c r="C26" s="67"/>
      <c r="D26" s="56"/>
      <c r="E26" s="56">
        <f t="shared" si="0"/>
        <v>0</v>
      </c>
      <c r="F26" s="56"/>
      <c r="G26" s="56">
        <f t="shared" si="1"/>
        <v>0</v>
      </c>
      <c r="H26" s="56"/>
      <c r="I26" s="56">
        <f t="shared" si="2"/>
        <v>0</v>
      </c>
      <c r="J26" s="55">
        <f t="shared" si="3"/>
        <v>0</v>
      </c>
      <c r="K26" s="113"/>
      <c r="L26" s="56">
        <f t="shared" si="4"/>
        <v>0</v>
      </c>
    </row>
    <row r="27" spans="1:13">
      <c r="A27" s="22" t="s">
        <v>50</v>
      </c>
      <c r="B27" s="73" t="s">
        <v>483</v>
      </c>
      <c r="C27" s="75" t="s">
        <v>1</v>
      </c>
      <c r="D27" s="58"/>
      <c r="E27" s="56">
        <f t="shared" si="0"/>
        <v>0</v>
      </c>
      <c r="F27" s="58">
        <v>7929</v>
      </c>
      <c r="G27" s="56">
        <f t="shared" si="1"/>
        <v>0</v>
      </c>
      <c r="H27" s="58"/>
      <c r="I27" s="56">
        <f t="shared" si="2"/>
        <v>0</v>
      </c>
      <c r="J27" s="55">
        <f t="shared" si="3"/>
        <v>7929</v>
      </c>
      <c r="K27" s="113"/>
      <c r="L27" s="56">
        <f t="shared" si="4"/>
        <v>0</v>
      </c>
      <c r="M27" s="40"/>
    </row>
    <row r="28" spans="1:13" ht="31.5">
      <c r="A28" s="22" t="s">
        <v>52</v>
      </c>
      <c r="B28" s="73" t="s">
        <v>498</v>
      </c>
      <c r="C28" s="67" t="s">
        <v>74</v>
      </c>
      <c r="D28" s="58"/>
      <c r="E28" s="56">
        <f t="shared" si="0"/>
        <v>0</v>
      </c>
      <c r="F28" s="58">
        <v>480</v>
      </c>
      <c r="G28" s="56">
        <f t="shared" si="1"/>
        <v>0</v>
      </c>
      <c r="H28" s="58"/>
      <c r="I28" s="56">
        <f t="shared" si="2"/>
        <v>0</v>
      </c>
      <c r="J28" s="55">
        <f t="shared" si="3"/>
        <v>480</v>
      </c>
      <c r="K28" s="113"/>
      <c r="L28" s="56">
        <f t="shared" si="4"/>
        <v>0</v>
      </c>
    </row>
    <row r="29" spans="1:13" ht="31.5">
      <c r="A29" s="22" t="s">
        <v>56</v>
      </c>
      <c r="B29" s="73" t="s">
        <v>489</v>
      </c>
      <c r="C29" s="67" t="s">
        <v>1</v>
      </c>
      <c r="D29" s="58"/>
      <c r="E29" s="56">
        <f t="shared" si="0"/>
        <v>0</v>
      </c>
      <c r="F29" s="58">
        <v>1306</v>
      </c>
      <c r="G29" s="56">
        <f t="shared" si="1"/>
        <v>0</v>
      </c>
      <c r="H29" s="58"/>
      <c r="I29" s="56">
        <f t="shared" si="2"/>
        <v>0</v>
      </c>
      <c r="J29" s="55">
        <f t="shared" si="3"/>
        <v>1306</v>
      </c>
      <c r="K29" s="113"/>
      <c r="L29" s="56">
        <f t="shared" si="4"/>
        <v>0</v>
      </c>
      <c r="M29" s="40"/>
    </row>
    <row r="30" spans="1:13">
      <c r="A30" s="22" t="s">
        <v>62</v>
      </c>
      <c r="B30" s="73" t="s">
        <v>508</v>
      </c>
      <c r="C30" s="67" t="s">
        <v>1</v>
      </c>
      <c r="D30" s="58"/>
      <c r="E30" s="56">
        <f t="shared" si="0"/>
        <v>0</v>
      </c>
      <c r="F30" s="58">
        <v>508</v>
      </c>
      <c r="G30" s="56">
        <f t="shared" si="1"/>
        <v>0</v>
      </c>
      <c r="H30" s="58"/>
      <c r="I30" s="56">
        <f t="shared" si="2"/>
        <v>0</v>
      </c>
      <c r="J30" s="55">
        <f t="shared" si="3"/>
        <v>508</v>
      </c>
      <c r="K30" s="113"/>
      <c r="L30" s="56">
        <f t="shared" si="4"/>
        <v>0</v>
      </c>
      <c r="M30" s="40"/>
    </row>
    <row r="31" spans="1:13">
      <c r="A31" s="22" t="s">
        <v>42</v>
      </c>
      <c r="B31" s="61" t="s">
        <v>71</v>
      </c>
      <c r="C31" s="67"/>
      <c r="D31" s="56"/>
      <c r="E31" s="56">
        <f t="shared" si="0"/>
        <v>0</v>
      </c>
      <c r="F31" s="56"/>
      <c r="G31" s="56">
        <f t="shared" si="1"/>
        <v>0</v>
      </c>
      <c r="H31" s="56"/>
      <c r="I31" s="56">
        <f t="shared" si="2"/>
        <v>0</v>
      </c>
      <c r="J31" s="55">
        <f t="shared" si="3"/>
        <v>0</v>
      </c>
      <c r="K31" s="113"/>
      <c r="L31" s="56">
        <f t="shared" si="4"/>
        <v>0</v>
      </c>
    </row>
    <row r="32" spans="1:13">
      <c r="A32" s="22" t="s">
        <v>64</v>
      </c>
      <c r="B32" s="61" t="s">
        <v>458</v>
      </c>
      <c r="C32" s="67" t="s">
        <v>74</v>
      </c>
      <c r="D32" s="58">
        <v>268</v>
      </c>
      <c r="E32" s="56">
        <f t="shared" si="0"/>
        <v>0</v>
      </c>
      <c r="F32" s="58"/>
      <c r="G32" s="56">
        <f t="shared" si="1"/>
        <v>0</v>
      </c>
      <c r="H32" s="58"/>
      <c r="I32" s="56">
        <f t="shared" si="2"/>
        <v>0</v>
      </c>
      <c r="J32" s="55">
        <f t="shared" si="3"/>
        <v>268</v>
      </c>
      <c r="K32" s="113"/>
      <c r="L32" s="56">
        <f t="shared" si="4"/>
        <v>0</v>
      </c>
    </row>
    <row r="33" spans="1:13">
      <c r="A33" s="22" t="s">
        <v>66</v>
      </c>
      <c r="B33" s="61" t="s">
        <v>459</v>
      </c>
      <c r="C33" s="67" t="s">
        <v>74</v>
      </c>
      <c r="D33" s="58">
        <f>360*2</f>
        <v>720</v>
      </c>
      <c r="E33" s="56">
        <f t="shared" si="0"/>
        <v>0</v>
      </c>
      <c r="F33" s="58"/>
      <c r="G33" s="56">
        <f t="shared" si="1"/>
        <v>0</v>
      </c>
      <c r="H33" s="58"/>
      <c r="I33" s="56">
        <f t="shared" si="2"/>
        <v>0</v>
      </c>
      <c r="J33" s="55">
        <f t="shared" si="3"/>
        <v>720</v>
      </c>
      <c r="K33" s="113"/>
      <c r="L33" s="56">
        <f t="shared" si="4"/>
        <v>0</v>
      </c>
    </row>
    <row r="34" spans="1:13">
      <c r="A34" s="22" t="s">
        <v>80</v>
      </c>
      <c r="B34" s="73" t="s">
        <v>483</v>
      </c>
      <c r="C34" s="75" t="s">
        <v>1</v>
      </c>
      <c r="D34" s="58"/>
      <c r="E34" s="56">
        <f t="shared" si="0"/>
        <v>0</v>
      </c>
      <c r="F34" s="58">
        <v>2336</v>
      </c>
      <c r="G34" s="56">
        <f t="shared" si="1"/>
        <v>0</v>
      </c>
      <c r="H34" s="58"/>
      <c r="I34" s="56">
        <f t="shared" si="2"/>
        <v>0</v>
      </c>
      <c r="J34" s="55">
        <f t="shared" si="3"/>
        <v>2336</v>
      </c>
      <c r="K34" s="113"/>
      <c r="L34" s="56">
        <f t="shared" si="4"/>
        <v>0</v>
      </c>
    </row>
    <row r="35" spans="1:13">
      <c r="A35" s="22" t="s">
        <v>81</v>
      </c>
      <c r="B35" s="61" t="s">
        <v>512</v>
      </c>
      <c r="C35" s="75" t="s">
        <v>1</v>
      </c>
      <c r="D35" s="58"/>
      <c r="E35" s="56">
        <f t="shared" si="0"/>
        <v>0</v>
      </c>
      <c r="F35" s="58">
        <v>5366</v>
      </c>
      <c r="G35" s="56">
        <f t="shared" si="1"/>
        <v>0</v>
      </c>
      <c r="H35" s="58"/>
      <c r="I35" s="56">
        <f t="shared" si="2"/>
        <v>0</v>
      </c>
      <c r="J35" s="55">
        <f t="shared" si="3"/>
        <v>5366</v>
      </c>
      <c r="K35" s="113"/>
      <c r="L35" s="56">
        <f t="shared" si="4"/>
        <v>0</v>
      </c>
    </row>
    <row r="36" spans="1:13">
      <c r="A36" s="22" t="s">
        <v>82</v>
      </c>
      <c r="B36" s="61" t="s">
        <v>601</v>
      </c>
      <c r="C36" s="75" t="s">
        <v>1</v>
      </c>
      <c r="D36" s="58"/>
      <c r="E36" s="56">
        <f t="shared" si="0"/>
        <v>0</v>
      </c>
      <c r="F36" s="58">
        <v>12</v>
      </c>
      <c r="G36" s="56">
        <f t="shared" si="1"/>
        <v>0</v>
      </c>
      <c r="H36" s="58"/>
      <c r="I36" s="56">
        <f t="shared" si="2"/>
        <v>0</v>
      </c>
      <c r="J36" s="55">
        <f t="shared" si="3"/>
        <v>12</v>
      </c>
      <c r="K36" s="113"/>
      <c r="L36" s="56">
        <f t="shared" si="4"/>
        <v>0</v>
      </c>
    </row>
    <row r="37" spans="1:13">
      <c r="A37" s="22" t="s">
        <v>179</v>
      </c>
      <c r="B37" s="61" t="s">
        <v>1318</v>
      </c>
      <c r="C37" s="75" t="s">
        <v>1</v>
      </c>
      <c r="D37" s="58"/>
      <c r="E37" s="56">
        <f t="shared" si="0"/>
        <v>0</v>
      </c>
      <c r="F37" s="58">
        <v>30</v>
      </c>
      <c r="G37" s="56">
        <f t="shared" si="1"/>
        <v>0</v>
      </c>
      <c r="H37" s="58"/>
      <c r="I37" s="56">
        <f t="shared" si="2"/>
        <v>0</v>
      </c>
      <c r="J37" s="55">
        <f t="shared" si="3"/>
        <v>30</v>
      </c>
      <c r="K37" s="113"/>
      <c r="L37" s="56">
        <f t="shared" si="4"/>
        <v>0</v>
      </c>
    </row>
    <row r="38" spans="1:13">
      <c r="A38" s="22" t="s">
        <v>889</v>
      </c>
      <c r="B38" s="61" t="s">
        <v>1320</v>
      </c>
      <c r="C38" s="75" t="s">
        <v>1</v>
      </c>
      <c r="D38" s="58"/>
      <c r="E38" s="56">
        <f t="shared" si="0"/>
        <v>0</v>
      </c>
      <c r="F38" s="58">
        <v>15</v>
      </c>
      <c r="G38" s="56">
        <f t="shared" si="1"/>
        <v>0</v>
      </c>
      <c r="H38" s="58"/>
      <c r="I38" s="56">
        <f t="shared" si="2"/>
        <v>0</v>
      </c>
      <c r="J38" s="55">
        <f t="shared" si="3"/>
        <v>15</v>
      </c>
      <c r="K38" s="113"/>
      <c r="L38" s="56">
        <f t="shared" si="4"/>
        <v>0</v>
      </c>
    </row>
    <row r="39" spans="1:13" ht="31.5">
      <c r="A39" s="22" t="s">
        <v>44</v>
      </c>
      <c r="B39" s="61" t="s">
        <v>85</v>
      </c>
      <c r="C39" s="75"/>
      <c r="D39" s="58"/>
      <c r="E39" s="56">
        <f t="shared" si="0"/>
        <v>0</v>
      </c>
      <c r="F39" s="58"/>
      <c r="G39" s="56">
        <f t="shared" si="1"/>
        <v>0</v>
      </c>
      <c r="H39" s="58"/>
      <c r="I39" s="56">
        <f t="shared" si="2"/>
        <v>0</v>
      </c>
      <c r="J39" s="55">
        <f t="shared" si="3"/>
        <v>0</v>
      </c>
      <c r="K39" s="113"/>
      <c r="L39" s="56">
        <f t="shared" si="4"/>
        <v>0</v>
      </c>
    </row>
    <row r="40" spans="1:13">
      <c r="A40" s="22" t="s">
        <v>86</v>
      </c>
      <c r="B40" s="61" t="s">
        <v>87</v>
      </c>
      <c r="C40" s="75" t="s">
        <v>2</v>
      </c>
      <c r="D40" s="58">
        <v>50</v>
      </c>
      <c r="E40" s="56">
        <f t="shared" si="0"/>
        <v>0</v>
      </c>
      <c r="F40" s="58">
        <v>75</v>
      </c>
      <c r="G40" s="56">
        <f t="shared" si="1"/>
        <v>0</v>
      </c>
      <c r="H40" s="58"/>
      <c r="I40" s="56">
        <f t="shared" si="2"/>
        <v>0</v>
      </c>
      <c r="J40" s="55">
        <f t="shared" si="3"/>
        <v>125</v>
      </c>
      <c r="K40" s="113"/>
      <c r="L40" s="56">
        <f t="shared" si="4"/>
        <v>0</v>
      </c>
    </row>
    <row r="41" spans="1:13">
      <c r="A41" s="22" t="s">
        <v>88</v>
      </c>
      <c r="B41" s="61" t="s">
        <v>89</v>
      </c>
      <c r="C41" s="75" t="s">
        <v>2</v>
      </c>
      <c r="D41" s="58">
        <v>30</v>
      </c>
      <c r="E41" s="56">
        <f t="shared" si="0"/>
        <v>0</v>
      </c>
      <c r="F41" s="58">
        <v>45</v>
      </c>
      <c r="G41" s="56">
        <f t="shared" si="1"/>
        <v>0</v>
      </c>
      <c r="H41" s="58"/>
      <c r="I41" s="56">
        <f t="shared" si="2"/>
        <v>0</v>
      </c>
      <c r="J41" s="55">
        <f t="shared" si="3"/>
        <v>75</v>
      </c>
      <c r="K41" s="113"/>
      <c r="L41" s="56">
        <f t="shared" si="4"/>
        <v>0</v>
      </c>
    </row>
    <row r="42" spans="1:13">
      <c r="A42" s="22" t="s">
        <v>90</v>
      </c>
      <c r="B42" s="61" t="s">
        <v>91</v>
      </c>
      <c r="C42" s="75" t="s">
        <v>2</v>
      </c>
      <c r="D42" s="58">
        <v>20</v>
      </c>
      <c r="E42" s="56">
        <f t="shared" si="0"/>
        <v>0</v>
      </c>
      <c r="F42" s="58">
        <v>30</v>
      </c>
      <c r="G42" s="56">
        <f t="shared" si="1"/>
        <v>0</v>
      </c>
      <c r="H42" s="58"/>
      <c r="I42" s="56">
        <f t="shared" si="2"/>
        <v>0</v>
      </c>
      <c r="J42" s="55">
        <f t="shared" si="3"/>
        <v>50</v>
      </c>
      <c r="K42" s="113"/>
      <c r="L42" s="56">
        <f t="shared" si="4"/>
        <v>0</v>
      </c>
    </row>
    <row r="43" spans="1:13">
      <c r="A43" s="22" t="s">
        <v>92</v>
      </c>
      <c r="B43" s="61" t="s">
        <v>93</v>
      </c>
      <c r="C43" s="75" t="s">
        <v>2</v>
      </c>
      <c r="D43" s="58">
        <v>10</v>
      </c>
      <c r="E43" s="56">
        <f t="shared" si="0"/>
        <v>0</v>
      </c>
      <c r="F43" s="58">
        <v>15</v>
      </c>
      <c r="G43" s="56">
        <f t="shared" si="1"/>
        <v>0</v>
      </c>
      <c r="H43" s="58"/>
      <c r="I43" s="56">
        <f t="shared" si="2"/>
        <v>0</v>
      </c>
      <c r="J43" s="55">
        <f t="shared" si="3"/>
        <v>25</v>
      </c>
      <c r="K43" s="113"/>
      <c r="L43" s="56">
        <f t="shared" si="4"/>
        <v>0</v>
      </c>
    </row>
    <row r="44" spans="1:13">
      <c r="A44" s="22" t="s">
        <v>94</v>
      </c>
      <c r="B44" s="61" t="s">
        <v>95</v>
      </c>
      <c r="C44" s="75" t="s">
        <v>1</v>
      </c>
      <c r="D44" s="58">
        <v>10</v>
      </c>
      <c r="E44" s="56">
        <f t="shared" si="0"/>
        <v>0</v>
      </c>
      <c r="F44" s="58">
        <v>15</v>
      </c>
      <c r="G44" s="56">
        <f t="shared" si="1"/>
        <v>0</v>
      </c>
      <c r="H44" s="58"/>
      <c r="I44" s="56">
        <f t="shared" si="2"/>
        <v>0</v>
      </c>
      <c r="J44" s="55">
        <f t="shared" si="3"/>
        <v>25</v>
      </c>
      <c r="K44" s="113"/>
      <c r="L44" s="56">
        <f t="shared" si="4"/>
        <v>0</v>
      </c>
    </row>
    <row r="45" spans="1:13" ht="78.75">
      <c r="A45" s="22" t="s">
        <v>45</v>
      </c>
      <c r="B45" s="61" t="s">
        <v>96</v>
      </c>
      <c r="C45" s="75"/>
      <c r="D45" s="58"/>
      <c r="E45" s="56">
        <f t="shared" si="0"/>
        <v>0</v>
      </c>
      <c r="F45" s="58"/>
      <c r="G45" s="56">
        <f t="shared" si="1"/>
        <v>0</v>
      </c>
      <c r="H45" s="58"/>
      <c r="I45" s="56">
        <f t="shared" si="2"/>
        <v>0</v>
      </c>
      <c r="J45" s="55">
        <f t="shared" si="3"/>
        <v>0</v>
      </c>
      <c r="K45" s="113"/>
      <c r="L45" s="56">
        <f t="shared" si="4"/>
        <v>0</v>
      </c>
      <c r="M45" s="36"/>
    </row>
    <row r="46" spans="1:13" ht="31.5">
      <c r="A46" s="22" t="s">
        <v>97</v>
      </c>
      <c r="B46" s="61" t="s">
        <v>1197</v>
      </c>
      <c r="C46" s="75" t="s">
        <v>1</v>
      </c>
      <c r="D46" s="58">
        <v>6220</v>
      </c>
      <c r="E46" s="56">
        <f t="shared" si="0"/>
        <v>0</v>
      </c>
      <c r="F46" s="58">
        <v>5400</v>
      </c>
      <c r="G46" s="56">
        <f t="shared" si="1"/>
        <v>0</v>
      </c>
      <c r="H46" s="58">
        <v>450</v>
      </c>
      <c r="I46" s="56">
        <f t="shared" si="2"/>
        <v>0</v>
      </c>
      <c r="J46" s="55">
        <f t="shared" si="3"/>
        <v>12070</v>
      </c>
      <c r="K46" s="113"/>
      <c r="L46" s="56">
        <f t="shared" si="4"/>
        <v>0</v>
      </c>
    </row>
    <row r="47" spans="1:13" ht="31.5">
      <c r="A47" s="22" t="s">
        <v>98</v>
      </c>
      <c r="B47" s="61" t="s">
        <v>1198</v>
      </c>
      <c r="C47" s="75" t="s">
        <v>1</v>
      </c>
      <c r="D47" s="58">
        <v>6220</v>
      </c>
      <c r="E47" s="56">
        <f t="shared" si="0"/>
        <v>0</v>
      </c>
      <c r="F47" s="58">
        <v>5400</v>
      </c>
      <c r="G47" s="56">
        <f t="shared" si="1"/>
        <v>0</v>
      </c>
      <c r="H47" s="58">
        <v>450</v>
      </c>
      <c r="I47" s="56">
        <f t="shared" si="2"/>
        <v>0</v>
      </c>
      <c r="J47" s="55">
        <f t="shared" si="3"/>
        <v>12070</v>
      </c>
      <c r="K47" s="113"/>
      <c r="L47" s="56">
        <f t="shared" si="4"/>
        <v>0</v>
      </c>
    </row>
    <row r="48" spans="1:13">
      <c r="A48" s="22" t="s">
        <v>99</v>
      </c>
      <c r="B48" s="61" t="s">
        <v>1321</v>
      </c>
      <c r="C48" s="75" t="s">
        <v>4</v>
      </c>
      <c r="D48" s="58"/>
      <c r="E48" s="56">
        <f t="shared" si="0"/>
        <v>0</v>
      </c>
      <c r="F48" s="58">
        <v>1</v>
      </c>
      <c r="G48" s="56">
        <f t="shared" si="1"/>
        <v>0</v>
      </c>
      <c r="H48" s="58"/>
      <c r="I48" s="56">
        <f t="shared" si="2"/>
        <v>0</v>
      </c>
      <c r="J48" s="55">
        <f t="shared" si="3"/>
        <v>1</v>
      </c>
      <c r="K48" s="113"/>
      <c r="L48" s="56">
        <f t="shared" si="4"/>
        <v>0</v>
      </c>
    </row>
    <row r="49" spans="1:13">
      <c r="A49" s="22" t="s">
        <v>612</v>
      </c>
      <c r="B49" s="61" t="s">
        <v>521</v>
      </c>
      <c r="C49" s="75" t="s">
        <v>74</v>
      </c>
      <c r="D49" s="58">
        <v>15</v>
      </c>
      <c r="E49" s="56">
        <f t="shared" si="0"/>
        <v>0</v>
      </c>
      <c r="F49" s="58">
        <v>25</v>
      </c>
      <c r="G49" s="56">
        <f t="shared" si="1"/>
        <v>0</v>
      </c>
      <c r="H49" s="58">
        <v>15</v>
      </c>
      <c r="I49" s="56">
        <f t="shared" si="2"/>
        <v>0</v>
      </c>
      <c r="J49" s="55">
        <f t="shared" si="3"/>
        <v>55</v>
      </c>
      <c r="K49" s="113"/>
      <c r="L49" s="56">
        <f t="shared" si="4"/>
        <v>0</v>
      </c>
    </row>
    <row r="50" spans="1:13" s="35" customFormat="1">
      <c r="A50" s="28" t="s">
        <v>13</v>
      </c>
      <c r="B50" s="62" t="s">
        <v>100</v>
      </c>
      <c r="C50" s="76"/>
      <c r="D50" s="59"/>
      <c r="E50" s="59">
        <f>SUM(E3:E49)</f>
        <v>0</v>
      </c>
      <c r="F50" s="59"/>
      <c r="G50" s="59">
        <f>SUM(G3:G49)</f>
        <v>0</v>
      </c>
      <c r="H50" s="59"/>
      <c r="I50" s="59">
        <f>SUM(I3:I49)</f>
        <v>0</v>
      </c>
      <c r="J50" s="57">
        <f t="shared" ref="J50" si="10">H50+F50+D50</f>
        <v>0</v>
      </c>
      <c r="K50" s="114"/>
      <c r="L50" s="59">
        <f>SUM(L3:L49)</f>
        <v>0</v>
      </c>
      <c r="M50" s="31"/>
    </row>
    <row r="51" spans="1:13">
      <c r="K51" s="126"/>
    </row>
    <row r="52" spans="1:13">
      <c r="K52" s="126"/>
    </row>
    <row r="53" spans="1:13">
      <c r="K53" s="126"/>
    </row>
    <row r="54" spans="1:13">
      <c r="K54" s="126"/>
    </row>
    <row r="55" spans="1:13">
      <c r="K55" s="126"/>
    </row>
    <row r="56" spans="1:13">
      <c r="K56" s="126"/>
    </row>
    <row r="57" spans="1:13">
      <c r="K57" s="126"/>
    </row>
    <row r="58" spans="1:13">
      <c r="K58" s="126"/>
    </row>
    <row r="59" spans="1:13">
      <c r="K59" s="126"/>
    </row>
    <row r="60" spans="1:13">
      <c r="K60" s="126"/>
    </row>
    <row r="61" spans="1:13">
      <c r="K61" s="126"/>
    </row>
    <row r="62" spans="1:13">
      <c r="K62" s="126"/>
    </row>
    <row r="63" spans="1:13">
      <c r="K63" s="126"/>
    </row>
    <row r="64" spans="1:13">
      <c r="K64" s="126"/>
    </row>
    <row r="65" spans="10:12">
      <c r="K65" s="126"/>
    </row>
    <row r="66" spans="10:12">
      <c r="K66" s="126"/>
    </row>
    <row r="67" spans="10:12">
      <c r="K67" s="126"/>
    </row>
    <row r="68" spans="10:12">
      <c r="K68" s="126"/>
    </row>
    <row r="69" spans="10:12">
      <c r="K69" s="126"/>
    </row>
    <row r="70" spans="10:12">
      <c r="K70" s="126"/>
    </row>
    <row r="71" spans="10:12">
      <c r="K71" s="126"/>
    </row>
    <row r="72" spans="10:12">
      <c r="K72" s="126"/>
    </row>
    <row r="73" spans="10:12">
      <c r="K73" s="126"/>
    </row>
    <row r="74" spans="10:12">
      <c r="J74" s="57"/>
      <c r="K74" s="114"/>
      <c r="L74" s="59"/>
    </row>
  </sheetData>
  <sheetProtection selectLockedCells="1" selectUnlockedCells="1"/>
  <mergeCells count="3">
    <mergeCell ref="D1:E1"/>
    <mergeCell ref="F1:G1"/>
    <mergeCell ref="H1:I1"/>
  </mergeCells>
  <pageMargins left="0.98425196850393704" right="0.39370078740157483" top="0.6692913385826772" bottom="0.55118110236220474" header="0.51181102362204722" footer="0.31496062992125984"/>
  <pageSetup paperSize="9" scale="63" firstPageNumber="0" orientation="landscape" r:id="rId1"/>
  <headerFooter alignWithMargins="0">
    <oddHeader>&amp;R&amp;F</oddHeader>
    <oddFooter>&amp;C&amp;P/&amp;N&amp;R&amp;"Arial Narrow,Navadno"&amp;9&amp;A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2EBBD-4A44-4EBC-A3C5-90223E08BB3C}">
  <sheetPr>
    <tabColor rgb="FF00B050"/>
  </sheetPr>
  <dimension ref="A1:M96"/>
  <sheetViews>
    <sheetView showZeros="0" view="pageBreakPreview" topLeftCell="A79" zoomScaleNormal="80" zoomScaleSheetLayoutView="100" workbookViewId="0">
      <selection activeCell="K7" sqref="K7"/>
    </sheetView>
  </sheetViews>
  <sheetFormatPr defaultColWidth="10.140625" defaultRowHeight="15.75"/>
  <cols>
    <col min="1" max="1" width="7.5703125" style="22" customWidth="1"/>
    <col min="2" max="2" width="75.85546875" style="16" customWidth="1"/>
    <col min="3" max="3" width="5.5703125" style="17" customWidth="1"/>
    <col min="4" max="10" width="12.5703125" style="56" customWidth="1"/>
    <col min="11" max="11" width="12.5703125" style="117" customWidth="1"/>
    <col min="12" max="12" width="12.5703125" style="56" customWidth="1"/>
    <col min="13" max="13" width="29.5703125" style="20" customWidth="1"/>
    <col min="14" max="256" width="10.140625" style="21"/>
    <col min="257" max="257" width="8.85546875" style="21" bestFit="1" customWidth="1"/>
    <col min="258" max="258" width="64.42578125" style="21" customWidth="1"/>
    <col min="259" max="259" width="4.28515625" style="21" bestFit="1" customWidth="1"/>
    <col min="260" max="260" width="11.28515625" style="21" bestFit="1" customWidth="1"/>
    <col min="261" max="262" width="15.7109375" style="21" bestFit="1" customWidth="1"/>
    <col min="263" max="263" width="17.140625" style="21" customWidth="1"/>
    <col min="264" max="264" width="10" style="21" bestFit="1" customWidth="1"/>
    <col min="265" max="265" width="11.140625" style="21" bestFit="1" customWidth="1"/>
    <col min="266" max="266" width="8.85546875" style="21" bestFit="1" customWidth="1"/>
    <col min="267" max="267" width="5.5703125" style="21" bestFit="1" customWidth="1"/>
    <col min="268" max="512" width="10.140625" style="21"/>
    <col min="513" max="513" width="8.85546875" style="21" bestFit="1" customWidth="1"/>
    <col min="514" max="514" width="64.42578125" style="21" customWidth="1"/>
    <col min="515" max="515" width="4.28515625" style="21" bestFit="1" customWidth="1"/>
    <col min="516" max="516" width="11.28515625" style="21" bestFit="1" customWidth="1"/>
    <col min="517" max="518" width="15.7109375" style="21" bestFit="1" customWidth="1"/>
    <col min="519" max="519" width="17.140625" style="21" customWidth="1"/>
    <col min="520" max="520" width="10" style="21" bestFit="1" customWidth="1"/>
    <col min="521" max="521" width="11.140625" style="21" bestFit="1" customWidth="1"/>
    <col min="522" max="522" width="8.85546875" style="21" bestFit="1" customWidth="1"/>
    <col min="523" max="523" width="5.5703125" style="21" bestFit="1" customWidth="1"/>
    <col min="524" max="768" width="10.140625" style="21"/>
    <col min="769" max="769" width="8.85546875" style="21" bestFit="1" customWidth="1"/>
    <col min="770" max="770" width="64.42578125" style="21" customWidth="1"/>
    <col min="771" max="771" width="4.28515625" style="21" bestFit="1" customWidth="1"/>
    <col min="772" max="772" width="11.28515625" style="21" bestFit="1" customWidth="1"/>
    <col min="773" max="774" width="15.7109375" style="21" bestFit="1" customWidth="1"/>
    <col min="775" max="775" width="17.140625" style="21" customWidth="1"/>
    <col min="776" max="776" width="10" style="21" bestFit="1" customWidth="1"/>
    <col min="777" max="777" width="11.140625" style="21" bestFit="1" customWidth="1"/>
    <col min="778" max="778" width="8.85546875" style="21" bestFit="1" customWidth="1"/>
    <col min="779" max="779" width="5.5703125" style="21" bestFit="1" customWidth="1"/>
    <col min="780" max="1024" width="10.140625" style="21"/>
    <col min="1025" max="1025" width="8.85546875" style="21" bestFit="1" customWidth="1"/>
    <col min="1026" max="1026" width="64.42578125" style="21" customWidth="1"/>
    <col min="1027" max="1027" width="4.28515625" style="21" bestFit="1" customWidth="1"/>
    <col min="1028" max="1028" width="11.28515625" style="21" bestFit="1" customWidth="1"/>
    <col min="1029" max="1030" width="15.7109375" style="21" bestFit="1" customWidth="1"/>
    <col min="1031" max="1031" width="17.140625" style="21" customWidth="1"/>
    <col min="1032" max="1032" width="10" style="21" bestFit="1" customWidth="1"/>
    <col min="1033" max="1033" width="11.140625" style="21" bestFit="1" customWidth="1"/>
    <col min="1034" max="1034" width="8.85546875" style="21" bestFit="1" customWidth="1"/>
    <col min="1035" max="1035" width="5.5703125" style="21" bestFit="1" customWidth="1"/>
    <col min="1036" max="1280" width="10.140625" style="21"/>
    <col min="1281" max="1281" width="8.85546875" style="21" bestFit="1" customWidth="1"/>
    <col min="1282" max="1282" width="64.42578125" style="21" customWidth="1"/>
    <col min="1283" max="1283" width="4.28515625" style="21" bestFit="1" customWidth="1"/>
    <col min="1284" max="1284" width="11.28515625" style="21" bestFit="1" customWidth="1"/>
    <col min="1285" max="1286" width="15.7109375" style="21" bestFit="1" customWidth="1"/>
    <col min="1287" max="1287" width="17.140625" style="21" customWidth="1"/>
    <col min="1288" max="1288" width="10" style="21" bestFit="1" customWidth="1"/>
    <col min="1289" max="1289" width="11.140625" style="21" bestFit="1" customWidth="1"/>
    <col min="1290" max="1290" width="8.85546875" style="21" bestFit="1" customWidth="1"/>
    <col min="1291" max="1291" width="5.5703125" style="21" bestFit="1" customWidth="1"/>
    <col min="1292" max="1536" width="10.140625" style="21"/>
    <col min="1537" max="1537" width="8.85546875" style="21" bestFit="1" customWidth="1"/>
    <col min="1538" max="1538" width="64.42578125" style="21" customWidth="1"/>
    <col min="1539" max="1539" width="4.28515625" style="21" bestFit="1" customWidth="1"/>
    <col min="1540" max="1540" width="11.28515625" style="21" bestFit="1" customWidth="1"/>
    <col min="1541" max="1542" width="15.7109375" style="21" bestFit="1" customWidth="1"/>
    <col min="1543" max="1543" width="17.140625" style="21" customWidth="1"/>
    <col min="1544" max="1544" width="10" style="21" bestFit="1" customWidth="1"/>
    <col min="1545" max="1545" width="11.140625" style="21" bestFit="1" customWidth="1"/>
    <col min="1546" max="1546" width="8.85546875" style="21" bestFit="1" customWidth="1"/>
    <col min="1547" max="1547" width="5.5703125" style="21" bestFit="1" customWidth="1"/>
    <col min="1548" max="1792" width="10.140625" style="21"/>
    <col min="1793" max="1793" width="8.85546875" style="21" bestFit="1" customWidth="1"/>
    <col min="1794" max="1794" width="64.42578125" style="21" customWidth="1"/>
    <col min="1795" max="1795" width="4.28515625" style="21" bestFit="1" customWidth="1"/>
    <col min="1796" max="1796" width="11.28515625" style="21" bestFit="1" customWidth="1"/>
    <col min="1797" max="1798" width="15.7109375" style="21" bestFit="1" customWidth="1"/>
    <col min="1799" max="1799" width="17.140625" style="21" customWidth="1"/>
    <col min="1800" max="1800" width="10" style="21" bestFit="1" customWidth="1"/>
    <col min="1801" max="1801" width="11.140625" style="21" bestFit="1" customWidth="1"/>
    <col min="1802" max="1802" width="8.85546875" style="21" bestFit="1" customWidth="1"/>
    <col min="1803" max="1803" width="5.5703125" style="21" bestFit="1" customWidth="1"/>
    <col min="1804" max="2048" width="10.140625" style="21"/>
    <col min="2049" max="2049" width="8.85546875" style="21" bestFit="1" customWidth="1"/>
    <col min="2050" max="2050" width="64.42578125" style="21" customWidth="1"/>
    <col min="2051" max="2051" width="4.28515625" style="21" bestFit="1" customWidth="1"/>
    <col min="2052" max="2052" width="11.28515625" style="21" bestFit="1" customWidth="1"/>
    <col min="2053" max="2054" width="15.7109375" style="21" bestFit="1" customWidth="1"/>
    <col min="2055" max="2055" width="17.140625" style="21" customWidth="1"/>
    <col min="2056" max="2056" width="10" style="21" bestFit="1" customWidth="1"/>
    <col min="2057" max="2057" width="11.140625" style="21" bestFit="1" customWidth="1"/>
    <col min="2058" max="2058" width="8.85546875" style="21" bestFit="1" customWidth="1"/>
    <col min="2059" max="2059" width="5.5703125" style="21" bestFit="1" customWidth="1"/>
    <col min="2060" max="2304" width="10.140625" style="21"/>
    <col min="2305" max="2305" width="8.85546875" style="21" bestFit="1" customWidth="1"/>
    <col min="2306" max="2306" width="64.42578125" style="21" customWidth="1"/>
    <col min="2307" max="2307" width="4.28515625" style="21" bestFit="1" customWidth="1"/>
    <col min="2308" max="2308" width="11.28515625" style="21" bestFit="1" customWidth="1"/>
    <col min="2309" max="2310" width="15.7109375" style="21" bestFit="1" customWidth="1"/>
    <col min="2311" max="2311" width="17.140625" style="21" customWidth="1"/>
    <col min="2312" max="2312" width="10" style="21" bestFit="1" customWidth="1"/>
    <col min="2313" max="2313" width="11.140625" style="21" bestFit="1" customWidth="1"/>
    <col min="2314" max="2314" width="8.85546875" style="21" bestFit="1" customWidth="1"/>
    <col min="2315" max="2315" width="5.5703125" style="21" bestFit="1" customWidth="1"/>
    <col min="2316" max="2560" width="10.140625" style="21"/>
    <col min="2561" max="2561" width="8.85546875" style="21" bestFit="1" customWidth="1"/>
    <col min="2562" max="2562" width="64.42578125" style="21" customWidth="1"/>
    <col min="2563" max="2563" width="4.28515625" style="21" bestFit="1" customWidth="1"/>
    <col min="2564" max="2564" width="11.28515625" style="21" bestFit="1" customWidth="1"/>
    <col min="2565" max="2566" width="15.7109375" style="21" bestFit="1" customWidth="1"/>
    <col min="2567" max="2567" width="17.140625" style="21" customWidth="1"/>
    <col min="2568" max="2568" width="10" style="21" bestFit="1" customWidth="1"/>
    <col min="2569" max="2569" width="11.140625" style="21" bestFit="1" customWidth="1"/>
    <col min="2570" max="2570" width="8.85546875" style="21" bestFit="1" customWidth="1"/>
    <col min="2571" max="2571" width="5.5703125" style="21" bestFit="1" customWidth="1"/>
    <col min="2572" max="2816" width="10.140625" style="21"/>
    <col min="2817" max="2817" width="8.85546875" style="21" bestFit="1" customWidth="1"/>
    <col min="2818" max="2818" width="64.42578125" style="21" customWidth="1"/>
    <col min="2819" max="2819" width="4.28515625" style="21" bestFit="1" customWidth="1"/>
    <col min="2820" max="2820" width="11.28515625" style="21" bestFit="1" customWidth="1"/>
    <col min="2821" max="2822" width="15.7109375" style="21" bestFit="1" customWidth="1"/>
    <col min="2823" max="2823" width="17.140625" style="21" customWidth="1"/>
    <col min="2824" max="2824" width="10" style="21" bestFit="1" customWidth="1"/>
    <col min="2825" max="2825" width="11.140625" style="21" bestFit="1" customWidth="1"/>
    <col min="2826" max="2826" width="8.85546875" style="21" bestFit="1" customWidth="1"/>
    <col min="2827" max="2827" width="5.5703125" style="21" bestFit="1" customWidth="1"/>
    <col min="2828" max="3072" width="10.140625" style="21"/>
    <col min="3073" max="3073" width="8.85546875" style="21" bestFit="1" customWidth="1"/>
    <col min="3074" max="3074" width="64.42578125" style="21" customWidth="1"/>
    <col min="3075" max="3075" width="4.28515625" style="21" bestFit="1" customWidth="1"/>
    <col min="3076" max="3076" width="11.28515625" style="21" bestFit="1" customWidth="1"/>
    <col min="3077" max="3078" width="15.7109375" style="21" bestFit="1" customWidth="1"/>
    <col min="3079" max="3079" width="17.140625" style="21" customWidth="1"/>
    <col min="3080" max="3080" width="10" style="21" bestFit="1" customWidth="1"/>
    <col min="3081" max="3081" width="11.140625" style="21" bestFit="1" customWidth="1"/>
    <col min="3082" max="3082" width="8.85546875" style="21" bestFit="1" customWidth="1"/>
    <col min="3083" max="3083" width="5.5703125" style="21" bestFit="1" customWidth="1"/>
    <col min="3084" max="3328" width="10.140625" style="21"/>
    <col min="3329" max="3329" width="8.85546875" style="21" bestFit="1" customWidth="1"/>
    <col min="3330" max="3330" width="64.42578125" style="21" customWidth="1"/>
    <col min="3331" max="3331" width="4.28515625" style="21" bestFit="1" customWidth="1"/>
    <col min="3332" max="3332" width="11.28515625" style="21" bestFit="1" customWidth="1"/>
    <col min="3333" max="3334" width="15.7109375" style="21" bestFit="1" customWidth="1"/>
    <col min="3335" max="3335" width="17.140625" style="21" customWidth="1"/>
    <col min="3336" max="3336" width="10" style="21" bestFit="1" customWidth="1"/>
    <col min="3337" max="3337" width="11.140625" style="21" bestFit="1" customWidth="1"/>
    <col min="3338" max="3338" width="8.85546875" style="21" bestFit="1" customWidth="1"/>
    <col min="3339" max="3339" width="5.5703125" style="21" bestFit="1" customWidth="1"/>
    <col min="3340" max="3584" width="10.140625" style="21"/>
    <col min="3585" max="3585" width="8.85546875" style="21" bestFit="1" customWidth="1"/>
    <col min="3586" max="3586" width="64.42578125" style="21" customWidth="1"/>
    <col min="3587" max="3587" width="4.28515625" style="21" bestFit="1" customWidth="1"/>
    <col min="3588" max="3588" width="11.28515625" style="21" bestFit="1" customWidth="1"/>
    <col min="3589" max="3590" width="15.7109375" style="21" bestFit="1" customWidth="1"/>
    <col min="3591" max="3591" width="17.140625" style="21" customWidth="1"/>
    <col min="3592" max="3592" width="10" style="21" bestFit="1" customWidth="1"/>
    <col min="3593" max="3593" width="11.140625" style="21" bestFit="1" customWidth="1"/>
    <col min="3594" max="3594" width="8.85546875" style="21" bestFit="1" customWidth="1"/>
    <col min="3595" max="3595" width="5.5703125" style="21" bestFit="1" customWidth="1"/>
    <col min="3596" max="3840" width="10.140625" style="21"/>
    <col min="3841" max="3841" width="8.85546875" style="21" bestFit="1" customWidth="1"/>
    <col min="3842" max="3842" width="64.42578125" style="21" customWidth="1"/>
    <col min="3843" max="3843" width="4.28515625" style="21" bestFit="1" customWidth="1"/>
    <col min="3844" max="3844" width="11.28515625" style="21" bestFit="1" customWidth="1"/>
    <col min="3845" max="3846" width="15.7109375" style="21" bestFit="1" customWidth="1"/>
    <col min="3847" max="3847" width="17.140625" style="21" customWidth="1"/>
    <col min="3848" max="3848" width="10" style="21" bestFit="1" customWidth="1"/>
    <col min="3849" max="3849" width="11.140625" style="21" bestFit="1" customWidth="1"/>
    <col min="3850" max="3850" width="8.85546875" style="21" bestFit="1" customWidth="1"/>
    <col min="3851" max="3851" width="5.5703125" style="21" bestFit="1" customWidth="1"/>
    <col min="3852" max="4096" width="10.140625" style="21"/>
    <col min="4097" max="4097" width="8.85546875" style="21" bestFit="1" customWidth="1"/>
    <col min="4098" max="4098" width="64.42578125" style="21" customWidth="1"/>
    <col min="4099" max="4099" width="4.28515625" style="21" bestFit="1" customWidth="1"/>
    <col min="4100" max="4100" width="11.28515625" style="21" bestFit="1" customWidth="1"/>
    <col min="4101" max="4102" width="15.7109375" style="21" bestFit="1" customWidth="1"/>
    <col min="4103" max="4103" width="17.140625" style="21" customWidth="1"/>
    <col min="4104" max="4104" width="10" style="21" bestFit="1" customWidth="1"/>
    <col min="4105" max="4105" width="11.140625" style="21" bestFit="1" customWidth="1"/>
    <col min="4106" max="4106" width="8.85546875" style="21" bestFit="1" customWidth="1"/>
    <col min="4107" max="4107" width="5.5703125" style="21" bestFit="1" customWidth="1"/>
    <col min="4108" max="4352" width="10.140625" style="21"/>
    <col min="4353" max="4353" width="8.85546875" style="21" bestFit="1" customWidth="1"/>
    <col min="4354" max="4354" width="64.42578125" style="21" customWidth="1"/>
    <col min="4355" max="4355" width="4.28515625" style="21" bestFit="1" customWidth="1"/>
    <col min="4356" max="4356" width="11.28515625" style="21" bestFit="1" customWidth="1"/>
    <col min="4357" max="4358" width="15.7109375" style="21" bestFit="1" customWidth="1"/>
    <col min="4359" max="4359" width="17.140625" style="21" customWidth="1"/>
    <col min="4360" max="4360" width="10" style="21" bestFit="1" customWidth="1"/>
    <col min="4361" max="4361" width="11.140625" style="21" bestFit="1" customWidth="1"/>
    <col min="4362" max="4362" width="8.85546875" style="21" bestFit="1" customWidth="1"/>
    <col min="4363" max="4363" width="5.5703125" style="21" bestFit="1" customWidth="1"/>
    <col min="4364" max="4608" width="10.140625" style="21"/>
    <col min="4609" max="4609" width="8.85546875" style="21" bestFit="1" customWidth="1"/>
    <col min="4610" max="4610" width="64.42578125" style="21" customWidth="1"/>
    <col min="4611" max="4611" width="4.28515625" style="21" bestFit="1" customWidth="1"/>
    <col min="4612" max="4612" width="11.28515625" style="21" bestFit="1" customWidth="1"/>
    <col min="4613" max="4614" width="15.7109375" style="21" bestFit="1" customWidth="1"/>
    <col min="4615" max="4615" width="17.140625" style="21" customWidth="1"/>
    <col min="4616" max="4616" width="10" style="21" bestFit="1" customWidth="1"/>
    <col min="4617" max="4617" width="11.140625" style="21" bestFit="1" customWidth="1"/>
    <col min="4618" max="4618" width="8.85546875" style="21" bestFit="1" customWidth="1"/>
    <col min="4619" max="4619" width="5.5703125" style="21" bestFit="1" customWidth="1"/>
    <col min="4620" max="4864" width="10.140625" style="21"/>
    <col min="4865" max="4865" width="8.85546875" style="21" bestFit="1" customWidth="1"/>
    <col min="4866" max="4866" width="64.42578125" style="21" customWidth="1"/>
    <col min="4867" max="4867" width="4.28515625" style="21" bestFit="1" customWidth="1"/>
    <col min="4868" max="4868" width="11.28515625" style="21" bestFit="1" customWidth="1"/>
    <col min="4869" max="4870" width="15.7109375" style="21" bestFit="1" customWidth="1"/>
    <col min="4871" max="4871" width="17.140625" style="21" customWidth="1"/>
    <col min="4872" max="4872" width="10" style="21" bestFit="1" customWidth="1"/>
    <col min="4873" max="4873" width="11.140625" style="21" bestFit="1" customWidth="1"/>
    <col min="4874" max="4874" width="8.85546875" style="21" bestFit="1" customWidth="1"/>
    <col min="4875" max="4875" width="5.5703125" style="21" bestFit="1" customWidth="1"/>
    <col min="4876" max="5120" width="10.140625" style="21"/>
    <col min="5121" max="5121" width="8.85546875" style="21" bestFit="1" customWidth="1"/>
    <col min="5122" max="5122" width="64.42578125" style="21" customWidth="1"/>
    <col min="5123" max="5123" width="4.28515625" style="21" bestFit="1" customWidth="1"/>
    <col min="5124" max="5124" width="11.28515625" style="21" bestFit="1" customWidth="1"/>
    <col min="5125" max="5126" width="15.7109375" style="21" bestFit="1" customWidth="1"/>
    <col min="5127" max="5127" width="17.140625" style="21" customWidth="1"/>
    <col min="5128" max="5128" width="10" style="21" bestFit="1" customWidth="1"/>
    <col min="5129" max="5129" width="11.140625" style="21" bestFit="1" customWidth="1"/>
    <col min="5130" max="5130" width="8.85546875" style="21" bestFit="1" customWidth="1"/>
    <col min="5131" max="5131" width="5.5703125" style="21" bestFit="1" customWidth="1"/>
    <col min="5132" max="5376" width="10.140625" style="21"/>
    <col min="5377" max="5377" width="8.85546875" style="21" bestFit="1" customWidth="1"/>
    <col min="5378" max="5378" width="64.42578125" style="21" customWidth="1"/>
    <col min="5379" max="5379" width="4.28515625" style="21" bestFit="1" customWidth="1"/>
    <col min="5380" max="5380" width="11.28515625" style="21" bestFit="1" customWidth="1"/>
    <col min="5381" max="5382" width="15.7109375" style="21" bestFit="1" customWidth="1"/>
    <col min="5383" max="5383" width="17.140625" style="21" customWidth="1"/>
    <col min="5384" max="5384" width="10" style="21" bestFit="1" customWidth="1"/>
    <col min="5385" max="5385" width="11.140625" style="21" bestFit="1" customWidth="1"/>
    <col min="5386" max="5386" width="8.85546875" style="21" bestFit="1" customWidth="1"/>
    <col min="5387" max="5387" width="5.5703125" style="21" bestFit="1" customWidth="1"/>
    <col min="5388" max="5632" width="10.140625" style="21"/>
    <col min="5633" max="5633" width="8.85546875" style="21" bestFit="1" customWidth="1"/>
    <col min="5634" max="5634" width="64.42578125" style="21" customWidth="1"/>
    <col min="5635" max="5635" width="4.28515625" style="21" bestFit="1" customWidth="1"/>
    <col min="5636" max="5636" width="11.28515625" style="21" bestFit="1" customWidth="1"/>
    <col min="5637" max="5638" width="15.7109375" style="21" bestFit="1" customWidth="1"/>
    <col min="5639" max="5639" width="17.140625" style="21" customWidth="1"/>
    <col min="5640" max="5640" width="10" style="21" bestFit="1" customWidth="1"/>
    <col min="5641" max="5641" width="11.140625" style="21" bestFit="1" customWidth="1"/>
    <col min="5642" max="5642" width="8.85546875" style="21" bestFit="1" customWidth="1"/>
    <col min="5643" max="5643" width="5.5703125" style="21" bestFit="1" customWidth="1"/>
    <col min="5644" max="5888" width="10.140625" style="21"/>
    <col min="5889" max="5889" width="8.85546875" style="21" bestFit="1" customWidth="1"/>
    <col min="5890" max="5890" width="64.42578125" style="21" customWidth="1"/>
    <col min="5891" max="5891" width="4.28515625" style="21" bestFit="1" customWidth="1"/>
    <col min="5892" max="5892" width="11.28515625" style="21" bestFit="1" customWidth="1"/>
    <col min="5893" max="5894" width="15.7109375" style="21" bestFit="1" customWidth="1"/>
    <col min="5895" max="5895" width="17.140625" style="21" customWidth="1"/>
    <col min="5896" max="5896" width="10" style="21" bestFit="1" customWidth="1"/>
    <col min="5897" max="5897" width="11.140625" style="21" bestFit="1" customWidth="1"/>
    <col min="5898" max="5898" width="8.85546875" style="21" bestFit="1" customWidth="1"/>
    <col min="5899" max="5899" width="5.5703125" style="21" bestFit="1" customWidth="1"/>
    <col min="5900" max="6144" width="10.140625" style="21"/>
    <col min="6145" max="6145" width="8.85546875" style="21" bestFit="1" customWidth="1"/>
    <col min="6146" max="6146" width="64.42578125" style="21" customWidth="1"/>
    <col min="6147" max="6147" width="4.28515625" style="21" bestFit="1" customWidth="1"/>
    <col min="6148" max="6148" width="11.28515625" style="21" bestFit="1" customWidth="1"/>
    <col min="6149" max="6150" width="15.7109375" style="21" bestFit="1" customWidth="1"/>
    <col min="6151" max="6151" width="17.140625" style="21" customWidth="1"/>
    <col min="6152" max="6152" width="10" style="21" bestFit="1" customWidth="1"/>
    <col min="6153" max="6153" width="11.140625" style="21" bestFit="1" customWidth="1"/>
    <col min="6154" max="6154" width="8.85546875" style="21" bestFit="1" customWidth="1"/>
    <col min="6155" max="6155" width="5.5703125" style="21" bestFit="1" customWidth="1"/>
    <col min="6156" max="6400" width="10.140625" style="21"/>
    <col min="6401" max="6401" width="8.85546875" style="21" bestFit="1" customWidth="1"/>
    <col min="6402" max="6402" width="64.42578125" style="21" customWidth="1"/>
    <col min="6403" max="6403" width="4.28515625" style="21" bestFit="1" customWidth="1"/>
    <col min="6404" max="6404" width="11.28515625" style="21" bestFit="1" customWidth="1"/>
    <col min="6405" max="6406" width="15.7109375" style="21" bestFit="1" customWidth="1"/>
    <col min="6407" max="6407" width="17.140625" style="21" customWidth="1"/>
    <col min="6408" max="6408" width="10" style="21" bestFit="1" customWidth="1"/>
    <col min="6409" max="6409" width="11.140625" style="21" bestFit="1" customWidth="1"/>
    <col min="6410" max="6410" width="8.85546875" style="21" bestFit="1" customWidth="1"/>
    <col min="6411" max="6411" width="5.5703125" style="21" bestFit="1" customWidth="1"/>
    <col min="6412" max="6656" width="10.140625" style="21"/>
    <col min="6657" max="6657" width="8.85546875" style="21" bestFit="1" customWidth="1"/>
    <col min="6658" max="6658" width="64.42578125" style="21" customWidth="1"/>
    <col min="6659" max="6659" width="4.28515625" style="21" bestFit="1" customWidth="1"/>
    <col min="6660" max="6660" width="11.28515625" style="21" bestFit="1" customWidth="1"/>
    <col min="6661" max="6662" width="15.7109375" style="21" bestFit="1" customWidth="1"/>
    <col min="6663" max="6663" width="17.140625" style="21" customWidth="1"/>
    <col min="6664" max="6664" width="10" style="21" bestFit="1" customWidth="1"/>
    <col min="6665" max="6665" width="11.140625" style="21" bestFit="1" customWidth="1"/>
    <col min="6666" max="6666" width="8.85546875" style="21" bestFit="1" customWidth="1"/>
    <col min="6667" max="6667" width="5.5703125" style="21" bestFit="1" customWidth="1"/>
    <col min="6668" max="6912" width="10.140625" style="21"/>
    <col min="6913" max="6913" width="8.85546875" style="21" bestFit="1" customWidth="1"/>
    <col min="6914" max="6914" width="64.42578125" style="21" customWidth="1"/>
    <col min="6915" max="6915" width="4.28515625" style="21" bestFit="1" customWidth="1"/>
    <col min="6916" max="6916" width="11.28515625" style="21" bestFit="1" customWidth="1"/>
    <col min="6917" max="6918" width="15.7109375" style="21" bestFit="1" customWidth="1"/>
    <col min="6919" max="6919" width="17.140625" style="21" customWidth="1"/>
    <col min="6920" max="6920" width="10" style="21" bestFit="1" customWidth="1"/>
    <col min="6921" max="6921" width="11.140625" style="21" bestFit="1" customWidth="1"/>
    <col min="6922" max="6922" width="8.85546875" style="21" bestFit="1" customWidth="1"/>
    <col min="6923" max="6923" width="5.5703125" style="21" bestFit="1" customWidth="1"/>
    <col min="6924" max="7168" width="10.140625" style="21"/>
    <col min="7169" max="7169" width="8.85546875" style="21" bestFit="1" customWidth="1"/>
    <col min="7170" max="7170" width="64.42578125" style="21" customWidth="1"/>
    <col min="7171" max="7171" width="4.28515625" style="21" bestFit="1" customWidth="1"/>
    <col min="7172" max="7172" width="11.28515625" style="21" bestFit="1" customWidth="1"/>
    <col min="7173" max="7174" width="15.7109375" style="21" bestFit="1" customWidth="1"/>
    <col min="7175" max="7175" width="17.140625" style="21" customWidth="1"/>
    <col min="7176" max="7176" width="10" style="21" bestFit="1" customWidth="1"/>
    <col min="7177" max="7177" width="11.140625" style="21" bestFit="1" customWidth="1"/>
    <col min="7178" max="7178" width="8.85546875" style="21" bestFit="1" customWidth="1"/>
    <col min="7179" max="7179" width="5.5703125" style="21" bestFit="1" customWidth="1"/>
    <col min="7180" max="7424" width="10.140625" style="21"/>
    <col min="7425" max="7425" width="8.85546875" style="21" bestFit="1" customWidth="1"/>
    <col min="7426" max="7426" width="64.42578125" style="21" customWidth="1"/>
    <col min="7427" max="7427" width="4.28515625" style="21" bestFit="1" customWidth="1"/>
    <col min="7428" max="7428" width="11.28515625" style="21" bestFit="1" customWidth="1"/>
    <col min="7429" max="7430" width="15.7109375" style="21" bestFit="1" customWidth="1"/>
    <col min="7431" max="7431" width="17.140625" style="21" customWidth="1"/>
    <col min="7432" max="7432" width="10" style="21" bestFit="1" customWidth="1"/>
    <col min="7433" max="7433" width="11.140625" style="21" bestFit="1" customWidth="1"/>
    <col min="7434" max="7434" width="8.85546875" style="21" bestFit="1" customWidth="1"/>
    <col min="7435" max="7435" width="5.5703125" style="21" bestFit="1" customWidth="1"/>
    <col min="7436" max="7680" width="10.140625" style="21"/>
    <col min="7681" max="7681" width="8.85546875" style="21" bestFit="1" customWidth="1"/>
    <col min="7682" max="7682" width="64.42578125" style="21" customWidth="1"/>
    <col min="7683" max="7683" width="4.28515625" style="21" bestFit="1" customWidth="1"/>
    <col min="7684" max="7684" width="11.28515625" style="21" bestFit="1" customWidth="1"/>
    <col min="7685" max="7686" width="15.7109375" style="21" bestFit="1" customWidth="1"/>
    <col min="7687" max="7687" width="17.140625" style="21" customWidth="1"/>
    <col min="7688" max="7688" width="10" style="21" bestFit="1" customWidth="1"/>
    <col min="7689" max="7689" width="11.140625" style="21" bestFit="1" customWidth="1"/>
    <col min="7690" max="7690" width="8.85546875" style="21" bestFit="1" customWidth="1"/>
    <col min="7691" max="7691" width="5.5703125" style="21" bestFit="1" customWidth="1"/>
    <col min="7692" max="7936" width="10.140625" style="21"/>
    <col min="7937" max="7937" width="8.85546875" style="21" bestFit="1" customWidth="1"/>
    <col min="7938" max="7938" width="64.42578125" style="21" customWidth="1"/>
    <col min="7939" max="7939" width="4.28515625" style="21" bestFit="1" customWidth="1"/>
    <col min="7940" max="7940" width="11.28515625" style="21" bestFit="1" customWidth="1"/>
    <col min="7941" max="7942" width="15.7109375" style="21" bestFit="1" customWidth="1"/>
    <col min="7943" max="7943" width="17.140625" style="21" customWidth="1"/>
    <col min="7944" max="7944" width="10" style="21" bestFit="1" customWidth="1"/>
    <col min="7945" max="7945" width="11.140625" style="21" bestFit="1" customWidth="1"/>
    <col min="7946" max="7946" width="8.85546875" style="21" bestFit="1" customWidth="1"/>
    <col min="7947" max="7947" width="5.5703125" style="21" bestFit="1" customWidth="1"/>
    <col min="7948" max="8192" width="10.140625" style="21"/>
    <col min="8193" max="8193" width="8.85546875" style="21" bestFit="1" customWidth="1"/>
    <col min="8194" max="8194" width="64.42578125" style="21" customWidth="1"/>
    <col min="8195" max="8195" width="4.28515625" style="21" bestFit="1" customWidth="1"/>
    <col min="8196" max="8196" width="11.28515625" style="21" bestFit="1" customWidth="1"/>
    <col min="8197" max="8198" width="15.7109375" style="21" bestFit="1" customWidth="1"/>
    <col min="8199" max="8199" width="17.140625" style="21" customWidth="1"/>
    <col min="8200" max="8200" width="10" style="21" bestFit="1" customWidth="1"/>
    <col min="8201" max="8201" width="11.140625" style="21" bestFit="1" customWidth="1"/>
    <col min="8202" max="8202" width="8.85546875" style="21" bestFit="1" customWidth="1"/>
    <col min="8203" max="8203" width="5.5703125" style="21" bestFit="1" customWidth="1"/>
    <col min="8204" max="8448" width="10.140625" style="21"/>
    <col min="8449" max="8449" width="8.85546875" style="21" bestFit="1" customWidth="1"/>
    <col min="8450" max="8450" width="64.42578125" style="21" customWidth="1"/>
    <col min="8451" max="8451" width="4.28515625" style="21" bestFit="1" customWidth="1"/>
    <col min="8452" max="8452" width="11.28515625" style="21" bestFit="1" customWidth="1"/>
    <col min="8453" max="8454" width="15.7109375" style="21" bestFit="1" customWidth="1"/>
    <col min="8455" max="8455" width="17.140625" style="21" customWidth="1"/>
    <col min="8456" max="8456" width="10" style="21" bestFit="1" customWidth="1"/>
    <col min="8457" max="8457" width="11.140625" style="21" bestFit="1" customWidth="1"/>
    <col min="8458" max="8458" width="8.85546875" style="21" bestFit="1" customWidth="1"/>
    <col min="8459" max="8459" width="5.5703125" style="21" bestFit="1" customWidth="1"/>
    <col min="8460" max="8704" width="10.140625" style="21"/>
    <col min="8705" max="8705" width="8.85546875" style="21" bestFit="1" customWidth="1"/>
    <col min="8706" max="8706" width="64.42578125" style="21" customWidth="1"/>
    <col min="8707" max="8707" width="4.28515625" style="21" bestFit="1" customWidth="1"/>
    <col min="8708" max="8708" width="11.28515625" style="21" bestFit="1" customWidth="1"/>
    <col min="8709" max="8710" width="15.7109375" style="21" bestFit="1" customWidth="1"/>
    <col min="8711" max="8711" width="17.140625" style="21" customWidth="1"/>
    <col min="8712" max="8712" width="10" style="21" bestFit="1" customWidth="1"/>
    <col min="8713" max="8713" width="11.140625" style="21" bestFit="1" customWidth="1"/>
    <col min="8714" max="8714" width="8.85546875" style="21" bestFit="1" customWidth="1"/>
    <col min="8715" max="8715" width="5.5703125" style="21" bestFit="1" customWidth="1"/>
    <col min="8716" max="8960" width="10.140625" style="21"/>
    <col min="8961" max="8961" width="8.85546875" style="21" bestFit="1" customWidth="1"/>
    <col min="8962" max="8962" width="64.42578125" style="21" customWidth="1"/>
    <col min="8963" max="8963" width="4.28515625" style="21" bestFit="1" customWidth="1"/>
    <col min="8964" max="8964" width="11.28515625" style="21" bestFit="1" customWidth="1"/>
    <col min="8965" max="8966" width="15.7109375" style="21" bestFit="1" customWidth="1"/>
    <col min="8967" max="8967" width="17.140625" style="21" customWidth="1"/>
    <col min="8968" max="8968" width="10" style="21" bestFit="1" customWidth="1"/>
    <col min="8969" max="8969" width="11.140625" style="21" bestFit="1" customWidth="1"/>
    <col min="8970" max="8970" width="8.85546875" style="21" bestFit="1" customWidth="1"/>
    <col min="8971" max="8971" width="5.5703125" style="21" bestFit="1" customWidth="1"/>
    <col min="8972" max="9216" width="10.140625" style="21"/>
    <col min="9217" max="9217" width="8.85546875" style="21" bestFit="1" customWidth="1"/>
    <col min="9218" max="9218" width="64.42578125" style="21" customWidth="1"/>
    <col min="9219" max="9219" width="4.28515625" style="21" bestFit="1" customWidth="1"/>
    <col min="9220" max="9220" width="11.28515625" style="21" bestFit="1" customWidth="1"/>
    <col min="9221" max="9222" width="15.7109375" style="21" bestFit="1" customWidth="1"/>
    <col min="9223" max="9223" width="17.140625" style="21" customWidth="1"/>
    <col min="9224" max="9224" width="10" style="21" bestFit="1" customWidth="1"/>
    <col min="9225" max="9225" width="11.140625" style="21" bestFit="1" customWidth="1"/>
    <col min="9226" max="9226" width="8.85546875" style="21" bestFit="1" customWidth="1"/>
    <col min="9227" max="9227" width="5.5703125" style="21" bestFit="1" customWidth="1"/>
    <col min="9228" max="9472" width="10.140625" style="21"/>
    <col min="9473" max="9473" width="8.85546875" style="21" bestFit="1" customWidth="1"/>
    <col min="9474" max="9474" width="64.42578125" style="21" customWidth="1"/>
    <col min="9475" max="9475" width="4.28515625" style="21" bestFit="1" customWidth="1"/>
    <col min="9476" max="9476" width="11.28515625" style="21" bestFit="1" customWidth="1"/>
    <col min="9477" max="9478" width="15.7109375" style="21" bestFit="1" customWidth="1"/>
    <col min="9479" max="9479" width="17.140625" style="21" customWidth="1"/>
    <col min="9480" max="9480" width="10" style="21" bestFit="1" customWidth="1"/>
    <col min="9481" max="9481" width="11.140625" style="21" bestFit="1" customWidth="1"/>
    <col min="9482" max="9482" width="8.85546875" style="21" bestFit="1" customWidth="1"/>
    <col min="9483" max="9483" width="5.5703125" style="21" bestFit="1" customWidth="1"/>
    <col min="9484" max="9728" width="10.140625" style="21"/>
    <col min="9729" max="9729" width="8.85546875" style="21" bestFit="1" customWidth="1"/>
    <col min="9730" max="9730" width="64.42578125" style="21" customWidth="1"/>
    <col min="9731" max="9731" width="4.28515625" style="21" bestFit="1" customWidth="1"/>
    <col min="9732" max="9732" width="11.28515625" style="21" bestFit="1" customWidth="1"/>
    <col min="9733" max="9734" width="15.7109375" style="21" bestFit="1" customWidth="1"/>
    <col min="9735" max="9735" width="17.140625" style="21" customWidth="1"/>
    <col min="9736" max="9736" width="10" style="21" bestFit="1" customWidth="1"/>
    <col min="9737" max="9737" width="11.140625" style="21" bestFit="1" customWidth="1"/>
    <col min="9738" max="9738" width="8.85546875" style="21" bestFit="1" customWidth="1"/>
    <col min="9739" max="9739" width="5.5703125" style="21" bestFit="1" customWidth="1"/>
    <col min="9740" max="9984" width="10.140625" style="21"/>
    <col min="9985" max="9985" width="8.85546875" style="21" bestFit="1" customWidth="1"/>
    <col min="9986" max="9986" width="64.42578125" style="21" customWidth="1"/>
    <col min="9987" max="9987" width="4.28515625" style="21" bestFit="1" customWidth="1"/>
    <col min="9988" max="9988" width="11.28515625" style="21" bestFit="1" customWidth="1"/>
    <col min="9989" max="9990" width="15.7109375" style="21" bestFit="1" customWidth="1"/>
    <col min="9991" max="9991" width="17.140625" style="21" customWidth="1"/>
    <col min="9992" max="9992" width="10" style="21" bestFit="1" customWidth="1"/>
    <col min="9993" max="9993" width="11.140625" style="21" bestFit="1" customWidth="1"/>
    <col min="9994" max="9994" width="8.85546875" style="21" bestFit="1" customWidth="1"/>
    <col min="9995" max="9995" width="5.5703125" style="21" bestFit="1" customWidth="1"/>
    <col min="9996" max="10240" width="10.140625" style="21"/>
    <col min="10241" max="10241" width="8.85546875" style="21" bestFit="1" customWidth="1"/>
    <col min="10242" max="10242" width="64.42578125" style="21" customWidth="1"/>
    <col min="10243" max="10243" width="4.28515625" style="21" bestFit="1" customWidth="1"/>
    <col min="10244" max="10244" width="11.28515625" style="21" bestFit="1" customWidth="1"/>
    <col min="10245" max="10246" width="15.7109375" style="21" bestFit="1" customWidth="1"/>
    <col min="10247" max="10247" width="17.140625" style="21" customWidth="1"/>
    <col min="10248" max="10248" width="10" style="21" bestFit="1" customWidth="1"/>
    <col min="10249" max="10249" width="11.140625" style="21" bestFit="1" customWidth="1"/>
    <col min="10250" max="10250" width="8.85546875" style="21" bestFit="1" customWidth="1"/>
    <col min="10251" max="10251" width="5.5703125" style="21" bestFit="1" customWidth="1"/>
    <col min="10252" max="10496" width="10.140625" style="21"/>
    <col min="10497" max="10497" width="8.85546875" style="21" bestFit="1" customWidth="1"/>
    <col min="10498" max="10498" width="64.42578125" style="21" customWidth="1"/>
    <col min="10499" max="10499" width="4.28515625" style="21" bestFit="1" customWidth="1"/>
    <col min="10500" max="10500" width="11.28515625" style="21" bestFit="1" customWidth="1"/>
    <col min="10501" max="10502" width="15.7109375" style="21" bestFit="1" customWidth="1"/>
    <col min="10503" max="10503" width="17.140625" style="21" customWidth="1"/>
    <col min="10504" max="10504" width="10" style="21" bestFit="1" customWidth="1"/>
    <col min="10505" max="10505" width="11.140625" style="21" bestFit="1" customWidth="1"/>
    <col min="10506" max="10506" width="8.85546875" style="21" bestFit="1" customWidth="1"/>
    <col min="10507" max="10507" width="5.5703125" style="21" bestFit="1" customWidth="1"/>
    <col min="10508" max="10752" width="10.140625" style="21"/>
    <col min="10753" max="10753" width="8.85546875" style="21" bestFit="1" customWidth="1"/>
    <col min="10754" max="10754" width="64.42578125" style="21" customWidth="1"/>
    <col min="10755" max="10755" width="4.28515625" style="21" bestFit="1" customWidth="1"/>
    <col min="10756" max="10756" width="11.28515625" style="21" bestFit="1" customWidth="1"/>
    <col min="10757" max="10758" width="15.7109375" style="21" bestFit="1" customWidth="1"/>
    <col min="10759" max="10759" width="17.140625" style="21" customWidth="1"/>
    <col min="10760" max="10760" width="10" style="21" bestFit="1" customWidth="1"/>
    <col min="10761" max="10761" width="11.140625" style="21" bestFit="1" customWidth="1"/>
    <col min="10762" max="10762" width="8.85546875" style="21" bestFit="1" customWidth="1"/>
    <col min="10763" max="10763" width="5.5703125" style="21" bestFit="1" customWidth="1"/>
    <col min="10764" max="11008" width="10.140625" style="21"/>
    <col min="11009" max="11009" width="8.85546875" style="21" bestFit="1" customWidth="1"/>
    <col min="11010" max="11010" width="64.42578125" style="21" customWidth="1"/>
    <col min="11011" max="11011" width="4.28515625" style="21" bestFit="1" customWidth="1"/>
    <col min="11012" max="11012" width="11.28515625" style="21" bestFit="1" customWidth="1"/>
    <col min="11013" max="11014" width="15.7109375" style="21" bestFit="1" customWidth="1"/>
    <col min="11015" max="11015" width="17.140625" style="21" customWidth="1"/>
    <col min="11016" max="11016" width="10" style="21" bestFit="1" customWidth="1"/>
    <col min="11017" max="11017" width="11.140625" style="21" bestFit="1" customWidth="1"/>
    <col min="11018" max="11018" width="8.85546875" style="21" bestFit="1" customWidth="1"/>
    <col min="11019" max="11019" width="5.5703125" style="21" bestFit="1" customWidth="1"/>
    <col min="11020" max="11264" width="10.140625" style="21"/>
    <col min="11265" max="11265" width="8.85546875" style="21" bestFit="1" customWidth="1"/>
    <col min="11266" max="11266" width="64.42578125" style="21" customWidth="1"/>
    <col min="11267" max="11267" width="4.28515625" style="21" bestFit="1" customWidth="1"/>
    <col min="11268" max="11268" width="11.28515625" style="21" bestFit="1" customWidth="1"/>
    <col min="11269" max="11270" width="15.7109375" style="21" bestFit="1" customWidth="1"/>
    <col min="11271" max="11271" width="17.140625" style="21" customWidth="1"/>
    <col min="11272" max="11272" width="10" style="21" bestFit="1" customWidth="1"/>
    <col min="11273" max="11273" width="11.140625" style="21" bestFit="1" customWidth="1"/>
    <col min="11274" max="11274" width="8.85546875" style="21" bestFit="1" customWidth="1"/>
    <col min="11275" max="11275" width="5.5703125" style="21" bestFit="1" customWidth="1"/>
    <col min="11276" max="11520" width="10.140625" style="21"/>
    <col min="11521" max="11521" width="8.85546875" style="21" bestFit="1" customWidth="1"/>
    <col min="11522" max="11522" width="64.42578125" style="21" customWidth="1"/>
    <col min="11523" max="11523" width="4.28515625" style="21" bestFit="1" customWidth="1"/>
    <col min="11524" max="11524" width="11.28515625" style="21" bestFit="1" customWidth="1"/>
    <col min="11525" max="11526" width="15.7109375" style="21" bestFit="1" customWidth="1"/>
    <col min="11527" max="11527" width="17.140625" style="21" customWidth="1"/>
    <col min="11528" max="11528" width="10" style="21" bestFit="1" customWidth="1"/>
    <col min="11529" max="11529" width="11.140625" style="21" bestFit="1" customWidth="1"/>
    <col min="11530" max="11530" width="8.85546875" style="21" bestFit="1" customWidth="1"/>
    <col min="11531" max="11531" width="5.5703125" style="21" bestFit="1" customWidth="1"/>
    <col min="11532" max="11776" width="10.140625" style="21"/>
    <col min="11777" max="11777" width="8.85546875" style="21" bestFit="1" customWidth="1"/>
    <col min="11778" max="11778" width="64.42578125" style="21" customWidth="1"/>
    <col min="11779" max="11779" width="4.28515625" style="21" bestFit="1" customWidth="1"/>
    <col min="11780" max="11780" width="11.28515625" style="21" bestFit="1" customWidth="1"/>
    <col min="11781" max="11782" width="15.7109375" style="21" bestFit="1" customWidth="1"/>
    <col min="11783" max="11783" width="17.140625" style="21" customWidth="1"/>
    <col min="11784" max="11784" width="10" style="21" bestFit="1" customWidth="1"/>
    <col min="11785" max="11785" width="11.140625" style="21" bestFit="1" customWidth="1"/>
    <col min="11786" max="11786" width="8.85546875" style="21" bestFit="1" customWidth="1"/>
    <col min="11787" max="11787" width="5.5703125" style="21" bestFit="1" customWidth="1"/>
    <col min="11788" max="12032" width="10.140625" style="21"/>
    <col min="12033" max="12033" width="8.85546875" style="21" bestFit="1" customWidth="1"/>
    <col min="12034" max="12034" width="64.42578125" style="21" customWidth="1"/>
    <col min="12035" max="12035" width="4.28515625" style="21" bestFit="1" customWidth="1"/>
    <col min="12036" max="12036" width="11.28515625" style="21" bestFit="1" customWidth="1"/>
    <col min="12037" max="12038" width="15.7109375" style="21" bestFit="1" customWidth="1"/>
    <col min="12039" max="12039" width="17.140625" style="21" customWidth="1"/>
    <col min="12040" max="12040" width="10" style="21" bestFit="1" customWidth="1"/>
    <col min="12041" max="12041" width="11.140625" style="21" bestFit="1" customWidth="1"/>
    <col min="12042" max="12042" width="8.85546875" style="21" bestFit="1" customWidth="1"/>
    <col min="12043" max="12043" width="5.5703125" style="21" bestFit="1" customWidth="1"/>
    <col min="12044" max="12288" width="10.140625" style="21"/>
    <col min="12289" max="12289" width="8.85546875" style="21" bestFit="1" customWidth="1"/>
    <col min="12290" max="12290" width="64.42578125" style="21" customWidth="1"/>
    <col min="12291" max="12291" width="4.28515625" style="21" bestFit="1" customWidth="1"/>
    <col min="12292" max="12292" width="11.28515625" style="21" bestFit="1" customWidth="1"/>
    <col min="12293" max="12294" width="15.7109375" style="21" bestFit="1" customWidth="1"/>
    <col min="12295" max="12295" width="17.140625" style="21" customWidth="1"/>
    <col min="12296" max="12296" width="10" style="21" bestFit="1" customWidth="1"/>
    <col min="12297" max="12297" width="11.140625" style="21" bestFit="1" customWidth="1"/>
    <col min="12298" max="12298" width="8.85546875" style="21" bestFit="1" customWidth="1"/>
    <col min="12299" max="12299" width="5.5703125" style="21" bestFit="1" customWidth="1"/>
    <col min="12300" max="12544" width="10.140625" style="21"/>
    <col min="12545" max="12545" width="8.85546875" style="21" bestFit="1" customWidth="1"/>
    <col min="12546" max="12546" width="64.42578125" style="21" customWidth="1"/>
    <col min="12547" max="12547" width="4.28515625" style="21" bestFit="1" customWidth="1"/>
    <col min="12548" max="12548" width="11.28515625" style="21" bestFit="1" customWidth="1"/>
    <col min="12549" max="12550" width="15.7109375" style="21" bestFit="1" customWidth="1"/>
    <col min="12551" max="12551" width="17.140625" style="21" customWidth="1"/>
    <col min="12552" max="12552" width="10" style="21" bestFit="1" customWidth="1"/>
    <col min="12553" max="12553" width="11.140625" style="21" bestFit="1" customWidth="1"/>
    <col min="12554" max="12554" width="8.85546875" style="21" bestFit="1" customWidth="1"/>
    <col min="12555" max="12555" width="5.5703125" style="21" bestFit="1" customWidth="1"/>
    <col min="12556" max="12800" width="10.140625" style="21"/>
    <col min="12801" max="12801" width="8.85546875" style="21" bestFit="1" customWidth="1"/>
    <col min="12802" max="12802" width="64.42578125" style="21" customWidth="1"/>
    <col min="12803" max="12803" width="4.28515625" style="21" bestFit="1" customWidth="1"/>
    <col min="12804" max="12804" width="11.28515625" style="21" bestFit="1" customWidth="1"/>
    <col min="12805" max="12806" width="15.7109375" style="21" bestFit="1" customWidth="1"/>
    <col min="12807" max="12807" width="17.140625" style="21" customWidth="1"/>
    <col min="12808" max="12808" width="10" style="21" bestFit="1" customWidth="1"/>
    <col min="12809" max="12809" width="11.140625" style="21" bestFit="1" customWidth="1"/>
    <col min="12810" max="12810" width="8.85546875" style="21" bestFit="1" customWidth="1"/>
    <col min="12811" max="12811" width="5.5703125" style="21" bestFit="1" customWidth="1"/>
    <col min="12812" max="13056" width="10.140625" style="21"/>
    <col min="13057" max="13057" width="8.85546875" style="21" bestFit="1" customWidth="1"/>
    <col min="13058" max="13058" width="64.42578125" style="21" customWidth="1"/>
    <col min="13059" max="13059" width="4.28515625" style="21" bestFit="1" customWidth="1"/>
    <col min="13060" max="13060" width="11.28515625" style="21" bestFit="1" customWidth="1"/>
    <col min="13061" max="13062" width="15.7109375" style="21" bestFit="1" customWidth="1"/>
    <col min="13063" max="13063" width="17.140625" style="21" customWidth="1"/>
    <col min="13064" max="13064" width="10" style="21" bestFit="1" customWidth="1"/>
    <col min="13065" max="13065" width="11.140625" style="21" bestFit="1" customWidth="1"/>
    <col min="13066" max="13066" width="8.85546875" style="21" bestFit="1" customWidth="1"/>
    <col min="13067" max="13067" width="5.5703125" style="21" bestFit="1" customWidth="1"/>
    <col min="13068" max="13312" width="10.140625" style="21"/>
    <col min="13313" max="13313" width="8.85546875" style="21" bestFit="1" customWidth="1"/>
    <col min="13314" max="13314" width="64.42578125" style="21" customWidth="1"/>
    <col min="13315" max="13315" width="4.28515625" style="21" bestFit="1" customWidth="1"/>
    <col min="13316" max="13316" width="11.28515625" style="21" bestFit="1" customWidth="1"/>
    <col min="13317" max="13318" width="15.7109375" style="21" bestFit="1" customWidth="1"/>
    <col min="13319" max="13319" width="17.140625" style="21" customWidth="1"/>
    <col min="13320" max="13320" width="10" style="21" bestFit="1" customWidth="1"/>
    <col min="13321" max="13321" width="11.140625" style="21" bestFit="1" customWidth="1"/>
    <col min="13322" max="13322" width="8.85546875" style="21" bestFit="1" customWidth="1"/>
    <col min="13323" max="13323" width="5.5703125" style="21" bestFit="1" customWidth="1"/>
    <col min="13324" max="13568" width="10.140625" style="21"/>
    <col min="13569" max="13569" width="8.85546875" style="21" bestFit="1" customWidth="1"/>
    <col min="13570" max="13570" width="64.42578125" style="21" customWidth="1"/>
    <col min="13571" max="13571" width="4.28515625" style="21" bestFit="1" customWidth="1"/>
    <col min="13572" max="13572" width="11.28515625" style="21" bestFit="1" customWidth="1"/>
    <col min="13573" max="13574" width="15.7109375" style="21" bestFit="1" customWidth="1"/>
    <col min="13575" max="13575" width="17.140625" style="21" customWidth="1"/>
    <col min="13576" max="13576" width="10" style="21" bestFit="1" customWidth="1"/>
    <col min="13577" max="13577" width="11.140625" style="21" bestFit="1" customWidth="1"/>
    <col min="13578" max="13578" width="8.85546875" style="21" bestFit="1" customWidth="1"/>
    <col min="13579" max="13579" width="5.5703125" style="21" bestFit="1" customWidth="1"/>
    <col min="13580" max="13824" width="10.140625" style="21"/>
    <col min="13825" max="13825" width="8.85546875" style="21" bestFit="1" customWidth="1"/>
    <col min="13826" max="13826" width="64.42578125" style="21" customWidth="1"/>
    <col min="13827" max="13827" width="4.28515625" style="21" bestFit="1" customWidth="1"/>
    <col min="13828" max="13828" width="11.28515625" style="21" bestFit="1" customWidth="1"/>
    <col min="13829" max="13830" width="15.7109375" style="21" bestFit="1" customWidth="1"/>
    <col min="13831" max="13831" width="17.140625" style="21" customWidth="1"/>
    <col min="13832" max="13832" width="10" style="21" bestFit="1" customWidth="1"/>
    <col min="13833" max="13833" width="11.140625" style="21" bestFit="1" customWidth="1"/>
    <col min="13834" max="13834" width="8.85546875" style="21" bestFit="1" customWidth="1"/>
    <col min="13835" max="13835" width="5.5703125" style="21" bestFit="1" customWidth="1"/>
    <col min="13836" max="14080" width="10.140625" style="21"/>
    <col min="14081" max="14081" width="8.85546875" style="21" bestFit="1" customWidth="1"/>
    <col min="14082" max="14082" width="64.42578125" style="21" customWidth="1"/>
    <col min="14083" max="14083" width="4.28515625" style="21" bestFit="1" customWidth="1"/>
    <col min="14084" max="14084" width="11.28515625" style="21" bestFit="1" customWidth="1"/>
    <col min="14085" max="14086" width="15.7109375" style="21" bestFit="1" customWidth="1"/>
    <col min="14087" max="14087" width="17.140625" style="21" customWidth="1"/>
    <col min="14088" max="14088" width="10" style="21" bestFit="1" customWidth="1"/>
    <col min="14089" max="14089" width="11.140625" style="21" bestFit="1" customWidth="1"/>
    <col min="14090" max="14090" width="8.85546875" style="21" bestFit="1" customWidth="1"/>
    <col min="14091" max="14091" width="5.5703125" style="21" bestFit="1" customWidth="1"/>
    <col min="14092" max="14336" width="10.140625" style="21"/>
    <col min="14337" max="14337" width="8.85546875" style="21" bestFit="1" customWidth="1"/>
    <col min="14338" max="14338" width="64.42578125" style="21" customWidth="1"/>
    <col min="14339" max="14339" width="4.28515625" style="21" bestFit="1" customWidth="1"/>
    <col min="14340" max="14340" width="11.28515625" style="21" bestFit="1" customWidth="1"/>
    <col min="14341" max="14342" width="15.7109375" style="21" bestFit="1" customWidth="1"/>
    <col min="14343" max="14343" width="17.140625" style="21" customWidth="1"/>
    <col min="14344" max="14344" width="10" style="21" bestFit="1" customWidth="1"/>
    <col min="14345" max="14345" width="11.140625" style="21" bestFit="1" customWidth="1"/>
    <col min="14346" max="14346" width="8.85546875" style="21" bestFit="1" customWidth="1"/>
    <col min="14347" max="14347" width="5.5703125" style="21" bestFit="1" customWidth="1"/>
    <col min="14348" max="14592" width="10.140625" style="21"/>
    <col min="14593" max="14593" width="8.85546875" style="21" bestFit="1" customWidth="1"/>
    <col min="14594" max="14594" width="64.42578125" style="21" customWidth="1"/>
    <col min="14595" max="14595" width="4.28515625" style="21" bestFit="1" customWidth="1"/>
    <col min="14596" max="14596" width="11.28515625" style="21" bestFit="1" customWidth="1"/>
    <col min="14597" max="14598" width="15.7109375" style="21" bestFit="1" customWidth="1"/>
    <col min="14599" max="14599" width="17.140625" style="21" customWidth="1"/>
    <col min="14600" max="14600" width="10" style="21" bestFit="1" customWidth="1"/>
    <col min="14601" max="14601" width="11.140625" style="21" bestFit="1" customWidth="1"/>
    <col min="14602" max="14602" width="8.85546875" style="21" bestFit="1" customWidth="1"/>
    <col min="14603" max="14603" width="5.5703125" style="21" bestFit="1" customWidth="1"/>
    <col min="14604" max="14848" width="10.140625" style="21"/>
    <col min="14849" max="14849" width="8.85546875" style="21" bestFit="1" customWidth="1"/>
    <col min="14850" max="14850" width="64.42578125" style="21" customWidth="1"/>
    <col min="14851" max="14851" width="4.28515625" style="21" bestFit="1" customWidth="1"/>
    <col min="14852" max="14852" width="11.28515625" style="21" bestFit="1" customWidth="1"/>
    <col min="14853" max="14854" width="15.7109375" style="21" bestFit="1" customWidth="1"/>
    <col min="14855" max="14855" width="17.140625" style="21" customWidth="1"/>
    <col min="14856" max="14856" width="10" style="21" bestFit="1" customWidth="1"/>
    <col min="14857" max="14857" width="11.140625" style="21" bestFit="1" customWidth="1"/>
    <col min="14858" max="14858" width="8.85546875" style="21" bestFit="1" customWidth="1"/>
    <col min="14859" max="14859" width="5.5703125" style="21" bestFit="1" customWidth="1"/>
    <col min="14860" max="15104" width="10.140625" style="21"/>
    <col min="15105" max="15105" width="8.85546875" style="21" bestFit="1" customWidth="1"/>
    <col min="15106" max="15106" width="64.42578125" style="21" customWidth="1"/>
    <col min="15107" max="15107" width="4.28515625" style="21" bestFit="1" customWidth="1"/>
    <col min="15108" max="15108" width="11.28515625" style="21" bestFit="1" customWidth="1"/>
    <col min="15109" max="15110" width="15.7109375" style="21" bestFit="1" customWidth="1"/>
    <col min="15111" max="15111" width="17.140625" style="21" customWidth="1"/>
    <col min="15112" max="15112" width="10" style="21" bestFit="1" customWidth="1"/>
    <col min="15113" max="15113" width="11.140625" style="21" bestFit="1" customWidth="1"/>
    <col min="15114" max="15114" width="8.85546875" style="21" bestFit="1" customWidth="1"/>
    <col min="15115" max="15115" width="5.5703125" style="21" bestFit="1" customWidth="1"/>
    <col min="15116" max="15360" width="10.140625" style="21"/>
    <col min="15361" max="15361" width="8.85546875" style="21" bestFit="1" customWidth="1"/>
    <col min="15362" max="15362" width="64.42578125" style="21" customWidth="1"/>
    <col min="15363" max="15363" width="4.28515625" style="21" bestFit="1" customWidth="1"/>
    <col min="15364" max="15364" width="11.28515625" style="21" bestFit="1" customWidth="1"/>
    <col min="15365" max="15366" width="15.7109375" style="21" bestFit="1" customWidth="1"/>
    <col min="15367" max="15367" width="17.140625" style="21" customWidth="1"/>
    <col min="15368" max="15368" width="10" style="21" bestFit="1" customWidth="1"/>
    <col min="15369" max="15369" width="11.140625" style="21" bestFit="1" customWidth="1"/>
    <col min="15370" max="15370" width="8.85546875" style="21" bestFit="1" customWidth="1"/>
    <col min="15371" max="15371" width="5.5703125" style="21" bestFit="1" customWidth="1"/>
    <col min="15372" max="15616" width="10.140625" style="21"/>
    <col min="15617" max="15617" width="8.85546875" style="21" bestFit="1" customWidth="1"/>
    <col min="15618" max="15618" width="64.42578125" style="21" customWidth="1"/>
    <col min="15619" max="15619" width="4.28515625" style="21" bestFit="1" customWidth="1"/>
    <col min="15620" max="15620" width="11.28515625" style="21" bestFit="1" customWidth="1"/>
    <col min="15621" max="15622" width="15.7109375" style="21" bestFit="1" customWidth="1"/>
    <col min="15623" max="15623" width="17.140625" style="21" customWidth="1"/>
    <col min="15624" max="15624" width="10" style="21" bestFit="1" customWidth="1"/>
    <col min="15625" max="15625" width="11.140625" style="21" bestFit="1" customWidth="1"/>
    <col min="15626" max="15626" width="8.85546875" style="21" bestFit="1" customWidth="1"/>
    <col min="15627" max="15627" width="5.5703125" style="21" bestFit="1" customWidth="1"/>
    <col min="15628" max="15872" width="10.140625" style="21"/>
    <col min="15873" max="15873" width="8.85546875" style="21" bestFit="1" customWidth="1"/>
    <col min="15874" max="15874" width="64.42578125" style="21" customWidth="1"/>
    <col min="15875" max="15875" width="4.28515625" style="21" bestFit="1" customWidth="1"/>
    <col min="15876" max="15876" width="11.28515625" style="21" bestFit="1" customWidth="1"/>
    <col min="15877" max="15878" width="15.7109375" style="21" bestFit="1" customWidth="1"/>
    <col min="15879" max="15879" width="17.140625" style="21" customWidth="1"/>
    <col min="15880" max="15880" width="10" style="21" bestFit="1" customWidth="1"/>
    <col min="15881" max="15881" width="11.140625" style="21" bestFit="1" customWidth="1"/>
    <col min="15882" max="15882" width="8.85546875" style="21" bestFit="1" customWidth="1"/>
    <col min="15883" max="15883" width="5.5703125" style="21" bestFit="1" customWidth="1"/>
    <col min="15884" max="16128" width="10.140625" style="21"/>
    <col min="16129" max="16129" width="8.85546875" style="21" bestFit="1" customWidth="1"/>
    <col min="16130" max="16130" width="64.42578125" style="21" customWidth="1"/>
    <col min="16131" max="16131" width="4.28515625" style="21" bestFit="1" customWidth="1"/>
    <col min="16132" max="16132" width="11.28515625" style="21" bestFit="1" customWidth="1"/>
    <col min="16133" max="16134" width="15.7109375" style="21" bestFit="1" customWidth="1"/>
    <col min="16135" max="16135" width="17.140625" style="21" customWidth="1"/>
    <col min="16136" max="16136" width="10" style="21" bestFit="1" customWidth="1"/>
    <col min="16137" max="16137" width="11.140625" style="21" bestFit="1" customWidth="1"/>
    <col min="16138" max="16138" width="8.85546875" style="21" bestFit="1" customWidth="1"/>
    <col min="16139" max="16139" width="5.5703125" style="21" bestFit="1" customWidth="1"/>
    <col min="16140" max="16384" width="10.140625" style="21"/>
  </cols>
  <sheetData>
    <row r="1" spans="1:13">
      <c r="B1" s="23"/>
      <c r="C1" s="69" t="s">
        <v>452</v>
      </c>
      <c r="D1" s="143" t="s">
        <v>455</v>
      </c>
      <c r="E1" s="144"/>
      <c r="F1" s="143" t="s">
        <v>1345</v>
      </c>
      <c r="G1" s="144"/>
      <c r="H1" s="143" t="s">
        <v>456</v>
      </c>
      <c r="I1" s="144"/>
      <c r="J1" s="78" t="s">
        <v>1340</v>
      </c>
      <c r="K1" s="112" t="s">
        <v>1489</v>
      </c>
      <c r="L1" s="78" t="s">
        <v>1346</v>
      </c>
    </row>
    <row r="2" spans="1:13">
      <c r="A2" s="22" t="s">
        <v>15</v>
      </c>
      <c r="B2" s="23" t="s">
        <v>101</v>
      </c>
      <c r="C2" s="74"/>
      <c r="D2" s="72" t="s">
        <v>453</v>
      </c>
      <c r="E2" s="72" t="s">
        <v>454</v>
      </c>
      <c r="F2" s="72" t="s">
        <v>453</v>
      </c>
      <c r="G2" s="72" t="s">
        <v>454</v>
      </c>
      <c r="H2" s="72" t="s">
        <v>453</v>
      </c>
      <c r="I2" s="72" t="s">
        <v>454</v>
      </c>
      <c r="J2" s="72" t="s">
        <v>453</v>
      </c>
      <c r="K2" s="116"/>
      <c r="L2" s="72"/>
      <c r="M2" s="38"/>
    </row>
    <row r="3" spans="1:13" ht="31.5">
      <c r="A3" s="22" t="s">
        <v>102</v>
      </c>
      <c r="B3" s="27" t="s">
        <v>103</v>
      </c>
      <c r="C3" s="25"/>
      <c r="D3" s="58"/>
      <c r="E3" s="56">
        <f>D3*K3</f>
        <v>0</v>
      </c>
      <c r="F3" s="58"/>
      <c r="G3" s="56">
        <f>F3*K3</f>
        <v>0</v>
      </c>
      <c r="H3" s="58"/>
      <c r="I3" s="56">
        <f>H3*K3</f>
        <v>0</v>
      </c>
      <c r="J3" s="79">
        <f>H3+F3+D3</f>
        <v>0</v>
      </c>
      <c r="K3" s="123"/>
      <c r="L3" s="79">
        <f>K3*J3</f>
        <v>0</v>
      </c>
      <c r="M3" s="38"/>
    </row>
    <row r="4" spans="1:13">
      <c r="B4" s="27" t="s">
        <v>104</v>
      </c>
      <c r="C4" s="25"/>
      <c r="D4" s="58"/>
      <c r="E4" s="56">
        <f t="shared" ref="E4:E71" si="0">D4*K4</f>
        <v>0</v>
      </c>
      <c r="F4" s="58"/>
      <c r="G4" s="56">
        <f t="shared" ref="G4:G71" si="1">F4*K4</f>
        <v>0</v>
      </c>
      <c r="H4" s="58"/>
      <c r="I4" s="56">
        <f t="shared" ref="I4:I71" si="2">H4*K4</f>
        <v>0</v>
      </c>
      <c r="J4" s="79">
        <f t="shared" ref="J4:J71" si="3">H4+F4+D4</f>
        <v>0</v>
      </c>
      <c r="K4" s="123"/>
      <c r="L4" s="79">
        <f t="shared" ref="L4:L71" si="4">K4*J4</f>
        <v>0</v>
      </c>
      <c r="M4" s="38"/>
    </row>
    <row r="5" spans="1:13">
      <c r="B5" s="27" t="s">
        <v>105</v>
      </c>
      <c r="C5" s="25"/>
      <c r="D5" s="58"/>
      <c r="E5" s="56">
        <f t="shared" si="0"/>
        <v>0</v>
      </c>
      <c r="F5" s="58"/>
      <c r="G5" s="56">
        <f t="shared" si="1"/>
        <v>0</v>
      </c>
      <c r="H5" s="58"/>
      <c r="I5" s="56">
        <f t="shared" si="2"/>
        <v>0</v>
      </c>
      <c r="J5" s="79">
        <f t="shared" si="3"/>
        <v>0</v>
      </c>
      <c r="K5" s="123"/>
      <c r="L5" s="79">
        <f t="shared" si="4"/>
        <v>0</v>
      </c>
      <c r="M5" s="38"/>
    </row>
    <row r="6" spans="1:13" ht="78.75">
      <c r="B6" s="27" t="s">
        <v>106</v>
      </c>
      <c r="C6" s="25"/>
      <c r="D6" s="58"/>
      <c r="E6" s="56">
        <f t="shared" si="0"/>
        <v>0</v>
      </c>
      <c r="F6" s="58"/>
      <c r="G6" s="56">
        <f t="shared" si="1"/>
        <v>0</v>
      </c>
      <c r="H6" s="58"/>
      <c r="I6" s="56">
        <f t="shared" si="2"/>
        <v>0</v>
      </c>
      <c r="J6" s="79">
        <f t="shared" si="3"/>
        <v>0</v>
      </c>
      <c r="K6" s="123"/>
      <c r="L6" s="79">
        <f t="shared" si="4"/>
        <v>0</v>
      </c>
      <c r="M6" s="38"/>
    </row>
    <row r="7" spans="1:13">
      <c r="B7" s="27" t="s">
        <v>107</v>
      </c>
      <c r="C7" s="25"/>
      <c r="D7" s="58"/>
      <c r="E7" s="56">
        <f t="shared" si="0"/>
        <v>0</v>
      </c>
      <c r="F7" s="58"/>
      <c r="G7" s="56">
        <f t="shared" si="1"/>
        <v>0</v>
      </c>
      <c r="H7" s="58"/>
      <c r="I7" s="56">
        <f t="shared" si="2"/>
        <v>0</v>
      </c>
      <c r="J7" s="79">
        <f t="shared" si="3"/>
        <v>0</v>
      </c>
      <c r="K7" s="123"/>
      <c r="L7" s="79">
        <f t="shared" si="4"/>
        <v>0</v>
      </c>
      <c r="M7" s="38"/>
    </row>
    <row r="8" spans="1:13">
      <c r="B8" s="27" t="s">
        <v>108</v>
      </c>
      <c r="C8" s="25"/>
      <c r="D8" s="58"/>
      <c r="E8" s="56">
        <f t="shared" si="0"/>
        <v>0</v>
      </c>
      <c r="F8" s="58"/>
      <c r="G8" s="56">
        <f t="shared" si="1"/>
        <v>0</v>
      </c>
      <c r="H8" s="58"/>
      <c r="I8" s="56">
        <f t="shared" si="2"/>
        <v>0</v>
      </c>
      <c r="J8" s="79">
        <f t="shared" si="3"/>
        <v>0</v>
      </c>
      <c r="K8" s="123"/>
      <c r="L8" s="79">
        <f t="shared" si="4"/>
        <v>0</v>
      </c>
      <c r="M8" s="38"/>
    </row>
    <row r="9" spans="1:13">
      <c r="B9" s="27" t="s">
        <v>474</v>
      </c>
      <c r="C9" s="25"/>
      <c r="D9" s="58"/>
      <c r="E9" s="56">
        <f t="shared" si="0"/>
        <v>0</v>
      </c>
      <c r="F9" s="58"/>
      <c r="G9" s="56">
        <f t="shared" si="1"/>
        <v>0</v>
      </c>
      <c r="H9" s="58"/>
      <c r="I9" s="56">
        <f t="shared" si="2"/>
        <v>0</v>
      </c>
      <c r="J9" s="79">
        <f t="shared" si="3"/>
        <v>0</v>
      </c>
      <c r="K9" s="123"/>
      <c r="L9" s="79">
        <f t="shared" si="4"/>
        <v>0</v>
      </c>
      <c r="M9" s="38"/>
    </row>
    <row r="10" spans="1:13">
      <c r="B10" s="27" t="s">
        <v>475</v>
      </c>
      <c r="C10" s="25"/>
      <c r="D10" s="58"/>
      <c r="E10" s="56">
        <f t="shared" si="0"/>
        <v>0</v>
      </c>
      <c r="F10" s="58"/>
      <c r="G10" s="56">
        <f t="shared" si="1"/>
        <v>0</v>
      </c>
      <c r="H10" s="58"/>
      <c r="I10" s="56">
        <f t="shared" si="2"/>
        <v>0</v>
      </c>
      <c r="J10" s="79">
        <f t="shared" si="3"/>
        <v>0</v>
      </c>
      <c r="K10" s="123"/>
      <c r="L10" s="79">
        <f t="shared" si="4"/>
        <v>0</v>
      </c>
      <c r="M10" s="38"/>
    </row>
    <row r="11" spans="1:13">
      <c r="A11" s="22" t="s">
        <v>47</v>
      </c>
      <c r="B11" s="34" t="s">
        <v>460</v>
      </c>
      <c r="C11" s="25" t="s">
        <v>1</v>
      </c>
      <c r="D11" s="58"/>
      <c r="E11" s="56">
        <f t="shared" si="0"/>
        <v>0</v>
      </c>
      <c r="F11" s="58">
        <v>3036</v>
      </c>
      <c r="G11" s="56">
        <f t="shared" si="1"/>
        <v>0</v>
      </c>
      <c r="H11" s="58"/>
      <c r="I11" s="56">
        <f t="shared" si="2"/>
        <v>0</v>
      </c>
      <c r="J11" s="79">
        <f t="shared" si="3"/>
        <v>3036</v>
      </c>
      <c r="K11" s="113"/>
      <c r="L11" s="79">
        <f t="shared" si="4"/>
        <v>0</v>
      </c>
      <c r="M11" s="38"/>
    </row>
    <row r="12" spans="1:13" ht="31.5">
      <c r="B12" s="27" t="s">
        <v>1277</v>
      </c>
      <c r="C12" s="25"/>
      <c r="D12" s="58"/>
      <c r="E12" s="56">
        <f t="shared" si="0"/>
        <v>0</v>
      </c>
      <c r="F12" s="58"/>
      <c r="G12" s="56">
        <f t="shared" si="1"/>
        <v>0</v>
      </c>
      <c r="H12" s="58"/>
      <c r="I12" s="56">
        <f t="shared" si="2"/>
        <v>0</v>
      </c>
      <c r="J12" s="79">
        <f t="shared" si="3"/>
        <v>0</v>
      </c>
      <c r="K12" s="113"/>
      <c r="L12" s="79">
        <f t="shared" si="4"/>
        <v>0</v>
      </c>
      <c r="M12" s="38"/>
    </row>
    <row r="13" spans="1:13">
      <c r="B13" s="27" t="s">
        <v>463</v>
      </c>
      <c r="C13" s="25"/>
      <c r="D13" s="58"/>
      <c r="E13" s="56">
        <f t="shared" si="0"/>
        <v>0</v>
      </c>
      <c r="F13" s="58"/>
      <c r="G13" s="56">
        <f t="shared" si="1"/>
        <v>0</v>
      </c>
      <c r="H13" s="58"/>
      <c r="I13" s="56">
        <f t="shared" si="2"/>
        <v>0</v>
      </c>
      <c r="J13" s="79">
        <f t="shared" si="3"/>
        <v>0</v>
      </c>
      <c r="K13" s="113"/>
      <c r="L13" s="79">
        <f t="shared" si="4"/>
        <v>0</v>
      </c>
      <c r="M13" s="38"/>
    </row>
    <row r="14" spans="1:13" ht="47.25">
      <c r="B14" s="27" t="s">
        <v>462</v>
      </c>
      <c r="C14" s="25"/>
      <c r="D14" s="58"/>
      <c r="E14" s="56">
        <f t="shared" si="0"/>
        <v>0</v>
      </c>
      <c r="F14" s="58"/>
      <c r="G14" s="56">
        <f t="shared" si="1"/>
        <v>0</v>
      </c>
      <c r="H14" s="58"/>
      <c r="I14" s="56">
        <f t="shared" si="2"/>
        <v>0</v>
      </c>
      <c r="J14" s="79">
        <f t="shared" si="3"/>
        <v>0</v>
      </c>
      <c r="K14" s="113"/>
      <c r="L14" s="79">
        <f t="shared" si="4"/>
        <v>0</v>
      </c>
      <c r="M14" s="38"/>
    </row>
    <row r="15" spans="1:13">
      <c r="A15" s="22" t="s">
        <v>72</v>
      </c>
      <c r="B15" s="34" t="s">
        <v>461</v>
      </c>
      <c r="C15" s="27" t="s">
        <v>1</v>
      </c>
      <c r="D15" s="58"/>
      <c r="E15" s="56">
        <f t="shared" si="0"/>
        <v>0</v>
      </c>
      <c r="F15" s="58">
        <v>335</v>
      </c>
      <c r="G15" s="56">
        <f t="shared" si="1"/>
        <v>0</v>
      </c>
      <c r="H15" s="58"/>
      <c r="I15" s="56">
        <f t="shared" si="2"/>
        <v>0</v>
      </c>
      <c r="J15" s="79">
        <f t="shared" si="3"/>
        <v>335</v>
      </c>
      <c r="K15" s="113"/>
      <c r="L15" s="79">
        <f t="shared" si="4"/>
        <v>0</v>
      </c>
      <c r="M15" s="38"/>
    </row>
    <row r="16" spans="1:13" ht="31.5">
      <c r="A16" s="22" t="s">
        <v>465</v>
      </c>
      <c r="B16" s="27" t="s">
        <v>1277</v>
      </c>
      <c r="C16" s="27"/>
      <c r="D16" s="58"/>
      <c r="E16" s="56">
        <f t="shared" si="0"/>
        <v>0</v>
      </c>
      <c r="F16" s="58"/>
      <c r="G16" s="56">
        <f t="shared" si="1"/>
        <v>0</v>
      </c>
      <c r="H16" s="58"/>
      <c r="I16" s="56">
        <f t="shared" si="2"/>
        <v>0</v>
      </c>
      <c r="J16" s="79">
        <f t="shared" si="3"/>
        <v>0</v>
      </c>
      <c r="K16" s="113"/>
      <c r="L16" s="79">
        <f t="shared" si="4"/>
        <v>0</v>
      </c>
      <c r="M16" s="38"/>
    </row>
    <row r="17" spans="1:13">
      <c r="A17" s="22" t="s">
        <v>465</v>
      </c>
      <c r="B17" s="27" t="s">
        <v>463</v>
      </c>
      <c r="C17" s="27"/>
      <c r="D17" s="58"/>
      <c r="E17" s="56">
        <f t="shared" si="0"/>
        <v>0</v>
      </c>
      <c r="F17" s="58"/>
      <c r="G17" s="56">
        <f t="shared" si="1"/>
        <v>0</v>
      </c>
      <c r="H17" s="58"/>
      <c r="I17" s="56">
        <f t="shared" si="2"/>
        <v>0</v>
      </c>
      <c r="J17" s="79">
        <f t="shared" si="3"/>
        <v>0</v>
      </c>
      <c r="K17" s="113"/>
      <c r="L17" s="79">
        <f t="shared" si="4"/>
        <v>0</v>
      </c>
      <c r="M17" s="38"/>
    </row>
    <row r="18" spans="1:13" ht="47.25">
      <c r="A18" s="22" t="s">
        <v>465</v>
      </c>
      <c r="B18" s="27" t="s">
        <v>466</v>
      </c>
      <c r="C18" s="27"/>
      <c r="D18" s="58"/>
      <c r="E18" s="56">
        <f t="shared" si="0"/>
        <v>0</v>
      </c>
      <c r="F18" s="58"/>
      <c r="G18" s="56">
        <f t="shared" si="1"/>
        <v>0</v>
      </c>
      <c r="H18" s="58"/>
      <c r="I18" s="56">
        <f t="shared" si="2"/>
        <v>0</v>
      </c>
      <c r="J18" s="79">
        <f t="shared" si="3"/>
        <v>0</v>
      </c>
      <c r="K18" s="113"/>
      <c r="L18" s="79">
        <f t="shared" si="4"/>
        <v>0</v>
      </c>
      <c r="M18" s="38"/>
    </row>
    <row r="19" spans="1:13">
      <c r="A19" s="22" t="s">
        <v>73</v>
      </c>
      <c r="B19" s="34" t="s">
        <v>467</v>
      </c>
      <c r="C19" s="27" t="s">
        <v>1</v>
      </c>
      <c r="D19" s="58"/>
      <c r="E19" s="56">
        <f t="shared" si="0"/>
        <v>0</v>
      </c>
      <c r="F19" s="58">
        <v>190</v>
      </c>
      <c r="G19" s="56">
        <f t="shared" si="1"/>
        <v>0</v>
      </c>
      <c r="H19" s="58">
        <v>15</v>
      </c>
      <c r="I19" s="56">
        <f t="shared" si="2"/>
        <v>0</v>
      </c>
      <c r="J19" s="79">
        <f t="shared" si="3"/>
        <v>205</v>
      </c>
      <c r="K19" s="113"/>
      <c r="L19" s="79">
        <f t="shared" si="4"/>
        <v>0</v>
      </c>
      <c r="M19" s="38"/>
    </row>
    <row r="20" spans="1:13" ht="31.5">
      <c r="A20" s="22" t="s">
        <v>465</v>
      </c>
      <c r="B20" s="27" t="s">
        <v>1277</v>
      </c>
      <c r="C20" s="27"/>
      <c r="D20" s="58"/>
      <c r="E20" s="56">
        <f t="shared" si="0"/>
        <v>0</v>
      </c>
      <c r="F20" s="58"/>
      <c r="G20" s="56">
        <f t="shared" si="1"/>
        <v>0</v>
      </c>
      <c r="H20" s="58"/>
      <c r="I20" s="56">
        <f t="shared" si="2"/>
        <v>0</v>
      </c>
      <c r="J20" s="79">
        <f t="shared" si="3"/>
        <v>0</v>
      </c>
      <c r="K20" s="113"/>
      <c r="L20" s="79">
        <f t="shared" si="4"/>
        <v>0</v>
      </c>
      <c r="M20" s="38"/>
    </row>
    <row r="21" spans="1:13">
      <c r="A21" s="22" t="s">
        <v>465</v>
      </c>
      <c r="B21" s="27" t="s">
        <v>463</v>
      </c>
      <c r="C21" s="27"/>
      <c r="D21" s="58"/>
      <c r="E21" s="56">
        <f t="shared" si="0"/>
        <v>0</v>
      </c>
      <c r="F21" s="58"/>
      <c r="G21" s="56">
        <f t="shared" si="1"/>
        <v>0</v>
      </c>
      <c r="H21" s="58"/>
      <c r="I21" s="56">
        <f t="shared" si="2"/>
        <v>0</v>
      </c>
      <c r="J21" s="79">
        <f t="shared" si="3"/>
        <v>0</v>
      </c>
      <c r="K21" s="113"/>
      <c r="L21" s="79">
        <f t="shared" si="4"/>
        <v>0</v>
      </c>
      <c r="M21" s="38"/>
    </row>
    <row r="22" spans="1:13" ht="47.25">
      <c r="A22" s="22" t="s">
        <v>465</v>
      </c>
      <c r="B22" s="27" t="s">
        <v>468</v>
      </c>
      <c r="C22" s="27"/>
      <c r="D22" s="58"/>
      <c r="E22" s="56">
        <f t="shared" si="0"/>
        <v>0</v>
      </c>
      <c r="F22" s="58"/>
      <c r="G22" s="56">
        <f t="shared" si="1"/>
        <v>0</v>
      </c>
      <c r="H22" s="58"/>
      <c r="I22" s="56">
        <f t="shared" si="2"/>
        <v>0</v>
      </c>
      <c r="J22" s="79">
        <f t="shared" si="3"/>
        <v>0</v>
      </c>
      <c r="K22" s="113"/>
      <c r="L22" s="79">
        <f t="shared" si="4"/>
        <v>0</v>
      </c>
      <c r="M22" s="38"/>
    </row>
    <row r="23" spans="1:13">
      <c r="A23" s="22" t="s">
        <v>75</v>
      </c>
      <c r="B23" s="34" t="s">
        <v>469</v>
      </c>
      <c r="C23" s="27"/>
      <c r="D23" s="58"/>
      <c r="E23" s="56">
        <f t="shared" si="0"/>
        <v>0</v>
      </c>
      <c r="F23" s="58"/>
      <c r="G23" s="56">
        <f t="shared" si="1"/>
        <v>0</v>
      </c>
      <c r="H23" s="58"/>
      <c r="I23" s="56">
        <f t="shared" si="2"/>
        <v>0</v>
      </c>
      <c r="J23" s="79">
        <f t="shared" si="3"/>
        <v>0</v>
      </c>
      <c r="K23" s="113"/>
      <c r="L23" s="79">
        <f t="shared" si="4"/>
        <v>0</v>
      </c>
      <c r="M23" s="38"/>
    </row>
    <row r="24" spans="1:13" ht="31.5">
      <c r="A24" s="22" t="s">
        <v>465</v>
      </c>
      <c r="B24" s="27" t="s">
        <v>1277</v>
      </c>
      <c r="C24" s="27"/>
      <c r="D24" s="58"/>
      <c r="E24" s="56">
        <f t="shared" si="0"/>
        <v>0</v>
      </c>
      <c r="F24" s="58"/>
      <c r="G24" s="56">
        <f t="shared" si="1"/>
        <v>0</v>
      </c>
      <c r="H24" s="58"/>
      <c r="I24" s="56">
        <f t="shared" si="2"/>
        <v>0</v>
      </c>
      <c r="J24" s="79">
        <f t="shared" si="3"/>
        <v>0</v>
      </c>
      <c r="K24" s="113"/>
      <c r="L24" s="79">
        <f t="shared" si="4"/>
        <v>0</v>
      </c>
      <c r="M24" s="38"/>
    </row>
    <row r="25" spans="1:13">
      <c r="A25" s="22" t="s">
        <v>465</v>
      </c>
      <c r="B25" s="27" t="s">
        <v>463</v>
      </c>
      <c r="C25" s="27"/>
      <c r="D25" s="58"/>
      <c r="E25" s="56">
        <f t="shared" si="0"/>
        <v>0</v>
      </c>
      <c r="F25" s="58"/>
      <c r="G25" s="56">
        <f t="shared" si="1"/>
        <v>0</v>
      </c>
      <c r="H25" s="58"/>
      <c r="I25" s="56">
        <f t="shared" si="2"/>
        <v>0</v>
      </c>
      <c r="J25" s="79">
        <f t="shared" si="3"/>
        <v>0</v>
      </c>
      <c r="K25" s="113"/>
      <c r="L25" s="79">
        <f t="shared" si="4"/>
        <v>0</v>
      </c>
      <c r="M25" s="38"/>
    </row>
    <row r="26" spans="1:13">
      <c r="B26" s="37" t="s">
        <v>609</v>
      </c>
      <c r="C26" s="27"/>
      <c r="D26" s="58"/>
      <c r="E26" s="56">
        <f t="shared" si="0"/>
        <v>0</v>
      </c>
      <c r="F26" s="58"/>
      <c r="G26" s="56">
        <f t="shared" si="1"/>
        <v>0</v>
      </c>
      <c r="H26" s="58"/>
      <c r="I26" s="56">
        <f t="shared" si="2"/>
        <v>0</v>
      </c>
      <c r="J26" s="79">
        <f t="shared" si="3"/>
        <v>0</v>
      </c>
      <c r="K26" s="113"/>
      <c r="L26" s="79">
        <f t="shared" si="4"/>
        <v>0</v>
      </c>
      <c r="M26" s="38"/>
    </row>
    <row r="27" spans="1:13">
      <c r="A27" s="22" t="s">
        <v>152</v>
      </c>
      <c r="B27" s="27" t="s">
        <v>543</v>
      </c>
      <c r="C27" s="27" t="s">
        <v>1</v>
      </c>
      <c r="D27" s="58"/>
      <c r="E27" s="56">
        <f t="shared" si="0"/>
        <v>0</v>
      </c>
      <c r="F27" s="58">
        <v>222</v>
      </c>
      <c r="G27" s="56">
        <f t="shared" si="1"/>
        <v>0</v>
      </c>
      <c r="H27" s="58">
        <v>47</v>
      </c>
      <c r="I27" s="56">
        <f t="shared" si="2"/>
        <v>0</v>
      </c>
      <c r="J27" s="79">
        <f t="shared" si="3"/>
        <v>269</v>
      </c>
      <c r="K27" s="113"/>
      <c r="L27" s="79">
        <f t="shared" si="4"/>
        <v>0</v>
      </c>
      <c r="M27" s="38"/>
    </row>
    <row r="28" spans="1:13">
      <c r="A28" s="22" t="s">
        <v>153</v>
      </c>
      <c r="B28" s="27" t="s">
        <v>608</v>
      </c>
      <c r="C28" s="27" t="s">
        <v>1</v>
      </c>
      <c r="D28" s="58"/>
      <c r="E28" s="56">
        <f t="shared" si="0"/>
        <v>0</v>
      </c>
      <c r="F28" s="58">
        <v>13</v>
      </c>
      <c r="G28" s="56">
        <f t="shared" si="1"/>
        <v>0</v>
      </c>
      <c r="H28" s="58">
        <f>16+12</f>
        <v>28</v>
      </c>
      <c r="I28" s="56">
        <f t="shared" si="2"/>
        <v>0</v>
      </c>
      <c r="J28" s="79">
        <f t="shared" si="3"/>
        <v>41</v>
      </c>
      <c r="K28" s="113"/>
      <c r="L28" s="79">
        <f t="shared" si="4"/>
        <v>0</v>
      </c>
      <c r="M28" s="38"/>
    </row>
    <row r="29" spans="1:13">
      <c r="A29" s="22" t="s">
        <v>76</v>
      </c>
      <c r="B29" s="34" t="s">
        <v>470</v>
      </c>
      <c r="C29" s="27" t="s">
        <v>1</v>
      </c>
      <c r="D29" s="58"/>
      <c r="E29" s="56">
        <f t="shared" si="0"/>
        <v>0</v>
      </c>
      <c r="F29" s="58">
        <v>135</v>
      </c>
      <c r="G29" s="56">
        <f t="shared" si="1"/>
        <v>0</v>
      </c>
      <c r="H29" s="58"/>
      <c r="I29" s="56">
        <f t="shared" si="2"/>
        <v>0</v>
      </c>
      <c r="J29" s="79">
        <f t="shared" si="3"/>
        <v>135</v>
      </c>
      <c r="K29" s="113"/>
      <c r="L29" s="79">
        <f t="shared" si="4"/>
        <v>0</v>
      </c>
      <c r="M29" s="38"/>
    </row>
    <row r="30" spans="1:13" ht="47.25">
      <c r="A30" s="22" t="s">
        <v>465</v>
      </c>
      <c r="B30" s="27" t="s">
        <v>464</v>
      </c>
      <c r="C30" s="27"/>
      <c r="D30" s="58"/>
      <c r="E30" s="56">
        <f t="shared" si="0"/>
        <v>0</v>
      </c>
      <c r="F30" s="58"/>
      <c r="G30" s="56">
        <f t="shared" si="1"/>
        <v>0</v>
      </c>
      <c r="H30" s="58"/>
      <c r="I30" s="56">
        <f t="shared" si="2"/>
        <v>0</v>
      </c>
      <c r="J30" s="79">
        <f t="shared" si="3"/>
        <v>0</v>
      </c>
      <c r="K30" s="113"/>
      <c r="L30" s="79">
        <f t="shared" si="4"/>
        <v>0</v>
      </c>
      <c r="M30" s="38"/>
    </row>
    <row r="31" spans="1:13">
      <c r="A31" s="22" t="s">
        <v>465</v>
      </c>
      <c r="B31" s="27" t="s">
        <v>463</v>
      </c>
      <c r="C31" s="27"/>
      <c r="D31" s="58"/>
      <c r="E31" s="56">
        <f t="shared" si="0"/>
        <v>0</v>
      </c>
      <c r="F31" s="58"/>
      <c r="G31" s="56">
        <f t="shared" si="1"/>
        <v>0</v>
      </c>
      <c r="H31" s="58"/>
      <c r="I31" s="56">
        <f t="shared" si="2"/>
        <v>0</v>
      </c>
      <c r="J31" s="79">
        <f t="shared" si="3"/>
        <v>0</v>
      </c>
      <c r="K31" s="113"/>
      <c r="L31" s="79">
        <f t="shared" si="4"/>
        <v>0</v>
      </c>
      <c r="M31" s="38"/>
    </row>
    <row r="32" spans="1:13">
      <c r="B32" s="37" t="s">
        <v>610</v>
      </c>
      <c r="C32" s="27"/>
      <c r="D32" s="58"/>
      <c r="E32" s="56">
        <f t="shared" si="0"/>
        <v>0</v>
      </c>
      <c r="F32" s="58"/>
      <c r="G32" s="56">
        <f t="shared" si="1"/>
        <v>0</v>
      </c>
      <c r="H32" s="58"/>
      <c r="I32" s="56">
        <f t="shared" si="2"/>
        <v>0</v>
      </c>
      <c r="J32" s="79">
        <f t="shared" si="3"/>
        <v>0</v>
      </c>
      <c r="K32" s="113"/>
      <c r="L32" s="79">
        <f t="shared" si="4"/>
        <v>0</v>
      </c>
      <c r="M32" s="38"/>
    </row>
    <row r="33" spans="1:13">
      <c r="A33" s="22" t="s">
        <v>109</v>
      </c>
      <c r="B33" s="34" t="s">
        <v>472</v>
      </c>
      <c r="C33" s="27" t="s">
        <v>1</v>
      </c>
      <c r="D33" s="58"/>
      <c r="E33" s="56">
        <f t="shared" si="0"/>
        <v>0</v>
      </c>
      <c r="F33" s="58">
        <v>331</v>
      </c>
      <c r="G33" s="56">
        <f t="shared" si="1"/>
        <v>0</v>
      </c>
      <c r="H33" s="58"/>
      <c r="I33" s="56">
        <f t="shared" si="2"/>
        <v>0</v>
      </c>
      <c r="J33" s="79">
        <f t="shared" si="3"/>
        <v>331</v>
      </c>
      <c r="K33" s="113"/>
      <c r="L33" s="79">
        <f t="shared" si="4"/>
        <v>0</v>
      </c>
      <c r="M33" s="38"/>
    </row>
    <row r="34" spans="1:13" ht="31.5">
      <c r="A34" s="22" t="s">
        <v>465</v>
      </c>
      <c r="B34" s="27" t="s">
        <v>1277</v>
      </c>
      <c r="C34" s="27"/>
      <c r="D34" s="58"/>
      <c r="E34" s="56">
        <f t="shared" si="0"/>
        <v>0</v>
      </c>
      <c r="F34" s="58"/>
      <c r="G34" s="56">
        <f t="shared" si="1"/>
        <v>0</v>
      </c>
      <c r="H34" s="58"/>
      <c r="I34" s="56">
        <f t="shared" si="2"/>
        <v>0</v>
      </c>
      <c r="J34" s="79">
        <f t="shared" si="3"/>
        <v>0</v>
      </c>
      <c r="K34" s="113"/>
      <c r="L34" s="79">
        <f t="shared" si="4"/>
        <v>0</v>
      </c>
      <c r="M34" s="38"/>
    </row>
    <row r="35" spans="1:13" ht="47.25">
      <c r="A35" s="22" t="s">
        <v>465</v>
      </c>
      <c r="B35" s="27" t="s">
        <v>473</v>
      </c>
      <c r="C35" s="27"/>
      <c r="D35" s="58"/>
      <c r="E35" s="56">
        <f t="shared" si="0"/>
        <v>0</v>
      </c>
      <c r="F35" s="58"/>
      <c r="G35" s="56">
        <f t="shared" si="1"/>
        <v>0</v>
      </c>
      <c r="H35" s="58"/>
      <c r="I35" s="56">
        <f t="shared" si="2"/>
        <v>0</v>
      </c>
      <c r="J35" s="79">
        <f t="shared" si="3"/>
        <v>0</v>
      </c>
      <c r="K35" s="113"/>
      <c r="L35" s="79">
        <f t="shared" si="4"/>
        <v>0</v>
      </c>
      <c r="M35" s="38"/>
    </row>
    <row r="36" spans="1:13">
      <c r="A36" s="22" t="s">
        <v>110</v>
      </c>
      <c r="B36" s="34" t="s">
        <v>555</v>
      </c>
      <c r="C36" s="27" t="s">
        <v>1</v>
      </c>
      <c r="D36" s="58"/>
      <c r="E36" s="56">
        <f t="shared" si="0"/>
        <v>0</v>
      </c>
      <c r="F36" s="58"/>
      <c r="G36" s="56">
        <f t="shared" si="1"/>
        <v>0</v>
      </c>
      <c r="H36" s="58">
        <v>29</v>
      </c>
      <c r="I36" s="56">
        <f t="shared" si="2"/>
        <v>0</v>
      </c>
      <c r="J36" s="79">
        <f t="shared" si="3"/>
        <v>29</v>
      </c>
      <c r="K36" s="113"/>
      <c r="L36" s="79">
        <f t="shared" si="4"/>
        <v>0</v>
      </c>
      <c r="M36" s="38"/>
    </row>
    <row r="37" spans="1:13" ht="31.5">
      <c r="A37" s="22" t="s">
        <v>465</v>
      </c>
      <c r="B37" s="27" t="s">
        <v>556</v>
      </c>
      <c r="C37" s="27"/>
      <c r="D37" s="58"/>
      <c r="E37" s="56">
        <f t="shared" si="0"/>
        <v>0</v>
      </c>
      <c r="F37" s="58"/>
      <c r="G37" s="56">
        <f t="shared" si="1"/>
        <v>0</v>
      </c>
      <c r="H37" s="58"/>
      <c r="I37" s="56">
        <f t="shared" si="2"/>
        <v>0</v>
      </c>
      <c r="J37" s="79">
        <f t="shared" si="3"/>
        <v>0</v>
      </c>
      <c r="K37" s="113"/>
      <c r="L37" s="79">
        <f t="shared" si="4"/>
        <v>0</v>
      </c>
      <c r="M37" s="38"/>
    </row>
    <row r="38" spans="1:13">
      <c r="A38" s="22" t="s">
        <v>465</v>
      </c>
      <c r="B38" s="27" t="s">
        <v>463</v>
      </c>
      <c r="C38" s="27"/>
      <c r="D38" s="58"/>
      <c r="E38" s="56">
        <f t="shared" si="0"/>
        <v>0</v>
      </c>
      <c r="F38" s="58"/>
      <c r="G38" s="56">
        <f t="shared" si="1"/>
        <v>0</v>
      </c>
      <c r="H38" s="58"/>
      <c r="I38" s="56">
        <f t="shared" si="2"/>
        <v>0</v>
      </c>
      <c r="J38" s="79">
        <f t="shared" si="3"/>
        <v>0</v>
      </c>
      <c r="K38" s="113"/>
      <c r="L38" s="79">
        <f t="shared" si="4"/>
        <v>0</v>
      </c>
      <c r="M38" s="38"/>
    </row>
    <row r="39" spans="1:13" ht="47.25">
      <c r="A39" s="22" t="s">
        <v>465</v>
      </c>
      <c r="B39" s="27" t="s">
        <v>557</v>
      </c>
      <c r="C39" s="27"/>
      <c r="D39" s="58"/>
      <c r="E39" s="56">
        <f t="shared" si="0"/>
        <v>0</v>
      </c>
      <c r="F39" s="58"/>
      <c r="G39" s="56">
        <f t="shared" si="1"/>
        <v>0</v>
      </c>
      <c r="H39" s="58"/>
      <c r="I39" s="56">
        <f t="shared" si="2"/>
        <v>0</v>
      </c>
      <c r="J39" s="79">
        <f t="shared" si="3"/>
        <v>0</v>
      </c>
      <c r="K39" s="113"/>
      <c r="L39" s="79">
        <f t="shared" si="4"/>
        <v>0</v>
      </c>
      <c r="M39" s="38"/>
    </row>
    <row r="40" spans="1:13" ht="31.5">
      <c r="A40" s="22" t="s">
        <v>41</v>
      </c>
      <c r="B40" s="27" t="s">
        <v>116</v>
      </c>
      <c r="C40" s="25"/>
      <c r="D40" s="58"/>
      <c r="E40" s="56">
        <f t="shared" si="0"/>
        <v>0</v>
      </c>
      <c r="F40" s="58"/>
      <c r="G40" s="56">
        <f t="shared" si="1"/>
        <v>0</v>
      </c>
      <c r="H40" s="58"/>
      <c r="I40" s="56">
        <f t="shared" si="2"/>
        <v>0</v>
      </c>
      <c r="J40" s="79">
        <f t="shared" si="3"/>
        <v>0</v>
      </c>
      <c r="K40" s="113"/>
      <c r="L40" s="79">
        <f t="shared" si="4"/>
        <v>0</v>
      </c>
    </row>
    <row r="41" spans="1:13">
      <c r="B41" s="27" t="s">
        <v>117</v>
      </c>
      <c r="C41" s="25"/>
      <c r="D41" s="58"/>
      <c r="E41" s="56">
        <f t="shared" si="0"/>
        <v>0</v>
      </c>
      <c r="F41" s="58"/>
      <c r="G41" s="56">
        <f t="shared" si="1"/>
        <v>0</v>
      </c>
      <c r="H41" s="58"/>
      <c r="I41" s="56">
        <f t="shared" si="2"/>
        <v>0</v>
      </c>
      <c r="J41" s="79">
        <f t="shared" si="3"/>
        <v>0</v>
      </c>
      <c r="K41" s="113"/>
      <c r="L41" s="79">
        <f t="shared" si="4"/>
        <v>0</v>
      </c>
    </row>
    <row r="42" spans="1:13" ht="31.5">
      <c r="B42" s="27" t="s">
        <v>1310</v>
      </c>
      <c r="C42" s="25"/>
      <c r="D42" s="58"/>
      <c r="E42" s="56">
        <f t="shared" si="0"/>
        <v>0</v>
      </c>
      <c r="F42" s="58"/>
      <c r="G42" s="56">
        <f t="shared" si="1"/>
        <v>0</v>
      </c>
      <c r="H42" s="58"/>
      <c r="I42" s="56">
        <f t="shared" si="2"/>
        <v>0</v>
      </c>
      <c r="J42" s="79">
        <f t="shared" si="3"/>
        <v>0</v>
      </c>
      <c r="K42" s="113"/>
      <c r="L42" s="79">
        <f t="shared" si="4"/>
        <v>0</v>
      </c>
    </row>
    <row r="43" spans="1:13">
      <c r="A43" s="22" t="s">
        <v>48</v>
      </c>
      <c r="B43" s="27" t="s">
        <v>535</v>
      </c>
      <c r="C43" s="25" t="s">
        <v>1</v>
      </c>
      <c r="D43" s="58"/>
      <c r="E43" s="56">
        <f t="shared" si="0"/>
        <v>0</v>
      </c>
      <c r="F43" s="58"/>
      <c r="G43" s="56">
        <f t="shared" si="1"/>
        <v>0</v>
      </c>
      <c r="H43" s="58">
        <v>3480</v>
      </c>
      <c r="I43" s="56">
        <f t="shared" si="2"/>
        <v>0</v>
      </c>
      <c r="J43" s="79">
        <f t="shared" si="3"/>
        <v>3480</v>
      </c>
      <c r="K43" s="113"/>
      <c r="L43" s="79">
        <f t="shared" si="4"/>
        <v>0</v>
      </c>
    </row>
    <row r="44" spans="1:13">
      <c r="B44" s="34" t="s">
        <v>476</v>
      </c>
      <c r="C44" s="25"/>
      <c r="D44" s="58"/>
      <c r="E44" s="56">
        <f t="shared" si="0"/>
        <v>0</v>
      </c>
      <c r="F44" s="58"/>
      <c r="G44" s="56">
        <f t="shared" si="1"/>
        <v>0</v>
      </c>
      <c r="H44" s="58"/>
      <c r="I44" s="56">
        <f t="shared" si="2"/>
        <v>0</v>
      </c>
      <c r="J44" s="79">
        <f t="shared" si="3"/>
        <v>0</v>
      </c>
      <c r="K44" s="113"/>
      <c r="L44" s="79">
        <f t="shared" si="4"/>
        <v>0</v>
      </c>
    </row>
    <row r="45" spans="1:13">
      <c r="B45" s="34" t="s">
        <v>524</v>
      </c>
      <c r="C45" s="25"/>
      <c r="D45" s="58"/>
      <c r="E45" s="56">
        <f t="shared" si="0"/>
        <v>0</v>
      </c>
      <c r="F45" s="58"/>
      <c r="G45" s="56">
        <f t="shared" si="1"/>
        <v>0</v>
      </c>
      <c r="H45" s="58"/>
      <c r="I45" s="56">
        <f t="shared" si="2"/>
        <v>0</v>
      </c>
      <c r="J45" s="79">
        <f t="shared" si="3"/>
        <v>0</v>
      </c>
      <c r="K45" s="113"/>
      <c r="L45" s="79">
        <f t="shared" si="4"/>
        <v>0</v>
      </c>
    </row>
    <row r="46" spans="1:13">
      <c r="B46" s="34" t="s">
        <v>525</v>
      </c>
      <c r="C46" s="25"/>
      <c r="D46" s="58"/>
      <c r="E46" s="56">
        <f t="shared" si="0"/>
        <v>0</v>
      </c>
      <c r="F46" s="58"/>
      <c r="G46" s="56">
        <f t="shared" si="1"/>
        <v>0</v>
      </c>
      <c r="H46" s="58"/>
      <c r="I46" s="56">
        <f t="shared" si="2"/>
        <v>0</v>
      </c>
      <c r="J46" s="79">
        <f t="shared" si="3"/>
        <v>0</v>
      </c>
      <c r="K46" s="113"/>
      <c r="L46" s="79">
        <f t="shared" si="4"/>
        <v>0</v>
      </c>
    </row>
    <row r="47" spans="1:13">
      <c r="B47" s="34" t="s">
        <v>526</v>
      </c>
      <c r="C47" s="25"/>
      <c r="D47" s="58"/>
      <c r="E47" s="56">
        <f t="shared" si="0"/>
        <v>0</v>
      </c>
      <c r="F47" s="58"/>
      <c r="G47" s="56">
        <f t="shared" si="1"/>
        <v>0</v>
      </c>
      <c r="H47" s="58"/>
      <c r="I47" s="56">
        <f t="shared" si="2"/>
        <v>0</v>
      </c>
      <c r="J47" s="79">
        <f t="shared" si="3"/>
        <v>0</v>
      </c>
      <c r="K47" s="113"/>
      <c r="L47" s="79">
        <f t="shared" si="4"/>
        <v>0</v>
      </c>
    </row>
    <row r="48" spans="1:13">
      <c r="B48" s="34" t="s">
        <v>527</v>
      </c>
      <c r="C48" s="25"/>
      <c r="D48" s="58"/>
      <c r="E48" s="56">
        <f t="shared" si="0"/>
        <v>0</v>
      </c>
      <c r="F48" s="58"/>
      <c r="G48" s="56">
        <f t="shared" si="1"/>
        <v>0</v>
      </c>
      <c r="H48" s="58"/>
      <c r="I48" s="56">
        <f t="shared" si="2"/>
        <v>0</v>
      </c>
      <c r="J48" s="79">
        <f t="shared" si="3"/>
        <v>0</v>
      </c>
      <c r="K48" s="113"/>
      <c r="L48" s="79">
        <f t="shared" si="4"/>
        <v>0</v>
      </c>
    </row>
    <row r="49" spans="1:12" ht="283.5">
      <c r="A49" s="22" t="s">
        <v>465</v>
      </c>
      <c r="B49" s="27" t="s">
        <v>1409</v>
      </c>
      <c r="C49" s="25"/>
      <c r="D49" s="58"/>
      <c r="E49" s="56">
        <f t="shared" si="0"/>
        <v>0</v>
      </c>
      <c r="F49" s="58"/>
      <c r="G49" s="56">
        <f t="shared" si="1"/>
        <v>0</v>
      </c>
      <c r="H49" s="58"/>
      <c r="I49" s="56">
        <f t="shared" si="2"/>
        <v>0</v>
      </c>
      <c r="J49" s="79">
        <f t="shared" si="3"/>
        <v>0</v>
      </c>
      <c r="K49" s="113"/>
      <c r="L49" s="79">
        <f t="shared" si="4"/>
        <v>0</v>
      </c>
    </row>
    <row r="50" spans="1:12">
      <c r="B50" s="27" t="s">
        <v>522</v>
      </c>
      <c r="C50" s="25"/>
      <c r="D50" s="58"/>
      <c r="E50" s="56">
        <f t="shared" si="0"/>
        <v>0</v>
      </c>
      <c r="F50" s="58"/>
      <c r="G50" s="56">
        <f t="shared" si="1"/>
        <v>0</v>
      </c>
      <c r="H50" s="58"/>
      <c r="I50" s="56">
        <f t="shared" si="2"/>
        <v>0</v>
      </c>
      <c r="J50" s="79">
        <f t="shared" si="3"/>
        <v>0</v>
      </c>
      <c r="K50" s="113"/>
      <c r="L50" s="79">
        <f t="shared" si="4"/>
        <v>0</v>
      </c>
    </row>
    <row r="51" spans="1:12">
      <c r="A51" s="22" t="s">
        <v>50</v>
      </c>
      <c r="B51" s="27" t="s">
        <v>558</v>
      </c>
      <c r="C51" s="25"/>
      <c r="D51" s="58"/>
      <c r="E51" s="56">
        <f t="shared" si="0"/>
        <v>0</v>
      </c>
      <c r="F51" s="58"/>
      <c r="G51" s="56">
        <f t="shared" si="1"/>
        <v>0</v>
      </c>
      <c r="H51" s="58"/>
      <c r="I51" s="56">
        <f t="shared" si="2"/>
        <v>0</v>
      </c>
      <c r="J51" s="79">
        <f t="shared" si="3"/>
        <v>0</v>
      </c>
      <c r="K51" s="113"/>
      <c r="L51" s="79">
        <f t="shared" si="4"/>
        <v>0</v>
      </c>
    </row>
    <row r="52" spans="1:12">
      <c r="B52" s="34" t="s">
        <v>555</v>
      </c>
      <c r="C52" s="25"/>
      <c r="D52" s="58"/>
      <c r="E52" s="56">
        <f t="shared" si="0"/>
        <v>0</v>
      </c>
      <c r="F52" s="58"/>
      <c r="G52" s="56">
        <f t="shared" si="1"/>
        <v>0</v>
      </c>
      <c r="H52" s="58"/>
      <c r="I52" s="56">
        <f t="shared" si="2"/>
        <v>0</v>
      </c>
      <c r="J52" s="79">
        <f t="shared" si="3"/>
        <v>0</v>
      </c>
      <c r="K52" s="113"/>
      <c r="L52" s="79">
        <f t="shared" si="4"/>
        <v>0</v>
      </c>
    </row>
    <row r="53" spans="1:12" ht="47.25">
      <c r="A53" s="22" t="s">
        <v>465</v>
      </c>
      <c r="B53" s="27" t="s">
        <v>559</v>
      </c>
      <c r="C53" s="25"/>
      <c r="D53" s="58"/>
      <c r="E53" s="56">
        <f t="shared" si="0"/>
        <v>0</v>
      </c>
      <c r="F53" s="58"/>
      <c r="G53" s="56">
        <f t="shared" si="1"/>
        <v>0</v>
      </c>
      <c r="H53" s="58"/>
      <c r="I53" s="56">
        <f t="shared" si="2"/>
        <v>0</v>
      </c>
      <c r="J53" s="79">
        <f t="shared" si="3"/>
        <v>0</v>
      </c>
      <c r="K53" s="113"/>
      <c r="L53" s="79">
        <f t="shared" si="4"/>
        <v>0</v>
      </c>
    </row>
    <row r="54" spans="1:12">
      <c r="A54" s="22" t="s">
        <v>51</v>
      </c>
      <c r="B54" s="27" t="s">
        <v>1093</v>
      </c>
      <c r="C54" s="25" t="s">
        <v>1</v>
      </c>
      <c r="D54" s="58"/>
      <c r="E54" s="56">
        <f t="shared" si="0"/>
        <v>0</v>
      </c>
      <c r="F54" s="58"/>
      <c r="G54" s="56">
        <f t="shared" si="1"/>
        <v>0</v>
      </c>
      <c r="H54" s="58">
        <v>35</v>
      </c>
      <c r="I54" s="56">
        <f t="shared" si="2"/>
        <v>0</v>
      </c>
      <c r="J54" s="79">
        <f t="shared" si="3"/>
        <v>35</v>
      </c>
      <c r="K54" s="113"/>
      <c r="L54" s="79">
        <f t="shared" si="4"/>
        <v>0</v>
      </c>
    </row>
    <row r="55" spans="1:12" ht="31.5">
      <c r="A55" s="22" t="s">
        <v>599</v>
      </c>
      <c r="B55" s="27" t="s">
        <v>1094</v>
      </c>
      <c r="C55" s="25" t="s">
        <v>74</v>
      </c>
      <c r="D55" s="58"/>
      <c r="E55" s="56">
        <f t="shared" si="0"/>
        <v>0</v>
      </c>
      <c r="F55" s="58"/>
      <c r="G55" s="56">
        <f t="shared" si="1"/>
        <v>0</v>
      </c>
      <c r="H55" s="58">
        <v>5</v>
      </c>
      <c r="I55" s="56">
        <f t="shared" si="2"/>
        <v>0</v>
      </c>
      <c r="J55" s="79">
        <f t="shared" si="3"/>
        <v>5</v>
      </c>
      <c r="K55" s="113"/>
      <c r="L55" s="79">
        <f t="shared" si="4"/>
        <v>0</v>
      </c>
    </row>
    <row r="56" spans="1:12">
      <c r="A56" s="22" t="s">
        <v>56</v>
      </c>
      <c r="B56" s="27" t="s">
        <v>534</v>
      </c>
      <c r="C56" s="25" t="s">
        <v>1</v>
      </c>
      <c r="D56" s="58">
        <v>1926</v>
      </c>
      <c r="E56" s="56">
        <f t="shared" si="0"/>
        <v>0</v>
      </c>
      <c r="F56" s="58"/>
      <c r="G56" s="56">
        <f t="shared" si="1"/>
        <v>0</v>
      </c>
      <c r="H56" s="58"/>
      <c r="I56" s="56">
        <f t="shared" si="2"/>
        <v>0</v>
      </c>
      <c r="J56" s="79">
        <f t="shared" si="3"/>
        <v>1926</v>
      </c>
      <c r="K56" s="113"/>
      <c r="L56" s="79">
        <f t="shared" si="4"/>
        <v>0</v>
      </c>
    </row>
    <row r="57" spans="1:12">
      <c r="B57" s="34" t="s">
        <v>536</v>
      </c>
      <c r="C57" s="25"/>
      <c r="D57" s="58"/>
      <c r="E57" s="56">
        <f t="shared" si="0"/>
        <v>0</v>
      </c>
      <c r="F57" s="58"/>
      <c r="G57" s="56">
        <f t="shared" si="1"/>
        <v>0</v>
      </c>
      <c r="H57" s="58"/>
      <c r="I57" s="56">
        <f t="shared" si="2"/>
        <v>0</v>
      </c>
      <c r="J57" s="79">
        <f t="shared" si="3"/>
        <v>0</v>
      </c>
      <c r="K57" s="113"/>
      <c r="L57" s="79">
        <f t="shared" si="4"/>
        <v>0</v>
      </c>
    </row>
    <row r="58" spans="1:12">
      <c r="A58" s="22" t="s">
        <v>537</v>
      </c>
      <c r="B58" s="27" t="s">
        <v>1382</v>
      </c>
      <c r="C58" s="25"/>
      <c r="D58" s="58"/>
      <c r="E58" s="56">
        <f t="shared" si="0"/>
        <v>0</v>
      </c>
      <c r="F58" s="58"/>
      <c r="G58" s="56">
        <f t="shared" si="1"/>
        <v>0</v>
      </c>
      <c r="H58" s="58"/>
      <c r="I58" s="56">
        <f t="shared" si="2"/>
        <v>0</v>
      </c>
      <c r="J58" s="79">
        <f t="shared" si="3"/>
        <v>0</v>
      </c>
      <c r="K58" s="113"/>
      <c r="L58" s="79">
        <f t="shared" si="4"/>
        <v>0</v>
      </c>
    </row>
    <row r="59" spans="1:12" ht="346.5">
      <c r="A59" s="22" t="s">
        <v>465</v>
      </c>
      <c r="B59" s="27" t="s">
        <v>1410</v>
      </c>
      <c r="C59" s="25"/>
      <c r="D59" s="58"/>
      <c r="E59" s="56">
        <f t="shared" si="0"/>
        <v>0</v>
      </c>
      <c r="F59" s="58"/>
      <c r="G59" s="56">
        <f t="shared" si="1"/>
        <v>0</v>
      </c>
      <c r="H59" s="58"/>
      <c r="I59" s="56">
        <f t="shared" si="2"/>
        <v>0</v>
      </c>
      <c r="J59" s="79">
        <f t="shared" si="3"/>
        <v>0</v>
      </c>
      <c r="K59" s="113"/>
      <c r="L59" s="79">
        <f t="shared" si="4"/>
        <v>0</v>
      </c>
    </row>
    <row r="60" spans="1:12">
      <c r="A60" s="22" t="s">
        <v>62</v>
      </c>
      <c r="B60" s="27" t="s">
        <v>553</v>
      </c>
      <c r="C60" s="25" t="s">
        <v>1</v>
      </c>
      <c r="D60" s="58"/>
      <c r="E60" s="56">
        <f t="shared" si="0"/>
        <v>0</v>
      </c>
      <c r="F60" s="58">
        <v>15</v>
      </c>
      <c r="G60" s="56">
        <f t="shared" si="1"/>
        <v>0</v>
      </c>
      <c r="H60" s="58"/>
      <c r="I60" s="56">
        <f t="shared" si="2"/>
        <v>0</v>
      </c>
      <c r="J60" s="79">
        <f t="shared" si="3"/>
        <v>15</v>
      </c>
      <c r="K60" s="113"/>
      <c r="L60" s="79">
        <f t="shared" si="4"/>
        <v>0</v>
      </c>
    </row>
    <row r="61" spans="1:12">
      <c r="B61" s="34" t="s">
        <v>548</v>
      </c>
      <c r="C61" s="25"/>
      <c r="D61" s="58"/>
      <c r="E61" s="56">
        <f t="shared" si="0"/>
        <v>0</v>
      </c>
      <c r="F61" s="58"/>
      <c r="G61" s="56">
        <f t="shared" si="1"/>
        <v>0</v>
      </c>
      <c r="H61" s="58"/>
      <c r="I61" s="56">
        <f t="shared" si="2"/>
        <v>0</v>
      </c>
      <c r="J61" s="79">
        <f t="shared" si="3"/>
        <v>0</v>
      </c>
      <c r="K61" s="113"/>
      <c r="L61" s="79">
        <f t="shared" si="4"/>
        <v>0</v>
      </c>
    </row>
    <row r="62" spans="1:12" ht="31.5">
      <c r="B62" s="27" t="s">
        <v>554</v>
      </c>
      <c r="C62" s="25"/>
      <c r="D62" s="58"/>
      <c r="E62" s="56">
        <f t="shared" si="0"/>
        <v>0</v>
      </c>
      <c r="F62" s="58"/>
      <c r="G62" s="56">
        <f t="shared" si="1"/>
        <v>0</v>
      </c>
      <c r="H62" s="58"/>
      <c r="I62" s="56">
        <f t="shared" si="2"/>
        <v>0</v>
      </c>
      <c r="J62" s="79">
        <f t="shared" si="3"/>
        <v>0</v>
      </c>
      <c r="K62" s="113"/>
      <c r="L62" s="79">
        <f t="shared" si="4"/>
        <v>0</v>
      </c>
    </row>
    <row r="63" spans="1:12">
      <c r="A63" s="22" t="s">
        <v>174</v>
      </c>
      <c r="B63" s="27" t="s">
        <v>1383</v>
      </c>
      <c r="C63" s="25"/>
      <c r="D63" s="58"/>
      <c r="F63" s="58"/>
      <c r="H63" s="58"/>
      <c r="J63" s="79"/>
      <c r="K63" s="113"/>
      <c r="L63" s="79"/>
    </row>
    <row r="64" spans="1:12">
      <c r="B64" s="34" t="s">
        <v>565</v>
      </c>
      <c r="C64" s="34"/>
      <c r="D64" s="58"/>
      <c r="F64" s="58"/>
      <c r="H64" s="58"/>
      <c r="J64" s="79"/>
      <c r="K64" s="113"/>
      <c r="L64" s="79"/>
    </row>
    <row r="65" spans="1:12" ht="78.75">
      <c r="A65" s="22" t="s">
        <v>515</v>
      </c>
      <c r="B65" s="27" t="s">
        <v>1384</v>
      </c>
      <c r="C65" s="25" t="s">
        <v>1</v>
      </c>
      <c r="D65" s="58"/>
      <c r="E65" s="56">
        <f t="shared" ref="E65" si="5">D65*K65</f>
        <v>0</v>
      </c>
      <c r="F65" s="58"/>
      <c r="G65" s="56">
        <f t="shared" ref="G65" si="6">F65*K65</f>
        <v>0</v>
      </c>
      <c r="H65" s="58">
        <v>281</v>
      </c>
      <c r="I65" s="56">
        <f t="shared" ref="I65" si="7">H65*K65</f>
        <v>0</v>
      </c>
      <c r="J65" s="79">
        <f t="shared" ref="J65" si="8">H65+F65+D65</f>
        <v>281</v>
      </c>
      <c r="K65" s="113"/>
      <c r="L65" s="79">
        <f t="shared" ref="L65" si="9">K65*J65</f>
        <v>0</v>
      </c>
    </row>
    <row r="66" spans="1:12" ht="78.75">
      <c r="A66" s="22" t="s">
        <v>516</v>
      </c>
      <c r="B66" s="27" t="s">
        <v>1385</v>
      </c>
      <c r="C66" s="25" t="s">
        <v>74</v>
      </c>
      <c r="D66" s="58"/>
      <c r="E66" s="56">
        <f t="shared" ref="E66" si="10">D66*K66</f>
        <v>0</v>
      </c>
      <c r="F66" s="58"/>
      <c r="G66" s="56">
        <f t="shared" ref="G66" si="11">F66*K66</f>
        <v>0</v>
      </c>
      <c r="H66" s="58">
        <v>65</v>
      </c>
      <c r="I66" s="56">
        <f t="shared" ref="I66" si="12">H66*K66</f>
        <v>0</v>
      </c>
      <c r="J66" s="79">
        <f t="shared" ref="J66" si="13">H66+F66+D66</f>
        <v>65</v>
      </c>
      <c r="K66" s="113"/>
      <c r="L66" s="79">
        <f t="shared" ref="L66" si="14">K66*J66</f>
        <v>0</v>
      </c>
    </row>
    <row r="67" spans="1:12" ht="31.5">
      <c r="A67" s="22" t="s">
        <v>42</v>
      </c>
      <c r="B67" s="27" t="s">
        <v>1248</v>
      </c>
      <c r="C67" s="25"/>
      <c r="D67" s="58"/>
      <c r="E67" s="56">
        <f t="shared" si="0"/>
        <v>0</v>
      </c>
      <c r="F67" s="58"/>
      <c r="G67" s="56">
        <f t="shared" si="1"/>
        <v>0</v>
      </c>
      <c r="H67" s="58"/>
      <c r="I67" s="56">
        <f t="shared" si="2"/>
        <v>0</v>
      </c>
      <c r="J67" s="79">
        <f t="shared" si="3"/>
        <v>0</v>
      </c>
      <c r="K67" s="113"/>
      <c r="L67" s="79">
        <f t="shared" si="4"/>
        <v>0</v>
      </c>
    </row>
    <row r="68" spans="1:12" ht="47.25">
      <c r="A68" s="22" t="s">
        <v>64</v>
      </c>
      <c r="B68" s="27" t="s">
        <v>596</v>
      </c>
      <c r="C68" s="25"/>
      <c r="D68" s="58"/>
      <c r="E68" s="56">
        <f t="shared" si="0"/>
        <v>0</v>
      </c>
      <c r="F68" s="58"/>
      <c r="G68" s="56">
        <f t="shared" si="1"/>
        <v>0</v>
      </c>
      <c r="H68" s="58"/>
      <c r="I68" s="56">
        <f t="shared" si="2"/>
        <v>0</v>
      </c>
      <c r="J68" s="79">
        <f t="shared" si="3"/>
        <v>0</v>
      </c>
      <c r="K68" s="113"/>
      <c r="L68" s="79">
        <f t="shared" si="4"/>
        <v>0</v>
      </c>
    </row>
    <row r="69" spans="1:12">
      <c r="A69" s="22" t="s">
        <v>159</v>
      </c>
      <c r="B69" s="27" t="s">
        <v>597</v>
      </c>
      <c r="C69" s="25" t="s">
        <v>1</v>
      </c>
      <c r="D69" s="58"/>
      <c r="E69" s="56">
        <f t="shared" si="0"/>
        <v>0</v>
      </c>
      <c r="F69" s="58">
        <v>42</v>
      </c>
      <c r="G69" s="56">
        <f t="shared" si="1"/>
        <v>0</v>
      </c>
      <c r="H69" s="58"/>
      <c r="I69" s="56">
        <f t="shared" si="2"/>
        <v>0</v>
      </c>
      <c r="J69" s="79">
        <f t="shared" si="3"/>
        <v>42</v>
      </c>
      <c r="K69" s="113"/>
      <c r="L69" s="79">
        <f t="shared" si="4"/>
        <v>0</v>
      </c>
    </row>
    <row r="70" spans="1:12">
      <c r="A70" s="22" t="s">
        <v>160</v>
      </c>
      <c r="B70" s="27" t="s">
        <v>598</v>
      </c>
      <c r="C70" s="25" t="s">
        <v>1</v>
      </c>
      <c r="D70" s="58"/>
      <c r="E70" s="56">
        <f t="shared" si="0"/>
        <v>0</v>
      </c>
      <c r="F70" s="58">
        <v>84</v>
      </c>
      <c r="G70" s="56">
        <f t="shared" si="1"/>
        <v>0</v>
      </c>
      <c r="H70" s="58"/>
      <c r="I70" s="56">
        <f t="shared" si="2"/>
        <v>0</v>
      </c>
      <c r="J70" s="79">
        <f t="shared" si="3"/>
        <v>84</v>
      </c>
      <c r="K70" s="113"/>
      <c r="L70" s="79">
        <f t="shared" si="4"/>
        <v>0</v>
      </c>
    </row>
    <row r="71" spans="1:12" ht="47.25">
      <c r="A71" s="22" t="s">
        <v>66</v>
      </c>
      <c r="B71" s="27" t="s">
        <v>960</v>
      </c>
      <c r="C71" s="25"/>
      <c r="D71" s="58"/>
      <c r="E71" s="56">
        <f t="shared" si="0"/>
        <v>0</v>
      </c>
      <c r="F71" s="58"/>
      <c r="G71" s="56">
        <f t="shared" si="1"/>
        <v>0</v>
      </c>
      <c r="H71" s="58"/>
      <c r="I71" s="56">
        <f t="shared" si="2"/>
        <v>0</v>
      </c>
      <c r="J71" s="79">
        <f t="shared" si="3"/>
        <v>0</v>
      </c>
      <c r="K71" s="113"/>
      <c r="L71" s="79">
        <f t="shared" si="4"/>
        <v>0</v>
      </c>
    </row>
    <row r="72" spans="1:12">
      <c r="A72" s="22" t="s">
        <v>961</v>
      </c>
      <c r="B72" s="27" t="s">
        <v>597</v>
      </c>
      <c r="C72" s="25" t="s">
        <v>1</v>
      </c>
      <c r="D72" s="58"/>
      <c r="E72" s="56">
        <f t="shared" ref="E72:E95" si="15">D72*K72</f>
        <v>0</v>
      </c>
      <c r="F72" s="58">
        <v>30</v>
      </c>
      <c r="G72" s="56">
        <f t="shared" ref="G72:G95" si="16">F72*K72</f>
        <v>0</v>
      </c>
      <c r="H72" s="58"/>
      <c r="I72" s="56">
        <f t="shared" ref="I72:I95" si="17">H72*K72</f>
        <v>0</v>
      </c>
      <c r="J72" s="79">
        <f t="shared" ref="J72:J95" si="18">H72+F72+D72</f>
        <v>30</v>
      </c>
      <c r="K72" s="113"/>
      <c r="L72" s="79">
        <f t="shared" ref="L72:L95" si="19">K72*J72</f>
        <v>0</v>
      </c>
    </row>
    <row r="73" spans="1:12">
      <c r="A73" s="22" t="s">
        <v>962</v>
      </c>
      <c r="B73" s="27" t="s">
        <v>598</v>
      </c>
      <c r="C73" s="25" t="s">
        <v>1</v>
      </c>
      <c r="D73" s="58"/>
      <c r="E73" s="56">
        <f t="shared" si="15"/>
        <v>0</v>
      </c>
      <c r="F73" s="58">
        <v>60</v>
      </c>
      <c r="G73" s="56">
        <f t="shared" si="16"/>
        <v>0</v>
      </c>
      <c r="H73" s="58"/>
      <c r="I73" s="56">
        <f t="shared" si="17"/>
        <v>0</v>
      </c>
      <c r="J73" s="79">
        <f t="shared" si="18"/>
        <v>60</v>
      </c>
      <c r="K73" s="113"/>
      <c r="L73" s="79">
        <f t="shared" si="19"/>
        <v>0</v>
      </c>
    </row>
    <row r="74" spans="1:12" ht="47.25">
      <c r="A74" s="22" t="s">
        <v>80</v>
      </c>
      <c r="B74" s="27" t="s">
        <v>1423</v>
      </c>
      <c r="C74" s="25"/>
      <c r="D74" s="58"/>
      <c r="E74" s="56">
        <f t="shared" si="15"/>
        <v>0</v>
      </c>
      <c r="F74" s="58"/>
      <c r="G74" s="56">
        <f t="shared" si="16"/>
        <v>0</v>
      </c>
      <c r="H74" s="58"/>
      <c r="I74" s="56">
        <f t="shared" si="17"/>
        <v>0</v>
      </c>
      <c r="J74" s="79">
        <f t="shared" si="18"/>
        <v>0</v>
      </c>
      <c r="K74" s="113"/>
      <c r="L74" s="79">
        <f t="shared" si="19"/>
        <v>0</v>
      </c>
    </row>
    <row r="75" spans="1:12">
      <c r="A75" s="22" t="s">
        <v>963</v>
      </c>
      <c r="B75" s="27" t="s">
        <v>597</v>
      </c>
      <c r="C75" s="25" t="s">
        <v>1</v>
      </c>
      <c r="D75" s="58"/>
      <c r="E75" s="56">
        <f t="shared" si="15"/>
        <v>0</v>
      </c>
      <c r="F75" s="58">
        <v>36</v>
      </c>
      <c r="G75" s="56">
        <f t="shared" si="16"/>
        <v>0</v>
      </c>
      <c r="H75" s="58"/>
      <c r="I75" s="56">
        <f t="shared" si="17"/>
        <v>0</v>
      </c>
      <c r="J75" s="79">
        <f t="shared" si="18"/>
        <v>36</v>
      </c>
      <c r="K75" s="113"/>
      <c r="L75" s="79">
        <f t="shared" si="19"/>
        <v>0</v>
      </c>
    </row>
    <row r="76" spans="1:12">
      <c r="A76" s="22" t="s">
        <v>964</v>
      </c>
      <c r="B76" s="27" t="s">
        <v>598</v>
      </c>
      <c r="C76" s="25" t="s">
        <v>1</v>
      </c>
      <c r="D76" s="58"/>
      <c r="E76" s="56">
        <f t="shared" si="15"/>
        <v>0</v>
      </c>
      <c r="F76" s="58">
        <v>36</v>
      </c>
      <c r="G76" s="56">
        <f t="shared" si="16"/>
        <v>0</v>
      </c>
      <c r="H76" s="58"/>
      <c r="I76" s="56">
        <f t="shared" si="17"/>
        <v>0</v>
      </c>
      <c r="J76" s="79">
        <f t="shared" si="18"/>
        <v>36</v>
      </c>
      <c r="K76" s="113"/>
      <c r="L76" s="79">
        <f t="shared" si="19"/>
        <v>0</v>
      </c>
    </row>
    <row r="77" spans="1:12">
      <c r="A77" s="22" t="s">
        <v>81</v>
      </c>
      <c r="B77" s="27" t="s">
        <v>965</v>
      </c>
      <c r="C77" s="25" t="s">
        <v>1</v>
      </c>
      <c r="D77" s="58"/>
      <c r="E77" s="56">
        <f t="shared" si="15"/>
        <v>0</v>
      </c>
      <c r="F77" s="58">
        <v>220</v>
      </c>
      <c r="G77" s="56">
        <f t="shared" si="16"/>
        <v>0</v>
      </c>
      <c r="H77" s="58"/>
      <c r="I77" s="56">
        <f t="shared" si="17"/>
        <v>0</v>
      </c>
      <c r="J77" s="79">
        <f t="shared" si="18"/>
        <v>220</v>
      </c>
      <c r="K77" s="113"/>
      <c r="L77" s="79">
        <f t="shared" si="19"/>
        <v>0</v>
      </c>
    </row>
    <row r="78" spans="1:12">
      <c r="A78" s="22" t="s">
        <v>43</v>
      </c>
      <c r="B78" s="27" t="s">
        <v>1168</v>
      </c>
      <c r="C78" s="25"/>
      <c r="D78" s="58"/>
      <c r="E78" s="56">
        <f t="shared" si="15"/>
        <v>0</v>
      </c>
      <c r="F78" s="58"/>
      <c r="G78" s="56">
        <f t="shared" si="16"/>
        <v>0</v>
      </c>
      <c r="H78" s="58"/>
      <c r="I78" s="56">
        <f t="shared" si="17"/>
        <v>0</v>
      </c>
      <c r="J78" s="79">
        <f t="shared" si="18"/>
        <v>0</v>
      </c>
      <c r="K78" s="113"/>
      <c r="L78" s="79">
        <f t="shared" si="19"/>
        <v>0</v>
      </c>
    </row>
    <row r="79" spans="1:12">
      <c r="A79" s="22" t="s">
        <v>84</v>
      </c>
      <c r="B79" s="27" t="s">
        <v>1169</v>
      </c>
      <c r="C79" s="25" t="s">
        <v>4</v>
      </c>
      <c r="D79" s="58">
        <v>1</v>
      </c>
      <c r="E79" s="56">
        <f t="shared" si="15"/>
        <v>0</v>
      </c>
      <c r="F79" s="58"/>
      <c r="G79" s="56">
        <f t="shared" si="16"/>
        <v>0</v>
      </c>
      <c r="H79" s="58"/>
      <c r="I79" s="56">
        <f t="shared" si="17"/>
        <v>0</v>
      </c>
      <c r="J79" s="79">
        <f t="shared" si="18"/>
        <v>1</v>
      </c>
      <c r="K79" s="113"/>
      <c r="L79" s="79">
        <f t="shared" si="19"/>
        <v>0</v>
      </c>
    </row>
    <row r="80" spans="1:12" ht="31.5">
      <c r="A80" s="22" t="s">
        <v>163</v>
      </c>
      <c r="B80" s="27" t="s">
        <v>1306</v>
      </c>
      <c r="C80" s="25" t="s">
        <v>4</v>
      </c>
      <c r="D80" s="58">
        <v>1</v>
      </c>
      <c r="E80" s="56">
        <f t="shared" si="15"/>
        <v>0</v>
      </c>
      <c r="F80" s="58"/>
      <c r="G80" s="56">
        <f t="shared" si="16"/>
        <v>0</v>
      </c>
      <c r="H80" s="58"/>
      <c r="I80" s="56">
        <f t="shared" si="17"/>
        <v>0</v>
      </c>
      <c r="J80" s="79">
        <f t="shared" si="18"/>
        <v>1</v>
      </c>
      <c r="K80" s="113"/>
      <c r="L80" s="79">
        <f t="shared" si="19"/>
        <v>0</v>
      </c>
    </row>
    <row r="81" spans="1:13">
      <c r="A81" s="22" t="s">
        <v>44</v>
      </c>
      <c r="B81" s="27" t="s">
        <v>1178</v>
      </c>
      <c r="C81" s="25"/>
      <c r="D81" s="58"/>
      <c r="E81" s="56">
        <f t="shared" si="15"/>
        <v>0</v>
      </c>
      <c r="F81" s="58"/>
      <c r="G81" s="56">
        <f t="shared" si="16"/>
        <v>0</v>
      </c>
      <c r="H81" s="58"/>
      <c r="I81" s="56">
        <f t="shared" si="17"/>
        <v>0</v>
      </c>
      <c r="J81" s="79">
        <f t="shared" si="18"/>
        <v>0</v>
      </c>
      <c r="K81" s="113"/>
      <c r="L81" s="79">
        <f t="shared" si="19"/>
        <v>0</v>
      </c>
    </row>
    <row r="82" spans="1:13" ht="31.5">
      <c r="A82" s="22" t="s">
        <v>86</v>
      </c>
      <c r="B82" s="27" t="s">
        <v>1173</v>
      </c>
      <c r="C82" s="25"/>
      <c r="D82" s="58"/>
      <c r="E82" s="56">
        <f t="shared" si="15"/>
        <v>0</v>
      </c>
      <c r="F82" s="58"/>
      <c r="G82" s="56">
        <f t="shared" si="16"/>
        <v>0</v>
      </c>
      <c r="H82" s="58"/>
      <c r="I82" s="56">
        <f t="shared" si="17"/>
        <v>0</v>
      </c>
      <c r="J82" s="79">
        <f t="shared" si="18"/>
        <v>0</v>
      </c>
      <c r="K82" s="113"/>
      <c r="L82" s="79">
        <f t="shared" si="19"/>
        <v>0</v>
      </c>
    </row>
    <row r="83" spans="1:13">
      <c r="A83" s="22" t="s">
        <v>1179</v>
      </c>
      <c r="B83" s="27" t="s">
        <v>1172</v>
      </c>
      <c r="C83" s="25" t="s">
        <v>2</v>
      </c>
      <c r="D83" s="58"/>
      <c r="E83" s="56">
        <f t="shared" si="15"/>
        <v>0</v>
      </c>
      <c r="F83" s="58"/>
      <c r="G83" s="56">
        <f t="shared" si="16"/>
        <v>0</v>
      </c>
      <c r="H83" s="58">
        <v>4</v>
      </c>
      <c r="I83" s="56">
        <f t="shared" si="17"/>
        <v>0</v>
      </c>
      <c r="J83" s="79">
        <f t="shared" si="18"/>
        <v>4</v>
      </c>
      <c r="K83" s="113"/>
      <c r="L83" s="79">
        <f t="shared" si="19"/>
        <v>0</v>
      </c>
    </row>
    <row r="84" spans="1:13">
      <c r="A84" s="22" t="s">
        <v>1180</v>
      </c>
      <c r="B84" s="27" t="s">
        <v>1171</v>
      </c>
      <c r="C84" s="25" t="s">
        <v>2</v>
      </c>
      <c r="D84" s="58"/>
      <c r="E84" s="56">
        <f t="shared" si="15"/>
        <v>0</v>
      </c>
      <c r="F84" s="58"/>
      <c r="G84" s="56">
        <f t="shared" si="16"/>
        <v>0</v>
      </c>
      <c r="H84" s="58">
        <v>3</v>
      </c>
      <c r="I84" s="56">
        <f t="shared" si="17"/>
        <v>0</v>
      </c>
      <c r="J84" s="79">
        <f t="shared" si="18"/>
        <v>3</v>
      </c>
      <c r="K84" s="113"/>
      <c r="L84" s="79">
        <f t="shared" si="19"/>
        <v>0</v>
      </c>
    </row>
    <row r="85" spans="1:13" ht="31.5">
      <c r="A85" s="22" t="s">
        <v>88</v>
      </c>
      <c r="B85" s="27" t="s">
        <v>1181</v>
      </c>
      <c r="C85" s="25" t="s">
        <v>2</v>
      </c>
      <c r="D85" s="58"/>
      <c r="E85" s="56">
        <f t="shared" si="15"/>
        <v>0</v>
      </c>
      <c r="F85" s="58"/>
      <c r="G85" s="56">
        <f t="shared" si="16"/>
        <v>0</v>
      </c>
      <c r="H85" s="58">
        <v>21</v>
      </c>
      <c r="I85" s="56">
        <f t="shared" si="17"/>
        <v>0</v>
      </c>
      <c r="J85" s="79">
        <f t="shared" si="18"/>
        <v>21</v>
      </c>
      <c r="K85" s="113"/>
      <c r="L85" s="79">
        <f t="shared" si="19"/>
        <v>0</v>
      </c>
    </row>
    <row r="86" spans="1:13">
      <c r="B86" s="27" t="s">
        <v>1368</v>
      </c>
      <c r="C86" s="25"/>
      <c r="D86" s="58"/>
      <c r="E86" s="56">
        <f t="shared" si="15"/>
        <v>0</v>
      </c>
      <c r="F86" s="58"/>
      <c r="G86" s="56">
        <f t="shared" si="16"/>
        <v>0</v>
      </c>
      <c r="H86" s="58"/>
      <c r="I86" s="56">
        <f t="shared" si="17"/>
        <v>0</v>
      </c>
      <c r="J86" s="79">
        <f t="shared" si="18"/>
        <v>0</v>
      </c>
      <c r="K86" s="113"/>
      <c r="L86" s="79">
        <f t="shared" si="19"/>
        <v>0</v>
      </c>
    </row>
    <row r="87" spans="1:13" ht="31.5">
      <c r="A87" s="22" t="s">
        <v>90</v>
      </c>
      <c r="B87" s="27" t="s">
        <v>1182</v>
      </c>
      <c r="C87" s="25" t="s">
        <v>2</v>
      </c>
      <c r="D87" s="58"/>
      <c r="E87" s="56">
        <f t="shared" si="15"/>
        <v>0</v>
      </c>
      <c r="F87" s="58"/>
      <c r="G87" s="56">
        <f t="shared" si="16"/>
        <v>0</v>
      </c>
      <c r="H87" s="58">
        <v>4</v>
      </c>
      <c r="I87" s="56">
        <f t="shared" si="17"/>
        <v>0</v>
      </c>
      <c r="J87" s="79">
        <f t="shared" si="18"/>
        <v>4</v>
      </c>
      <c r="K87" s="113"/>
      <c r="L87" s="79">
        <f t="shared" si="19"/>
        <v>0</v>
      </c>
    </row>
    <row r="88" spans="1:13" ht="78.75">
      <c r="B88" s="27" t="s">
        <v>1367</v>
      </c>
      <c r="C88" s="25"/>
      <c r="D88" s="58"/>
      <c r="E88" s="56">
        <f t="shared" si="15"/>
        <v>0</v>
      </c>
      <c r="F88" s="58"/>
      <c r="G88" s="56">
        <f t="shared" si="16"/>
        <v>0</v>
      </c>
      <c r="H88" s="58"/>
      <c r="I88" s="56">
        <f t="shared" si="17"/>
        <v>0</v>
      </c>
      <c r="J88" s="79">
        <f t="shared" si="18"/>
        <v>0</v>
      </c>
      <c r="K88" s="113"/>
      <c r="L88" s="79">
        <f t="shared" si="19"/>
        <v>0</v>
      </c>
    </row>
    <row r="89" spans="1:13" ht="31.5">
      <c r="A89" s="22" t="s">
        <v>92</v>
      </c>
      <c r="B89" s="27" t="s">
        <v>1183</v>
      </c>
      <c r="C89" s="25" t="s">
        <v>2</v>
      </c>
      <c r="D89" s="58"/>
      <c r="E89" s="56">
        <f t="shared" si="15"/>
        <v>0</v>
      </c>
      <c r="F89" s="58"/>
      <c r="G89" s="56">
        <f t="shared" si="16"/>
        <v>0</v>
      </c>
      <c r="H89" s="58">
        <v>6</v>
      </c>
      <c r="I89" s="56">
        <f t="shared" si="17"/>
        <v>0</v>
      </c>
      <c r="J89" s="79">
        <f t="shared" si="18"/>
        <v>6</v>
      </c>
      <c r="K89" s="113"/>
      <c r="L89" s="79">
        <f t="shared" si="19"/>
        <v>0</v>
      </c>
    </row>
    <row r="90" spans="1:13" ht="47.25">
      <c r="A90" s="22" t="s">
        <v>45</v>
      </c>
      <c r="B90" s="27" t="s">
        <v>1308</v>
      </c>
      <c r="C90" s="25" t="s">
        <v>2</v>
      </c>
      <c r="D90" s="58"/>
      <c r="E90" s="56">
        <f t="shared" si="15"/>
        <v>0</v>
      </c>
      <c r="F90" s="58">
        <v>14</v>
      </c>
      <c r="G90" s="56">
        <f t="shared" si="16"/>
        <v>0</v>
      </c>
      <c r="H90" s="58"/>
      <c r="I90" s="56">
        <f t="shared" si="17"/>
        <v>0</v>
      </c>
      <c r="J90" s="79">
        <f t="shared" si="18"/>
        <v>14</v>
      </c>
      <c r="K90" s="113"/>
      <c r="L90" s="79">
        <f t="shared" si="19"/>
        <v>0</v>
      </c>
    </row>
    <row r="91" spans="1:13" ht="31.5">
      <c r="A91" s="22" t="s">
        <v>1188</v>
      </c>
      <c r="B91" s="27" t="s">
        <v>966</v>
      </c>
      <c r="C91" s="25" t="s">
        <v>4</v>
      </c>
      <c r="D91" s="56">
        <v>0.3</v>
      </c>
      <c r="E91" s="56">
        <f t="shared" si="15"/>
        <v>0</v>
      </c>
      <c r="F91" s="56">
        <v>0.5</v>
      </c>
      <c r="G91" s="56">
        <f t="shared" si="16"/>
        <v>0</v>
      </c>
      <c r="H91" s="56">
        <v>0.2</v>
      </c>
      <c r="I91" s="56">
        <f t="shared" si="17"/>
        <v>0</v>
      </c>
      <c r="J91" s="79">
        <f t="shared" si="18"/>
        <v>1</v>
      </c>
      <c r="K91" s="113"/>
      <c r="L91" s="79">
        <f t="shared" si="19"/>
        <v>0</v>
      </c>
    </row>
    <row r="92" spans="1:13" ht="31.5">
      <c r="B92" s="27" t="s">
        <v>118</v>
      </c>
      <c r="C92" s="25"/>
      <c r="D92" s="58"/>
      <c r="E92" s="56">
        <f t="shared" si="15"/>
        <v>0</v>
      </c>
      <c r="F92" s="58"/>
      <c r="G92" s="56">
        <f t="shared" si="16"/>
        <v>0</v>
      </c>
      <c r="H92" s="58"/>
      <c r="I92" s="56">
        <f t="shared" si="17"/>
        <v>0</v>
      </c>
      <c r="J92" s="79">
        <f t="shared" si="18"/>
        <v>0</v>
      </c>
      <c r="K92" s="113"/>
      <c r="L92" s="79">
        <f t="shared" si="19"/>
        <v>0</v>
      </c>
    </row>
    <row r="93" spans="1:13">
      <c r="A93" s="22" t="s">
        <v>1224</v>
      </c>
      <c r="B93" s="27" t="s">
        <v>119</v>
      </c>
      <c r="C93" s="25" t="s">
        <v>1186</v>
      </c>
      <c r="D93" s="58">
        <v>100</v>
      </c>
      <c r="E93" s="56">
        <f t="shared" si="15"/>
        <v>0</v>
      </c>
      <c r="F93" s="58">
        <v>100</v>
      </c>
      <c r="G93" s="56">
        <f t="shared" si="16"/>
        <v>0</v>
      </c>
      <c r="H93" s="58">
        <v>100</v>
      </c>
      <c r="I93" s="56">
        <f t="shared" si="17"/>
        <v>0</v>
      </c>
      <c r="J93" s="79">
        <f t="shared" si="18"/>
        <v>300</v>
      </c>
      <c r="K93" s="113"/>
      <c r="L93" s="79">
        <f t="shared" si="19"/>
        <v>0</v>
      </c>
    </row>
    <row r="94" spans="1:13">
      <c r="A94" s="22" t="s">
        <v>1226</v>
      </c>
      <c r="B94" s="27" t="s">
        <v>120</v>
      </c>
      <c r="C94" s="25" t="s">
        <v>1186</v>
      </c>
      <c r="D94" s="58">
        <v>50</v>
      </c>
      <c r="E94" s="56">
        <f t="shared" si="15"/>
        <v>0</v>
      </c>
      <c r="F94" s="58">
        <v>50</v>
      </c>
      <c r="G94" s="56">
        <f t="shared" si="16"/>
        <v>0</v>
      </c>
      <c r="H94" s="58">
        <v>25</v>
      </c>
      <c r="I94" s="56">
        <f t="shared" si="17"/>
        <v>0</v>
      </c>
      <c r="J94" s="79">
        <f t="shared" si="18"/>
        <v>125</v>
      </c>
      <c r="K94" s="113"/>
      <c r="L94" s="79">
        <f t="shared" si="19"/>
        <v>0</v>
      </c>
    </row>
    <row r="95" spans="1:13">
      <c r="A95" s="22" t="s">
        <v>1228</v>
      </c>
      <c r="B95" s="27" t="s">
        <v>121</v>
      </c>
      <c r="C95" s="25" t="s">
        <v>1186</v>
      </c>
      <c r="D95" s="58">
        <v>25</v>
      </c>
      <c r="E95" s="56">
        <f t="shared" si="15"/>
        <v>0</v>
      </c>
      <c r="F95" s="58">
        <v>25</v>
      </c>
      <c r="G95" s="56">
        <f t="shared" si="16"/>
        <v>0</v>
      </c>
      <c r="H95" s="58">
        <v>10</v>
      </c>
      <c r="I95" s="56">
        <f t="shared" si="17"/>
        <v>0</v>
      </c>
      <c r="J95" s="79">
        <f t="shared" si="18"/>
        <v>60</v>
      </c>
      <c r="K95" s="113"/>
      <c r="L95" s="79">
        <f t="shared" si="19"/>
        <v>0</v>
      </c>
    </row>
    <row r="96" spans="1:13" s="35" customFormat="1">
      <c r="A96" s="28" t="s">
        <v>15</v>
      </c>
      <c r="B96" s="29" t="s">
        <v>122</v>
      </c>
      <c r="C96" s="30"/>
      <c r="D96" s="59"/>
      <c r="E96" s="66">
        <f>SUM(E3:E95)</f>
        <v>0</v>
      </c>
      <c r="F96" s="59"/>
      <c r="G96" s="66">
        <f>SUM(G3:G95)</f>
        <v>0</v>
      </c>
      <c r="H96" s="59"/>
      <c r="I96" s="66">
        <f>SUM(I3:I95)</f>
        <v>0</v>
      </c>
      <c r="J96" s="66"/>
      <c r="K96" s="120"/>
      <c r="L96" s="66">
        <f>SUM(L3:L95)</f>
        <v>0</v>
      </c>
      <c r="M96" s="31"/>
    </row>
  </sheetData>
  <sheetProtection selectLockedCells="1" selectUnlockedCells="1"/>
  <mergeCells count="3">
    <mergeCell ref="D1:E1"/>
    <mergeCell ref="F1:G1"/>
    <mergeCell ref="H1:I1"/>
  </mergeCells>
  <pageMargins left="0.98425196850393704" right="0.39370078740157483" top="0.6692913385826772" bottom="0.55118110236220474" header="0.51181102362204722" footer="0.31496062992125984"/>
  <pageSetup paperSize="9" scale="63" firstPageNumber="0" orientation="landscape" r:id="rId1"/>
  <headerFooter alignWithMargins="0">
    <oddHeader>&amp;R&amp;F</oddHeader>
    <oddFooter>&amp;C&amp;P/&amp;N&amp;R&amp;"Arial Narrow,Navadno"&amp;9&amp;A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0B189-608A-4546-B850-E440EA1F9C84}">
  <sheetPr>
    <tabColor rgb="FF00B050"/>
  </sheetPr>
  <dimension ref="A1:O32"/>
  <sheetViews>
    <sheetView showZeros="0" view="pageBreakPreview" topLeftCell="A7" zoomScaleNormal="80" zoomScaleSheetLayoutView="100" workbookViewId="0">
      <selection activeCell="K7" sqref="K7"/>
    </sheetView>
  </sheetViews>
  <sheetFormatPr defaultColWidth="10.140625" defaultRowHeight="15.75"/>
  <cols>
    <col min="1" max="1" width="7.5703125" style="22" customWidth="1"/>
    <col min="2" max="2" width="75.85546875" style="73" customWidth="1"/>
    <col min="3" max="3" width="5.5703125" style="63" customWidth="1"/>
    <col min="4" max="10" width="13.5703125" style="56" customWidth="1"/>
    <col min="11" max="11" width="13.5703125" style="117" customWidth="1"/>
    <col min="12" max="12" width="13.5703125" style="56" customWidth="1"/>
    <col min="15" max="15" width="29.5703125" style="20" customWidth="1"/>
    <col min="16" max="258" width="10.140625" style="21"/>
    <col min="259" max="259" width="8.85546875" style="21" bestFit="1" customWidth="1"/>
    <col min="260" max="260" width="64.42578125" style="21" customWidth="1"/>
    <col min="261" max="261" width="4.28515625" style="21" bestFit="1" customWidth="1"/>
    <col min="262" max="262" width="11.28515625" style="21" bestFit="1" customWidth="1"/>
    <col min="263" max="264" width="15.7109375" style="21" bestFit="1" customWidth="1"/>
    <col min="265" max="265" width="17.140625" style="21" customWidth="1"/>
    <col min="266" max="266" width="10" style="21" bestFit="1" customWidth="1"/>
    <col min="267" max="267" width="11.140625" style="21" bestFit="1" customWidth="1"/>
    <col min="268" max="268" width="8.85546875" style="21" bestFit="1" customWidth="1"/>
    <col min="269" max="269" width="5.5703125" style="21" bestFit="1" customWidth="1"/>
    <col min="270" max="514" width="10.140625" style="21"/>
    <col min="515" max="515" width="8.85546875" style="21" bestFit="1" customWidth="1"/>
    <col min="516" max="516" width="64.42578125" style="21" customWidth="1"/>
    <col min="517" max="517" width="4.28515625" style="21" bestFit="1" customWidth="1"/>
    <col min="518" max="518" width="11.28515625" style="21" bestFit="1" customWidth="1"/>
    <col min="519" max="520" width="15.7109375" style="21" bestFit="1" customWidth="1"/>
    <col min="521" max="521" width="17.140625" style="21" customWidth="1"/>
    <col min="522" max="522" width="10" style="21" bestFit="1" customWidth="1"/>
    <col min="523" max="523" width="11.140625" style="21" bestFit="1" customWidth="1"/>
    <col min="524" max="524" width="8.85546875" style="21" bestFit="1" customWidth="1"/>
    <col min="525" max="525" width="5.5703125" style="21" bestFit="1" customWidth="1"/>
    <col min="526" max="770" width="10.140625" style="21"/>
    <col min="771" max="771" width="8.85546875" style="21" bestFit="1" customWidth="1"/>
    <col min="772" max="772" width="64.42578125" style="21" customWidth="1"/>
    <col min="773" max="773" width="4.28515625" style="21" bestFit="1" customWidth="1"/>
    <col min="774" max="774" width="11.28515625" style="21" bestFit="1" customWidth="1"/>
    <col min="775" max="776" width="15.7109375" style="21" bestFit="1" customWidth="1"/>
    <col min="777" max="777" width="17.140625" style="21" customWidth="1"/>
    <col min="778" max="778" width="10" style="21" bestFit="1" customWidth="1"/>
    <col min="779" max="779" width="11.140625" style="21" bestFit="1" customWidth="1"/>
    <col min="780" max="780" width="8.85546875" style="21" bestFit="1" customWidth="1"/>
    <col min="781" max="781" width="5.5703125" style="21" bestFit="1" customWidth="1"/>
    <col min="782" max="1026" width="10.140625" style="21"/>
    <col min="1027" max="1027" width="8.85546875" style="21" bestFit="1" customWidth="1"/>
    <col min="1028" max="1028" width="64.42578125" style="21" customWidth="1"/>
    <col min="1029" max="1029" width="4.28515625" style="21" bestFit="1" customWidth="1"/>
    <col min="1030" max="1030" width="11.28515625" style="21" bestFit="1" customWidth="1"/>
    <col min="1031" max="1032" width="15.7109375" style="21" bestFit="1" customWidth="1"/>
    <col min="1033" max="1033" width="17.140625" style="21" customWidth="1"/>
    <col min="1034" max="1034" width="10" style="21" bestFit="1" customWidth="1"/>
    <col min="1035" max="1035" width="11.140625" style="21" bestFit="1" customWidth="1"/>
    <col min="1036" max="1036" width="8.85546875" style="21" bestFit="1" customWidth="1"/>
    <col min="1037" max="1037" width="5.5703125" style="21" bestFit="1" customWidth="1"/>
    <col min="1038" max="1282" width="10.140625" style="21"/>
    <col min="1283" max="1283" width="8.85546875" style="21" bestFit="1" customWidth="1"/>
    <col min="1284" max="1284" width="64.42578125" style="21" customWidth="1"/>
    <col min="1285" max="1285" width="4.28515625" style="21" bestFit="1" customWidth="1"/>
    <col min="1286" max="1286" width="11.28515625" style="21" bestFit="1" customWidth="1"/>
    <col min="1287" max="1288" width="15.7109375" style="21" bestFit="1" customWidth="1"/>
    <col min="1289" max="1289" width="17.140625" style="21" customWidth="1"/>
    <col min="1290" max="1290" width="10" style="21" bestFit="1" customWidth="1"/>
    <col min="1291" max="1291" width="11.140625" style="21" bestFit="1" customWidth="1"/>
    <col min="1292" max="1292" width="8.85546875" style="21" bestFit="1" customWidth="1"/>
    <col min="1293" max="1293" width="5.5703125" style="21" bestFit="1" customWidth="1"/>
    <col min="1294" max="1538" width="10.140625" style="21"/>
    <col min="1539" max="1539" width="8.85546875" style="21" bestFit="1" customWidth="1"/>
    <col min="1540" max="1540" width="64.42578125" style="21" customWidth="1"/>
    <col min="1541" max="1541" width="4.28515625" style="21" bestFit="1" customWidth="1"/>
    <col min="1542" max="1542" width="11.28515625" style="21" bestFit="1" customWidth="1"/>
    <col min="1543" max="1544" width="15.7109375" style="21" bestFit="1" customWidth="1"/>
    <col min="1545" max="1545" width="17.140625" style="21" customWidth="1"/>
    <col min="1546" max="1546" width="10" style="21" bestFit="1" customWidth="1"/>
    <col min="1547" max="1547" width="11.140625" style="21" bestFit="1" customWidth="1"/>
    <col min="1548" max="1548" width="8.85546875" style="21" bestFit="1" customWidth="1"/>
    <col min="1549" max="1549" width="5.5703125" style="21" bestFit="1" customWidth="1"/>
    <col min="1550" max="1794" width="10.140625" style="21"/>
    <col min="1795" max="1795" width="8.85546875" style="21" bestFit="1" customWidth="1"/>
    <col min="1796" max="1796" width="64.42578125" style="21" customWidth="1"/>
    <col min="1797" max="1797" width="4.28515625" style="21" bestFit="1" customWidth="1"/>
    <col min="1798" max="1798" width="11.28515625" style="21" bestFit="1" customWidth="1"/>
    <col min="1799" max="1800" width="15.7109375" style="21" bestFit="1" customWidth="1"/>
    <col min="1801" max="1801" width="17.140625" style="21" customWidth="1"/>
    <col min="1802" max="1802" width="10" style="21" bestFit="1" customWidth="1"/>
    <col min="1803" max="1803" width="11.140625" style="21" bestFit="1" customWidth="1"/>
    <col min="1804" max="1804" width="8.85546875" style="21" bestFit="1" customWidth="1"/>
    <col min="1805" max="1805" width="5.5703125" style="21" bestFit="1" customWidth="1"/>
    <col min="1806" max="2050" width="10.140625" style="21"/>
    <col min="2051" max="2051" width="8.85546875" style="21" bestFit="1" customWidth="1"/>
    <col min="2052" max="2052" width="64.42578125" style="21" customWidth="1"/>
    <col min="2053" max="2053" width="4.28515625" style="21" bestFit="1" customWidth="1"/>
    <col min="2054" max="2054" width="11.28515625" style="21" bestFit="1" customWidth="1"/>
    <col min="2055" max="2056" width="15.7109375" style="21" bestFit="1" customWidth="1"/>
    <col min="2057" max="2057" width="17.140625" style="21" customWidth="1"/>
    <col min="2058" max="2058" width="10" style="21" bestFit="1" customWidth="1"/>
    <col min="2059" max="2059" width="11.140625" style="21" bestFit="1" customWidth="1"/>
    <col min="2060" max="2060" width="8.85546875" style="21" bestFit="1" customWidth="1"/>
    <col min="2061" max="2061" width="5.5703125" style="21" bestFit="1" customWidth="1"/>
    <col min="2062" max="2306" width="10.140625" style="21"/>
    <col min="2307" max="2307" width="8.85546875" style="21" bestFit="1" customWidth="1"/>
    <col min="2308" max="2308" width="64.42578125" style="21" customWidth="1"/>
    <col min="2309" max="2309" width="4.28515625" style="21" bestFit="1" customWidth="1"/>
    <col min="2310" max="2310" width="11.28515625" style="21" bestFit="1" customWidth="1"/>
    <col min="2311" max="2312" width="15.7109375" style="21" bestFit="1" customWidth="1"/>
    <col min="2313" max="2313" width="17.140625" style="21" customWidth="1"/>
    <col min="2314" max="2314" width="10" style="21" bestFit="1" customWidth="1"/>
    <col min="2315" max="2315" width="11.140625" style="21" bestFit="1" customWidth="1"/>
    <col min="2316" max="2316" width="8.85546875" style="21" bestFit="1" customWidth="1"/>
    <col min="2317" max="2317" width="5.5703125" style="21" bestFit="1" customWidth="1"/>
    <col min="2318" max="2562" width="10.140625" style="21"/>
    <col min="2563" max="2563" width="8.85546875" style="21" bestFit="1" customWidth="1"/>
    <col min="2564" max="2564" width="64.42578125" style="21" customWidth="1"/>
    <col min="2565" max="2565" width="4.28515625" style="21" bestFit="1" customWidth="1"/>
    <col min="2566" max="2566" width="11.28515625" style="21" bestFit="1" customWidth="1"/>
    <col min="2567" max="2568" width="15.7109375" style="21" bestFit="1" customWidth="1"/>
    <col min="2569" max="2569" width="17.140625" style="21" customWidth="1"/>
    <col min="2570" max="2570" width="10" style="21" bestFit="1" customWidth="1"/>
    <col min="2571" max="2571" width="11.140625" style="21" bestFit="1" customWidth="1"/>
    <col min="2572" max="2572" width="8.85546875" style="21" bestFit="1" customWidth="1"/>
    <col min="2573" max="2573" width="5.5703125" style="21" bestFit="1" customWidth="1"/>
    <col min="2574" max="2818" width="10.140625" style="21"/>
    <col min="2819" max="2819" width="8.85546875" style="21" bestFit="1" customWidth="1"/>
    <col min="2820" max="2820" width="64.42578125" style="21" customWidth="1"/>
    <col min="2821" max="2821" width="4.28515625" style="21" bestFit="1" customWidth="1"/>
    <col min="2822" max="2822" width="11.28515625" style="21" bestFit="1" customWidth="1"/>
    <col min="2823" max="2824" width="15.7109375" style="21" bestFit="1" customWidth="1"/>
    <col min="2825" max="2825" width="17.140625" style="21" customWidth="1"/>
    <col min="2826" max="2826" width="10" style="21" bestFit="1" customWidth="1"/>
    <col min="2827" max="2827" width="11.140625" style="21" bestFit="1" customWidth="1"/>
    <col min="2828" max="2828" width="8.85546875" style="21" bestFit="1" customWidth="1"/>
    <col min="2829" max="2829" width="5.5703125" style="21" bestFit="1" customWidth="1"/>
    <col min="2830" max="3074" width="10.140625" style="21"/>
    <col min="3075" max="3075" width="8.85546875" style="21" bestFit="1" customWidth="1"/>
    <col min="3076" max="3076" width="64.42578125" style="21" customWidth="1"/>
    <col min="3077" max="3077" width="4.28515625" style="21" bestFit="1" customWidth="1"/>
    <col min="3078" max="3078" width="11.28515625" style="21" bestFit="1" customWidth="1"/>
    <col min="3079" max="3080" width="15.7109375" style="21" bestFit="1" customWidth="1"/>
    <col min="3081" max="3081" width="17.140625" style="21" customWidth="1"/>
    <col min="3082" max="3082" width="10" style="21" bestFit="1" customWidth="1"/>
    <col min="3083" max="3083" width="11.140625" style="21" bestFit="1" customWidth="1"/>
    <col min="3084" max="3084" width="8.85546875" style="21" bestFit="1" customWidth="1"/>
    <col min="3085" max="3085" width="5.5703125" style="21" bestFit="1" customWidth="1"/>
    <col min="3086" max="3330" width="10.140625" style="21"/>
    <col min="3331" max="3331" width="8.85546875" style="21" bestFit="1" customWidth="1"/>
    <col min="3332" max="3332" width="64.42578125" style="21" customWidth="1"/>
    <col min="3333" max="3333" width="4.28515625" style="21" bestFit="1" customWidth="1"/>
    <col min="3334" max="3334" width="11.28515625" style="21" bestFit="1" customWidth="1"/>
    <col min="3335" max="3336" width="15.7109375" style="21" bestFit="1" customWidth="1"/>
    <col min="3337" max="3337" width="17.140625" style="21" customWidth="1"/>
    <col min="3338" max="3338" width="10" style="21" bestFit="1" customWidth="1"/>
    <col min="3339" max="3339" width="11.140625" style="21" bestFit="1" customWidth="1"/>
    <col min="3340" max="3340" width="8.85546875" style="21" bestFit="1" customWidth="1"/>
    <col min="3341" max="3341" width="5.5703125" style="21" bestFit="1" customWidth="1"/>
    <col min="3342" max="3586" width="10.140625" style="21"/>
    <col min="3587" max="3587" width="8.85546875" style="21" bestFit="1" customWidth="1"/>
    <col min="3588" max="3588" width="64.42578125" style="21" customWidth="1"/>
    <col min="3589" max="3589" width="4.28515625" style="21" bestFit="1" customWidth="1"/>
    <col min="3590" max="3590" width="11.28515625" style="21" bestFit="1" customWidth="1"/>
    <col min="3591" max="3592" width="15.7109375" style="21" bestFit="1" customWidth="1"/>
    <col min="3593" max="3593" width="17.140625" style="21" customWidth="1"/>
    <col min="3594" max="3594" width="10" style="21" bestFit="1" customWidth="1"/>
    <col min="3595" max="3595" width="11.140625" style="21" bestFit="1" customWidth="1"/>
    <col min="3596" max="3596" width="8.85546875" style="21" bestFit="1" customWidth="1"/>
    <col min="3597" max="3597" width="5.5703125" style="21" bestFit="1" customWidth="1"/>
    <col min="3598" max="3842" width="10.140625" style="21"/>
    <col min="3843" max="3843" width="8.85546875" style="21" bestFit="1" customWidth="1"/>
    <col min="3844" max="3844" width="64.42578125" style="21" customWidth="1"/>
    <col min="3845" max="3845" width="4.28515625" style="21" bestFit="1" customWidth="1"/>
    <col min="3846" max="3846" width="11.28515625" style="21" bestFit="1" customWidth="1"/>
    <col min="3847" max="3848" width="15.7109375" style="21" bestFit="1" customWidth="1"/>
    <col min="3849" max="3849" width="17.140625" style="21" customWidth="1"/>
    <col min="3850" max="3850" width="10" style="21" bestFit="1" customWidth="1"/>
    <col min="3851" max="3851" width="11.140625" style="21" bestFit="1" customWidth="1"/>
    <col min="3852" max="3852" width="8.85546875" style="21" bestFit="1" customWidth="1"/>
    <col min="3853" max="3853" width="5.5703125" style="21" bestFit="1" customWidth="1"/>
    <col min="3854" max="4098" width="10.140625" style="21"/>
    <col min="4099" max="4099" width="8.85546875" style="21" bestFit="1" customWidth="1"/>
    <col min="4100" max="4100" width="64.42578125" style="21" customWidth="1"/>
    <col min="4101" max="4101" width="4.28515625" style="21" bestFit="1" customWidth="1"/>
    <col min="4102" max="4102" width="11.28515625" style="21" bestFit="1" customWidth="1"/>
    <col min="4103" max="4104" width="15.7109375" style="21" bestFit="1" customWidth="1"/>
    <col min="4105" max="4105" width="17.140625" style="21" customWidth="1"/>
    <col min="4106" max="4106" width="10" style="21" bestFit="1" customWidth="1"/>
    <col min="4107" max="4107" width="11.140625" style="21" bestFit="1" customWidth="1"/>
    <col min="4108" max="4108" width="8.85546875" style="21" bestFit="1" customWidth="1"/>
    <col min="4109" max="4109" width="5.5703125" style="21" bestFit="1" customWidth="1"/>
    <col min="4110" max="4354" width="10.140625" style="21"/>
    <col min="4355" max="4355" width="8.85546875" style="21" bestFit="1" customWidth="1"/>
    <col min="4356" max="4356" width="64.42578125" style="21" customWidth="1"/>
    <col min="4357" max="4357" width="4.28515625" style="21" bestFit="1" customWidth="1"/>
    <col min="4358" max="4358" width="11.28515625" style="21" bestFit="1" customWidth="1"/>
    <col min="4359" max="4360" width="15.7109375" style="21" bestFit="1" customWidth="1"/>
    <col min="4361" max="4361" width="17.140625" style="21" customWidth="1"/>
    <col min="4362" max="4362" width="10" style="21" bestFit="1" customWidth="1"/>
    <col min="4363" max="4363" width="11.140625" style="21" bestFit="1" customWidth="1"/>
    <col min="4364" max="4364" width="8.85546875" style="21" bestFit="1" customWidth="1"/>
    <col min="4365" max="4365" width="5.5703125" style="21" bestFit="1" customWidth="1"/>
    <col min="4366" max="4610" width="10.140625" style="21"/>
    <col min="4611" max="4611" width="8.85546875" style="21" bestFit="1" customWidth="1"/>
    <col min="4612" max="4612" width="64.42578125" style="21" customWidth="1"/>
    <col min="4613" max="4613" width="4.28515625" style="21" bestFit="1" customWidth="1"/>
    <col min="4614" max="4614" width="11.28515625" style="21" bestFit="1" customWidth="1"/>
    <col min="4615" max="4616" width="15.7109375" style="21" bestFit="1" customWidth="1"/>
    <col min="4617" max="4617" width="17.140625" style="21" customWidth="1"/>
    <col min="4618" max="4618" width="10" style="21" bestFit="1" customWidth="1"/>
    <col min="4619" max="4619" width="11.140625" style="21" bestFit="1" customWidth="1"/>
    <col min="4620" max="4620" width="8.85546875" style="21" bestFit="1" customWidth="1"/>
    <col min="4621" max="4621" width="5.5703125" style="21" bestFit="1" customWidth="1"/>
    <col min="4622" max="4866" width="10.140625" style="21"/>
    <col min="4867" max="4867" width="8.85546875" style="21" bestFit="1" customWidth="1"/>
    <col min="4868" max="4868" width="64.42578125" style="21" customWidth="1"/>
    <col min="4869" max="4869" width="4.28515625" style="21" bestFit="1" customWidth="1"/>
    <col min="4870" max="4870" width="11.28515625" style="21" bestFit="1" customWidth="1"/>
    <col min="4871" max="4872" width="15.7109375" style="21" bestFit="1" customWidth="1"/>
    <col min="4873" max="4873" width="17.140625" style="21" customWidth="1"/>
    <col min="4874" max="4874" width="10" style="21" bestFit="1" customWidth="1"/>
    <col min="4875" max="4875" width="11.140625" style="21" bestFit="1" customWidth="1"/>
    <col min="4876" max="4876" width="8.85546875" style="21" bestFit="1" customWidth="1"/>
    <col min="4877" max="4877" width="5.5703125" style="21" bestFit="1" customWidth="1"/>
    <col min="4878" max="5122" width="10.140625" style="21"/>
    <col min="5123" max="5123" width="8.85546875" style="21" bestFit="1" customWidth="1"/>
    <col min="5124" max="5124" width="64.42578125" style="21" customWidth="1"/>
    <col min="5125" max="5125" width="4.28515625" style="21" bestFit="1" customWidth="1"/>
    <col min="5126" max="5126" width="11.28515625" style="21" bestFit="1" customWidth="1"/>
    <col min="5127" max="5128" width="15.7109375" style="21" bestFit="1" customWidth="1"/>
    <col min="5129" max="5129" width="17.140625" style="21" customWidth="1"/>
    <col min="5130" max="5130" width="10" style="21" bestFit="1" customWidth="1"/>
    <col min="5131" max="5131" width="11.140625" style="21" bestFit="1" customWidth="1"/>
    <col min="5132" max="5132" width="8.85546875" style="21" bestFit="1" customWidth="1"/>
    <col min="5133" max="5133" width="5.5703125" style="21" bestFit="1" customWidth="1"/>
    <col min="5134" max="5378" width="10.140625" style="21"/>
    <col min="5379" max="5379" width="8.85546875" style="21" bestFit="1" customWidth="1"/>
    <col min="5380" max="5380" width="64.42578125" style="21" customWidth="1"/>
    <col min="5381" max="5381" width="4.28515625" style="21" bestFit="1" customWidth="1"/>
    <col min="5382" max="5382" width="11.28515625" style="21" bestFit="1" customWidth="1"/>
    <col min="5383" max="5384" width="15.7109375" style="21" bestFit="1" customWidth="1"/>
    <col min="5385" max="5385" width="17.140625" style="21" customWidth="1"/>
    <col min="5386" max="5386" width="10" style="21" bestFit="1" customWidth="1"/>
    <col min="5387" max="5387" width="11.140625" style="21" bestFit="1" customWidth="1"/>
    <col min="5388" max="5388" width="8.85546875" style="21" bestFit="1" customWidth="1"/>
    <col min="5389" max="5389" width="5.5703125" style="21" bestFit="1" customWidth="1"/>
    <col min="5390" max="5634" width="10.140625" style="21"/>
    <col min="5635" max="5635" width="8.85546875" style="21" bestFit="1" customWidth="1"/>
    <col min="5636" max="5636" width="64.42578125" style="21" customWidth="1"/>
    <col min="5637" max="5637" width="4.28515625" style="21" bestFit="1" customWidth="1"/>
    <col min="5638" max="5638" width="11.28515625" style="21" bestFit="1" customWidth="1"/>
    <col min="5639" max="5640" width="15.7109375" style="21" bestFit="1" customWidth="1"/>
    <col min="5641" max="5641" width="17.140625" style="21" customWidth="1"/>
    <col min="5642" max="5642" width="10" style="21" bestFit="1" customWidth="1"/>
    <col min="5643" max="5643" width="11.140625" style="21" bestFit="1" customWidth="1"/>
    <col min="5644" max="5644" width="8.85546875" style="21" bestFit="1" customWidth="1"/>
    <col min="5645" max="5645" width="5.5703125" style="21" bestFit="1" customWidth="1"/>
    <col min="5646" max="5890" width="10.140625" style="21"/>
    <col min="5891" max="5891" width="8.85546875" style="21" bestFit="1" customWidth="1"/>
    <col min="5892" max="5892" width="64.42578125" style="21" customWidth="1"/>
    <col min="5893" max="5893" width="4.28515625" style="21" bestFit="1" customWidth="1"/>
    <col min="5894" max="5894" width="11.28515625" style="21" bestFit="1" customWidth="1"/>
    <col min="5895" max="5896" width="15.7109375" style="21" bestFit="1" customWidth="1"/>
    <col min="5897" max="5897" width="17.140625" style="21" customWidth="1"/>
    <col min="5898" max="5898" width="10" style="21" bestFit="1" customWidth="1"/>
    <col min="5899" max="5899" width="11.140625" style="21" bestFit="1" customWidth="1"/>
    <col min="5900" max="5900" width="8.85546875" style="21" bestFit="1" customWidth="1"/>
    <col min="5901" max="5901" width="5.5703125" style="21" bestFit="1" customWidth="1"/>
    <col min="5902" max="6146" width="10.140625" style="21"/>
    <col min="6147" max="6147" width="8.85546875" style="21" bestFit="1" customWidth="1"/>
    <col min="6148" max="6148" width="64.42578125" style="21" customWidth="1"/>
    <col min="6149" max="6149" width="4.28515625" style="21" bestFit="1" customWidth="1"/>
    <col min="6150" max="6150" width="11.28515625" style="21" bestFit="1" customWidth="1"/>
    <col min="6151" max="6152" width="15.7109375" style="21" bestFit="1" customWidth="1"/>
    <col min="6153" max="6153" width="17.140625" style="21" customWidth="1"/>
    <col min="6154" max="6154" width="10" style="21" bestFit="1" customWidth="1"/>
    <col min="6155" max="6155" width="11.140625" style="21" bestFit="1" customWidth="1"/>
    <col min="6156" max="6156" width="8.85546875" style="21" bestFit="1" customWidth="1"/>
    <col min="6157" max="6157" width="5.5703125" style="21" bestFit="1" customWidth="1"/>
    <col min="6158" max="6402" width="10.140625" style="21"/>
    <col min="6403" max="6403" width="8.85546875" style="21" bestFit="1" customWidth="1"/>
    <col min="6404" max="6404" width="64.42578125" style="21" customWidth="1"/>
    <col min="6405" max="6405" width="4.28515625" style="21" bestFit="1" customWidth="1"/>
    <col min="6406" max="6406" width="11.28515625" style="21" bestFit="1" customWidth="1"/>
    <col min="6407" max="6408" width="15.7109375" style="21" bestFit="1" customWidth="1"/>
    <col min="6409" max="6409" width="17.140625" style="21" customWidth="1"/>
    <col min="6410" max="6410" width="10" style="21" bestFit="1" customWidth="1"/>
    <col min="6411" max="6411" width="11.140625" style="21" bestFit="1" customWidth="1"/>
    <col min="6412" max="6412" width="8.85546875" style="21" bestFit="1" customWidth="1"/>
    <col min="6413" max="6413" width="5.5703125" style="21" bestFit="1" customWidth="1"/>
    <col min="6414" max="6658" width="10.140625" style="21"/>
    <col min="6659" max="6659" width="8.85546875" style="21" bestFit="1" customWidth="1"/>
    <col min="6660" max="6660" width="64.42578125" style="21" customWidth="1"/>
    <col min="6661" max="6661" width="4.28515625" style="21" bestFit="1" customWidth="1"/>
    <col min="6662" max="6662" width="11.28515625" style="21" bestFit="1" customWidth="1"/>
    <col min="6663" max="6664" width="15.7109375" style="21" bestFit="1" customWidth="1"/>
    <col min="6665" max="6665" width="17.140625" style="21" customWidth="1"/>
    <col min="6666" max="6666" width="10" style="21" bestFit="1" customWidth="1"/>
    <col min="6667" max="6667" width="11.140625" style="21" bestFit="1" customWidth="1"/>
    <col min="6668" max="6668" width="8.85546875" style="21" bestFit="1" customWidth="1"/>
    <col min="6669" max="6669" width="5.5703125" style="21" bestFit="1" customWidth="1"/>
    <col min="6670" max="6914" width="10.140625" style="21"/>
    <col min="6915" max="6915" width="8.85546875" style="21" bestFit="1" customWidth="1"/>
    <col min="6916" max="6916" width="64.42578125" style="21" customWidth="1"/>
    <col min="6917" max="6917" width="4.28515625" style="21" bestFit="1" customWidth="1"/>
    <col min="6918" max="6918" width="11.28515625" style="21" bestFit="1" customWidth="1"/>
    <col min="6919" max="6920" width="15.7109375" style="21" bestFit="1" customWidth="1"/>
    <col min="6921" max="6921" width="17.140625" style="21" customWidth="1"/>
    <col min="6922" max="6922" width="10" style="21" bestFit="1" customWidth="1"/>
    <col min="6923" max="6923" width="11.140625" style="21" bestFit="1" customWidth="1"/>
    <col min="6924" max="6924" width="8.85546875" style="21" bestFit="1" customWidth="1"/>
    <col min="6925" max="6925" width="5.5703125" style="21" bestFit="1" customWidth="1"/>
    <col min="6926" max="7170" width="10.140625" style="21"/>
    <col min="7171" max="7171" width="8.85546875" style="21" bestFit="1" customWidth="1"/>
    <col min="7172" max="7172" width="64.42578125" style="21" customWidth="1"/>
    <col min="7173" max="7173" width="4.28515625" style="21" bestFit="1" customWidth="1"/>
    <col min="7174" max="7174" width="11.28515625" style="21" bestFit="1" customWidth="1"/>
    <col min="7175" max="7176" width="15.7109375" style="21" bestFit="1" customWidth="1"/>
    <col min="7177" max="7177" width="17.140625" style="21" customWidth="1"/>
    <col min="7178" max="7178" width="10" style="21" bestFit="1" customWidth="1"/>
    <col min="7179" max="7179" width="11.140625" style="21" bestFit="1" customWidth="1"/>
    <col min="7180" max="7180" width="8.85546875" style="21" bestFit="1" customWidth="1"/>
    <col min="7181" max="7181" width="5.5703125" style="21" bestFit="1" customWidth="1"/>
    <col min="7182" max="7426" width="10.140625" style="21"/>
    <col min="7427" max="7427" width="8.85546875" style="21" bestFit="1" customWidth="1"/>
    <col min="7428" max="7428" width="64.42578125" style="21" customWidth="1"/>
    <col min="7429" max="7429" width="4.28515625" style="21" bestFit="1" customWidth="1"/>
    <col min="7430" max="7430" width="11.28515625" style="21" bestFit="1" customWidth="1"/>
    <col min="7431" max="7432" width="15.7109375" style="21" bestFit="1" customWidth="1"/>
    <col min="7433" max="7433" width="17.140625" style="21" customWidth="1"/>
    <col min="7434" max="7434" width="10" style="21" bestFit="1" customWidth="1"/>
    <col min="7435" max="7435" width="11.140625" style="21" bestFit="1" customWidth="1"/>
    <col min="7436" max="7436" width="8.85546875" style="21" bestFit="1" customWidth="1"/>
    <col min="7437" max="7437" width="5.5703125" style="21" bestFit="1" customWidth="1"/>
    <col min="7438" max="7682" width="10.140625" style="21"/>
    <col min="7683" max="7683" width="8.85546875" style="21" bestFit="1" customWidth="1"/>
    <col min="7684" max="7684" width="64.42578125" style="21" customWidth="1"/>
    <col min="7685" max="7685" width="4.28515625" style="21" bestFit="1" customWidth="1"/>
    <col min="7686" max="7686" width="11.28515625" style="21" bestFit="1" customWidth="1"/>
    <col min="7687" max="7688" width="15.7109375" style="21" bestFit="1" customWidth="1"/>
    <col min="7689" max="7689" width="17.140625" style="21" customWidth="1"/>
    <col min="7690" max="7690" width="10" style="21" bestFit="1" customWidth="1"/>
    <col min="7691" max="7691" width="11.140625" style="21" bestFit="1" customWidth="1"/>
    <col min="7692" max="7692" width="8.85546875" style="21" bestFit="1" customWidth="1"/>
    <col min="7693" max="7693" width="5.5703125" style="21" bestFit="1" customWidth="1"/>
    <col min="7694" max="7938" width="10.140625" style="21"/>
    <col min="7939" max="7939" width="8.85546875" style="21" bestFit="1" customWidth="1"/>
    <col min="7940" max="7940" width="64.42578125" style="21" customWidth="1"/>
    <col min="7941" max="7941" width="4.28515625" style="21" bestFit="1" customWidth="1"/>
    <col min="7942" max="7942" width="11.28515625" style="21" bestFit="1" customWidth="1"/>
    <col min="7943" max="7944" width="15.7109375" style="21" bestFit="1" customWidth="1"/>
    <col min="7945" max="7945" width="17.140625" style="21" customWidth="1"/>
    <col min="7946" max="7946" width="10" style="21" bestFit="1" customWidth="1"/>
    <col min="7947" max="7947" width="11.140625" style="21" bestFit="1" customWidth="1"/>
    <col min="7948" max="7948" width="8.85546875" style="21" bestFit="1" customWidth="1"/>
    <col min="7949" max="7949" width="5.5703125" style="21" bestFit="1" customWidth="1"/>
    <col min="7950" max="8194" width="10.140625" style="21"/>
    <col min="8195" max="8195" width="8.85546875" style="21" bestFit="1" customWidth="1"/>
    <col min="8196" max="8196" width="64.42578125" style="21" customWidth="1"/>
    <col min="8197" max="8197" width="4.28515625" style="21" bestFit="1" customWidth="1"/>
    <col min="8198" max="8198" width="11.28515625" style="21" bestFit="1" customWidth="1"/>
    <col min="8199" max="8200" width="15.7109375" style="21" bestFit="1" customWidth="1"/>
    <col min="8201" max="8201" width="17.140625" style="21" customWidth="1"/>
    <col min="8202" max="8202" width="10" style="21" bestFit="1" customWidth="1"/>
    <col min="8203" max="8203" width="11.140625" style="21" bestFit="1" customWidth="1"/>
    <col min="8204" max="8204" width="8.85546875" style="21" bestFit="1" customWidth="1"/>
    <col min="8205" max="8205" width="5.5703125" style="21" bestFit="1" customWidth="1"/>
    <col min="8206" max="8450" width="10.140625" style="21"/>
    <col min="8451" max="8451" width="8.85546875" style="21" bestFit="1" customWidth="1"/>
    <col min="8452" max="8452" width="64.42578125" style="21" customWidth="1"/>
    <col min="8453" max="8453" width="4.28515625" style="21" bestFit="1" customWidth="1"/>
    <col min="8454" max="8454" width="11.28515625" style="21" bestFit="1" customWidth="1"/>
    <col min="8455" max="8456" width="15.7109375" style="21" bestFit="1" customWidth="1"/>
    <col min="8457" max="8457" width="17.140625" style="21" customWidth="1"/>
    <col min="8458" max="8458" width="10" style="21" bestFit="1" customWidth="1"/>
    <col min="8459" max="8459" width="11.140625" style="21" bestFit="1" customWidth="1"/>
    <col min="8460" max="8460" width="8.85546875" style="21" bestFit="1" customWidth="1"/>
    <col min="8461" max="8461" width="5.5703125" style="21" bestFit="1" customWidth="1"/>
    <col min="8462" max="8706" width="10.140625" style="21"/>
    <col min="8707" max="8707" width="8.85546875" style="21" bestFit="1" customWidth="1"/>
    <col min="8708" max="8708" width="64.42578125" style="21" customWidth="1"/>
    <col min="8709" max="8709" width="4.28515625" style="21" bestFit="1" customWidth="1"/>
    <col min="8710" max="8710" width="11.28515625" style="21" bestFit="1" customWidth="1"/>
    <col min="8711" max="8712" width="15.7109375" style="21" bestFit="1" customWidth="1"/>
    <col min="8713" max="8713" width="17.140625" style="21" customWidth="1"/>
    <col min="8714" max="8714" width="10" style="21" bestFit="1" customWidth="1"/>
    <col min="8715" max="8715" width="11.140625" style="21" bestFit="1" customWidth="1"/>
    <col min="8716" max="8716" width="8.85546875" style="21" bestFit="1" customWidth="1"/>
    <col min="8717" max="8717" width="5.5703125" style="21" bestFit="1" customWidth="1"/>
    <col min="8718" max="8962" width="10.140625" style="21"/>
    <col min="8963" max="8963" width="8.85546875" style="21" bestFit="1" customWidth="1"/>
    <col min="8964" max="8964" width="64.42578125" style="21" customWidth="1"/>
    <col min="8965" max="8965" width="4.28515625" style="21" bestFit="1" customWidth="1"/>
    <col min="8966" max="8966" width="11.28515625" style="21" bestFit="1" customWidth="1"/>
    <col min="8967" max="8968" width="15.7109375" style="21" bestFit="1" customWidth="1"/>
    <col min="8969" max="8969" width="17.140625" style="21" customWidth="1"/>
    <col min="8970" max="8970" width="10" style="21" bestFit="1" customWidth="1"/>
    <col min="8971" max="8971" width="11.140625" style="21" bestFit="1" customWidth="1"/>
    <col min="8972" max="8972" width="8.85546875" style="21" bestFit="1" customWidth="1"/>
    <col min="8973" max="8973" width="5.5703125" style="21" bestFit="1" customWidth="1"/>
    <col min="8974" max="9218" width="10.140625" style="21"/>
    <col min="9219" max="9219" width="8.85546875" style="21" bestFit="1" customWidth="1"/>
    <col min="9220" max="9220" width="64.42578125" style="21" customWidth="1"/>
    <col min="9221" max="9221" width="4.28515625" style="21" bestFit="1" customWidth="1"/>
    <col min="9222" max="9222" width="11.28515625" style="21" bestFit="1" customWidth="1"/>
    <col min="9223" max="9224" width="15.7109375" style="21" bestFit="1" customWidth="1"/>
    <col min="9225" max="9225" width="17.140625" style="21" customWidth="1"/>
    <col min="9226" max="9226" width="10" style="21" bestFit="1" customWidth="1"/>
    <col min="9227" max="9227" width="11.140625" style="21" bestFit="1" customWidth="1"/>
    <col min="9228" max="9228" width="8.85546875" style="21" bestFit="1" customWidth="1"/>
    <col min="9229" max="9229" width="5.5703125" style="21" bestFit="1" customWidth="1"/>
    <col min="9230" max="9474" width="10.140625" style="21"/>
    <col min="9475" max="9475" width="8.85546875" style="21" bestFit="1" customWidth="1"/>
    <col min="9476" max="9476" width="64.42578125" style="21" customWidth="1"/>
    <col min="9477" max="9477" width="4.28515625" style="21" bestFit="1" customWidth="1"/>
    <col min="9478" max="9478" width="11.28515625" style="21" bestFit="1" customWidth="1"/>
    <col min="9479" max="9480" width="15.7109375" style="21" bestFit="1" customWidth="1"/>
    <col min="9481" max="9481" width="17.140625" style="21" customWidth="1"/>
    <col min="9482" max="9482" width="10" style="21" bestFit="1" customWidth="1"/>
    <col min="9483" max="9483" width="11.140625" style="21" bestFit="1" customWidth="1"/>
    <col min="9484" max="9484" width="8.85546875" style="21" bestFit="1" customWidth="1"/>
    <col min="9485" max="9485" width="5.5703125" style="21" bestFit="1" customWidth="1"/>
    <col min="9486" max="9730" width="10.140625" style="21"/>
    <col min="9731" max="9731" width="8.85546875" style="21" bestFit="1" customWidth="1"/>
    <col min="9732" max="9732" width="64.42578125" style="21" customWidth="1"/>
    <col min="9733" max="9733" width="4.28515625" style="21" bestFit="1" customWidth="1"/>
    <col min="9734" max="9734" width="11.28515625" style="21" bestFit="1" customWidth="1"/>
    <col min="9735" max="9736" width="15.7109375" style="21" bestFit="1" customWidth="1"/>
    <col min="9737" max="9737" width="17.140625" style="21" customWidth="1"/>
    <col min="9738" max="9738" width="10" style="21" bestFit="1" customWidth="1"/>
    <col min="9739" max="9739" width="11.140625" style="21" bestFit="1" customWidth="1"/>
    <col min="9740" max="9740" width="8.85546875" style="21" bestFit="1" customWidth="1"/>
    <col min="9741" max="9741" width="5.5703125" style="21" bestFit="1" customWidth="1"/>
    <col min="9742" max="9986" width="10.140625" style="21"/>
    <col min="9987" max="9987" width="8.85546875" style="21" bestFit="1" customWidth="1"/>
    <col min="9988" max="9988" width="64.42578125" style="21" customWidth="1"/>
    <col min="9989" max="9989" width="4.28515625" style="21" bestFit="1" customWidth="1"/>
    <col min="9990" max="9990" width="11.28515625" style="21" bestFit="1" customWidth="1"/>
    <col min="9991" max="9992" width="15.7109375" style="21" bestFit="1" customWidth="1"/>
    <col min="9993" max="9993" width="17.140625" style="21" customWidth="1"/>
    <col min="9994" max="9994" width="10" style="21" bestFit="1" customWidth="1"/>
    <col min="9995" max="9995" width="11.140625" style="21" bestFit="1" customWidth="1"/>
    <col min="9996" max="9996" width="8.85546875" style="21" bestFit="1" customWidth="1"/>
    <col min="9997" max="9997" width="5.5703125" style="21" bestFit="1" customWidth="1"/>
    <col min="9998" max="10242" width="10.140625" style="21"/>
    <col min="10243" max="10243" width="8.85546875" style="21" bestFit="1" customWidth="1"/>
    <col min="10244" max="10244" width="64.42578125" style="21" customWidth="1"/>
    <col min="10245" max="10245" width="4.28515625" style="21" bestFit="1" customWidth="1"/>
    <col min="10246" max="10246" width="11.28515625" style="21" bestFit="1" customWidth="1"/>
    <col min="10247" max="10248" width="15.7109375" style="21" bestFit="1" customWidth="1"/>
    <col min="10249" max="10249" width="17.140625" style="21" customWidth="1"/>
    <col min="10250" max="10250" width="10" style="21" bestFit="1" customWidth="1"/>
    <col min="10251" max="10251" width="11.140625" style="21" bestFit="1" customWidth="1"/>
    <col min="10252" max="10252" width="8.85546875" style="21" bestFit="1" customWidth="1"/>
    <col min="10253" max="10253" width="5.5703125" style="21" bestFit="1" customWidth="1"/>
    <col min="10254" max="10498" width="10.140625" style="21"/>
    <col min="10499" max="10499" width="8.85546875" style="21" bestFit="1" customWidth="1"/>
    <col min="10500" max="10500" width="64.42578125" style="21" customWidth="1"/>
    <col min="10501" max="10501" width="4.28515625" style="21" bestFit="1" customWidth="1"/>
    <col min="10502" max="10502" width="11.28515625" style="21" bestFit="1" customWidth="1"/>
    <col min="10503" max="10504" width="15.7109375" style="21" bestFit="1" customWidth="1"/>
    <col min="10505" max="10505" width="17.140625" style="21" customWidth="1"/>
    <col min="10506" max="10506" width="10" style="21" bestFit="1" customWidth="1"/>
    <col min="10507" max="10507" width="11.140625" style="21" bestFit="1" customWidth="1"/>
    <col min="10508" max="10508" width="8.85546875" style="21" bestFit="1" customWidth="1"/>
    <col min="10509" max="10509" width="5.5703125" style="21" bestFit="1" customWidth="1"/>
    <col min="10510" max="10754" width="10.140625" style="21"/>
    <col min="10755" max="10755" width="8.85546875" style="21" bestFit="1" customWidth="1"/>
    <col min="10756" max="10756" width="64.42578125" style="21" customWidth="1"/>
    <col min="10757" max="10757" width="4.28515625" style="21" bestFit="1" customWidth="1"/>
    <col min="10758" max="10758" width="11.28515625" style="21" bestFit="1" customWidth="1"/>
    <col min="10759" max="10760" width="15.7109375" style="21" bestFit="1" customWidth="1"/>
    <col min="10761" max="10761" width="17.140625" style="21" customWidth="1"/>
    <col min="10762" max="10762" width="10" style="21" bestFit="1" customWidth="1"/>
    <col min="10763" max="10763" width="11.140625" style="21" bestFit="1" customWidth="1"/>
    <col min="10764" max="10764" width="8.85546875" style="21" bestFit="1" customWidth="1"/>
    <col min="10765" max="10765" width="5.5703125" style="21" bestFit="1" customWidth="1"/>
    <col min="10766" max="11010" width="10.140625" style="21"/>
    <col min="11011" max="11011" width="8.85546875" style="21" bestFit="1" customWidth="1"/>
    <col min="11012" max="11012" width="64.42578125" style="21" customWidth="1"/>
    <col min="11013" max="11013" width="4.28515625" style="21" bestFit="1" customWidth="1"/>
    <col min="11014" max="11014" width="11.28515625" style="21" bestFit="1" customWidth="1"/>
    <col min="11015" max="11016" width="15.7109375" style="21" bestFit="1" customWidth="1"/>
    <col min="11017" max="11017" width="17.140625" style="21" customWidth="1"/>
    <col min="11018" max="11018" width="10" style="21" bestFit="1" customWidth="1"/>
    <col min="11019" max="11019" width="11.140625" style="21" bestFit="1" customWidth="1"/>
    <col min="11020" max="11020" width="8.85546875" style="21" bestFit="1" customWidth="1"/>
    <col min="11021" max="11021" width="5.5703125" style="21" bestFit="1" customWidth="1"/>
    <col min="11022" max="11266" width="10.140625" style="21"/>
    <col min="11267" max="11267" width="8.85546875" style="21" bestFit="1" customWidth="1"/>
    <col min="11268" max="11268" width="64.42578125" style="21" customWidth="1"/>
    <col min="11269" max="11269" width="4.28515625" style="21" bestFit="1" customWidth="1"/>
    <col min="11270" max="11270" width="11.28515625" style="21" bestFit="1" customWidth="1"/>
    <col min="11271" max="11272" width="15.7109375" style="21" bestFit="1" customWidth="1"/>
    <col min="11273" max="11273" width="17.140625" style="21" customWidth="1"/>
    <col min="11274" max="11274" width="10" style="21" bestFit="1" customWidth="1"/>
    <col min="11275" max="11275" width="11.140625" style="21" bestFit="1" customWidth="1"/>
    <col min="11276" max="11276" width="8.85546875" style="21" bestFit="1" customWidth="1"/>
    <col min="11277" max="11277" width="5.5703125" style="21" bestFit="1" customWidth="1"/>
    <col min="11278" max="11522" width="10.140625" style="21"/>
    <col min="11523" max="11523" width="8.85546875" style="21" bestFit="1" customWidth="1"/>
    <col min="11524" max="11524" width="64.42578125" style="21" customWidth="1"/>
    <col min="11525" max="11525" width="4.28515625" style="21" bestFit="1" customWidth="1"/>
    <col min="11526" max="11526" width="11.28515625" style="21" bestFit="1" customWidth="1"/>
    <col min="11527" max="11528" width="15.7109375" style="21" bestFit="1" customWidth="1"/>
    <col min="11529" max="11529" width="17.140625" style="21" customWidth="1"/>
    <col min="11530" max="11530" width="10" style="21" bestFit="1" customWidth="1"/>
    <col min="11531" max="11531" width="11.140625" style="21" bestFit="1" customWidth="1"/>
    <col min="11532" max="11532" width="8.85546875" style="21" bestFit="1" customWidth="1"/>
    <col min="11533" max="11533" width="5.5703125" style="21" bestFit="1" customWidth="1"/>
    <col min="11534" max="11778" width="10.140625" style="21"/>
    <col min="11779" max="11779" width="8.85546875" style="21" bestFit="1" customWidth="1"/>
    <col min="11780" max="11780" width="64.42578125" style="21" customWidth="1"/>
    <col min="11781" max="11781" width="4.28515625" style="21" bestFit="1" customWidth="1"/>
    <col min="11782" max="11782" width="11.28515625" style="21" bestFit="1" customWidth="1"/>
    <col min="11783" max="11784" width="15.7109375" style="21" bestFit="1" customWidth="1"/>
    <col min="11785" max="11785" width="17.140625" style="21" customWidth="1"/>
    <col min="11786" max="11786" width="10" style="21" bestFit="1" customWidth="1"/>
    <col min="11787" max="11787" width="11.140625" style="21" bestFit="1" customWidth="1"/>
    <col min="11788" max="11788" width="8.85546875" style="21" bestFit="1" customWidth="1"/>
    <col min="11789" max="11789" width="5.5703125" style="21" bestFit="1" customWidth="1"/>
    <col min="11790" max="12034" width="10.140625" style="21"/>
    <col min="12035" max="12035" width="8.85546875" style="21" bestFit="1" customWidth="1"/>
    <col min="12036" max="12036" width="64.42578125" style="21" customWidth="1"/>
    <col min="12037" max="12037" width="4.28515625" style="21" bestFit="1" customWidth="1"/>
    <col min="12038" max="12038" width="11.28515625" style="21" bestFit="1" customWidth="1"/>
    <col min="12039" max="12040" width="15.7109375" style="21" bestFit="1" customWidth="1"/>
    <col min="12041" max="12041" width="17.140625" style="21" customWidth="1"/>
    <col min="12042" max="12042" width="10" style="21" bestFit="1" customWidth="1"/>
    <col min="12043" max="12043" width="11.140625" style="21" bestFit="1" customWidth="1"/>
    <col min="12044" max="12044" width="8.85546875" style="21" bestFit="1" customWidth="1"/>
    <col min="12045" max="12045" width="5.5703125" style="21" bestFit="1" customWidth="1"/>
    <col min="12046" max="12290" width="10.140625" style="21"/>
    <col min="12291" max="12291" width="8.85546875" style="21" bestFit="1" customWidth="1"/>
    <col min="12292" max="12292" width="64.42578125" style="21" customWidth="1"/>
    <col min="12293" max="12293" width="4.28515625" style="21" bestFit="1" customWidth="1"/>
    <col min="12294" max="12294" width="11.28515625" style="21" bestFit="1" customWidth="1"/>
    <col min="12295" max="12296" width="15.7109375" style="21" bestFit="1" customWidth="1"/>
    <col min="12297" max="12297" width="17.140625" style="21" customWidth="1"/>
    <col min="12298" max="12298" width="10" style="21" bestFit="1" customWidth="1"/>
    <col min="12299" max="12299" width="11.140625" style="21" bestFit="1" customWidth="1"/>
    <col min="12300" max="12300" width="8.85546875" style="21" bestFit="1" customWidth="1"/>
    <col min="12301" max="12301" width="5.5703125" style="21" bestFit="1" customWidth="1"/>
    <col min="12302" max="12546" width="10.140625" style="21"/>
    <col min="12547" max="12547" width="8.85546875" style="21" bestFit="1" customWidth="1"/>
    <col min="12548" max="12548" width="64.42578125" style="21" customWidth="1"/>
    <col min="12549" max="12549" width="4.28515625" style="21" bestFit="1" customWidth="1"/>
    <col min="12550" max="12550" width="11.28515625" style="21" bestFit="1" customWidth="1"/>
    <col min="12551" max="12552" width="15.7109375" style="21" bestFit="1" customWidth="1"/>
    <col min="12553" max="12553" width="17.140625" style="21" customWidth="1"/>
    <col min="12554" max="12554" width="10" style="21" bestFit="1" customWidth="1"/>
    <col min="12555" max="12555" width="11.140625" style="21" bestFit="1" customWidth="1"/>
    <col min="12556" max="12556" width="8.85546875" style="21" bestFit="1" customWidth="1"/>
    <col min="12557" max="12557" width="5.5703125" style="21" bestFit="1" customWidth="1"/>
    <col min="12558" max="12802" width="10.140625" style="21"/>
    <col min="12803" max="12803" width="8.85546875" style="21" bestFit="1" customWidth="1"/>
    <col min="12804" max="12804" width="64.42578125" style="21" customWidth="1"/>
    <col min="12805" max="12805" width="4.28515625" style="21" bestFit="1" customWidth="1"/>
    <col min="12806" max="12806" width="11.28515625" style="21" bestFit="1" customWidth="1"/>
    <col min="12807" max="12808" width="15.7109375" style="21" bestFit="1" customWidth="1"/>
    <col min="12809" max="12809" width="17.140625" style="21" customWidth="1"/>
    <col min="12810" max="12810" width="10" style="21" bestFit="1" customWidth="1"/>
    <col min="12811" max="12811" width="11.140625" style="21" bestFit="1" customWidth="1"/>
    <col min="12812" max="12812" width="8.85546875" style="21" bestFit="1" customWidth="1"/>
    <col min="12813" max="12813" width="5.5703125" style="21" bestFit="1" customWidth="1"/>
    <col min="12814" max="13058" width="10.140625" style="21"/>
    <col min="13059" max="13059" width="8.85546875" style="21" bestFit="1" customWidth="1"/>
    <col min="13060" max="13060" width="64.42578125" style="21" customWidth="1"/>
    <col min="13061" max="13061" width="4.28515625" style="21" bestFit="1" customWidth="1"/>
    <col min="13062" max="13062" width="11.28515625" style="21" bestFit="1" customWidth="1"/>
    <col min="13063" max="13064" width="15.7109375" style="21" bestFit="1" customWidth="1"/>
    <col min="13065" max="13065" width="17.140625" style="21" customWidth="1"/>
    <col min="13066" max="13066" width="10" style="21" bestFit="1" customWidth="1"/>
    <col min="13067" max="13067" width="11.140625" style="21" bestFit="1" customWidth="1"/>
    <col min="13068" max="13068" width="8.85546875" style="21" bestFit="1" customWidth="1"/>
    <col min="13069" max="13069" width="5.5703125" style="21" bestFit="1" customWidth="1"/>
    <col min="13070" max="13314" width="10.140625" style="21"/>
    <col min="13315" max="13315" width="8.85546875" style="21" bestFit="1" customWidth="1"/>
    <col min="13316" max="13316" width="64.42578125" style="21" customWidth="1"/>
    <col min="13317" max="13317" width="4.28515625" style="21" bestFit="1" customWidth="1"/>
    <col min="13318" max="13318" width="11.28515625" style="21" bestFit="1" customWidth="1"/>
    <col min="13319" max="13320" width="15.7109375" style="21" bestFit="1" customWidth="1"/>
    <col min="13321" max="13321" width="17.140625" style="21" customWidth="1"/>
    <col min="13322" max="13322" width="10" style="21" bestFit="1" customWidth="1"/>
    <col min="13323" max="13323" width="11.140625" style="21" bestFit="1" customWidth="1"/>
    <col min="13324" max="13324" width="8.85546875" style="21" bestFit="1" customWidth="1"/>
    <col min="13325" max="13325" width="5.5703125" style="21" bestFit="1" customWidth="1"/>
    <col min="13326" max="13570" width="10.140625" style="21"/>
    <col min="13571" max="13571" width="8.85546875" style="21" bestFit="1" customWidth="1"/>
    <col min="13572" max="13572" width="64.42578125" style="21" customWidth="1"/>
    <col min="13573" max="13573" width="4.28515625" style="21" bestFit="1" customWidth="1"/>
    <col min="13574" max="13574" width="11.28515625" style="21" bestFit="1" customWidth="1"/>
    <col min="13575" max="13576" width="15.7109375" style="21" bestFit="1" customWidth="1"/>
    <col min="13577" max="13577" width="17.140625" style="21" customWidth="1"/>
    <col min="13578" max="13578" width="10" style="21" bestFit="1" customWidth="1"/>
    <col min="13579" max="13579" width="11.140625" style="21" bestFit="1" customWidth="1"/>
    <col min="13580" max="13580" width="8.85546875" style="21" bestFit="1" customWidth="1"/>
    <col min="13581" max="13581" width="5.5703125" style="21" bestFit="1" customWidth="1"/>
    <col min="13582" max="13826" width="10.140625" style="21"/>
    <col min="13827" max="13827" width="8.85546875" style="21" bestFit="1" customWidth="1"/>
    <col min="13828" max="13828" width="64.42578125" style="21" customWidth="1"/>
    <col min="13829" max="13829" width="4.28515625" style="21" bestFit="1" customWidth="1"/>
    <col min="13830" max="13830" width="11.28515625" style="21" bestFit="1" customWidth="1"/>
    <col min="13831" max="13832" width="15.7109375" style="21" bestFit="1" customWidth="1"/>
    <col min="13833" max="13833" width="17.140625" style="21" customWidth="1"/>
    <col min="13834" max="13834" width="10" style="21" bestFit="1" customWidth="1"/>
    <col min="13835" max="13835" width="11.140625" style="21" bestFit="1" customWidth="1"/>
    <col min="13836" max="13836" width="8.85546875" style="21" bestFit="1" customWidth="1"/>
    <col min="13837" max="13837" width="5.5703125" style="21" bestFit="1" customWidth="1"/>
    <col min="13838" max="14082" width="10.140625" style="21"/>
    <col min="14083" max="14083" width="8.85546875" style="21" bestFit="1" customWidth="1"/>
    <col min="14084" max="14084" width="64.42578125" style="21" customWidth="1"/>
    <col min="14085" max="14085" width="4.28515625" style="21" bestFit="1" customWidth="1"/>
    <col min="14086" max="14086" width="11.28515625" style="21" bestFit="1" customWidth="1"/>
    <col min="14087" max="14088" width="15.7109375" style="21" bestFit="1" customWidth="1"/>
    <col min="14089" max="14089" width="17.140625" style="21" customWidth="1"/>
    <col min="14090" max="14090" width="10" style="21" bestFit="1" customWidth="1"/>
    <col min="14091" max="14091" width="11.140625" style="21" bestFit="1" customWidth="1"/>
    <col min="14092" max="14092" width="8.85546875" style="21" bestFit="1" customWidth="1"/>
    <col min="14093" max="14093" width="5.5703125" style="21" bestFit="1" customWidth="1"/>
    <col min="14094" max="14338" width="10.140625" style="21"/>
    <col min="14339" max="14339" width="8.85546875" style="21" bestFit="1" customWidth="1"/>
    <col min="14340" max="14340" width="64.42578125" style="21" customWidth="1"/>
    <col min="14341" max="14341" width="4.28515625" style="21" bestFit="1" customWidth="1"/>
    <col min="14342" max="14342" width="11.28515625" style="21" bestFit="1" customWidth="1"/>
    <col min="14343" max="14344" width="15.7109375" style="21" bestFit="1" customWidth="1"/>
    <col min="14345" max="14345" width="17.140625" style="21" customWidth="1"/>
    <col min="14346" max="14346" width="10" style="21" bestFit="1" customWidth="1"/>
    <col min="14347" max="14347" width="11.140625" style="21" bestFit="1" customWidth="1"/>
    <col min="14348" max="14348" width="8.85546875" style="21" bestFit="1" customWidth="1"/>
    <col min="14349" max="14349" width="5.5703125" style="21" bestFit="1" customWidth="1"/>
    <col min="14350" max="14594" width="10.140625" style="21"/>
    <col min="14595" max="14595" width="8.85546875" style="21" bestFit="1" customWidth="1"/>
    <col min="14596" max="14596" width="64.42578125" style="21" customWidth="1"/>
    <col min="14597" max="14597" width="4.28515625" style="21" bestFit="1" customWidth="1"/>
    <col min="14598" max="14598" width="11.28515625" style="21" bestFit="1" customWidth="1"/>
    <col min="14599" max="14600" width="15.7109375" style="21" bestFit="1" customWidth="1"/>
    <col min="14601" max="14601" width="17.140625" style="21" customWidth="1"/>
    <col min="14602" max="14602" width="10" style="21" bestFit="1" customWidth="1"/>
    <col min="14603" max="14603" width="11.140625" style="21" bestFit="1" customWidth="1"/>
    <col min="14604" max="14604" width="8.85546875" style="21" bestFit="1" customWidth="1"/>
    <col min="14605" max="14605" width="5.5703125" style="21" bestFit="1" customWidth="1"/>
    <col min="14606" max="14850" width="10.140625" style="21"/>
    <col min="14851" max="14851" width="8.85546875" style="21" bestFit="1" customWidth="1"/>
    <col min="14852" max="14852" width="64.42578125" style="21" customWidth="1"/>
    <col min="14853" max="14853" width="4.28515625" style="21" bestFit="1" customWidth="1"/>
    <col min="14854" max="14854" width="11.28515625" style="21" bestFit="1" customWidth="1"/>
    <col min="14855" max="14856" width="15.7109375" style="21" bestFit="1" customWidth="1"/>
    <col min="14857" max="14857" width="17.140625" style="21" customWidth="1"/>
    <col min="14858" max="14858" width="10" style="21" bestFit="1" customWidth="1"/>
    <col min="14859" max="14859" width="11.140625" style="21" bestFit="1" customWidth="1"/>
    <col min="14860" max="14860" width="8.85546875" style="21" bestFit="1" customWidth="1"/>
    <col min="14861" max="14861" width="5.5703125" style="21" bestFit="1" customWidth="1"/>
    <col min="14862" max="15106" width="10.140625" style="21"/>
    <col min="15107" max="15107" width="8.85546875" style="21" bestFit="1" customWidth="1"/>
    <col min="15108" max="15108" width="64.42578125" style="21" customWidth="1"/>
    <col min="15109" max="15109" width="4.28515625" style="21" bestFit="1" customWidth="1"/>
    <col min="15110" max="15110" width="11.28515625" style="21" bestFit="1" customWidth="1"/>
    <col min="15111" max="15112" width="15.7109375" style="21" bestFit="1" customWidth="1"/>
    <col min="15113" max="15113" width="17.140625" style="21" customWidth="1"/>
    <col min="15114" max="15114" width="10" style="21" bestFit="1" customWidth="1"/>
    <col min="15115" max="15115" width="11.140625" style="21" bestFit="1" customWidth="1"/>
    <col min="15116" max="15116" width="8.85546875" style="21" bestFit="1" customWidth="1"/>
    <col min="15117" max="15117" width="5.5703125" style="21" bestFit="1" customWidth="1"/>
    <col min="15118" max="15362" width="10.140625" style="21"/>
    <col min="15363" max="15363" width="8.85546875" style="21" bestFit="1" customWidth="1"/>
    <col min="15364" max="15364" width="64.42578125" style="21" customWidth="1"/>
    <col min="15365" max="15365" width="4.28515625" style="21" bestFit="1" customWidth="1"/>
    <col min="15366" max="15366" width="11.28515625" style="21" bestFit="1" customWidth="1"/>
    <col min="15367" max="15368" width="15.7109375" style="21" bestFit="1" customWidth="1"/>
    <col min="15369" max="15369" width="17.140625" style="21" customWidth="1"/>
    <col min="15370" max="15370" width="10" style="21" bestFit="1" customWidth="1"/>
    <col min="15371" max="15371" width="11.140625" style="21" bestFit="1" customWidth="1"/>
    <col min="15372" max="15372" width="8.85546875" style="21" bestFit="1" customWidth="1"/>
    <col min="15373" max="15373" width="5.5703125" style="21" bestFit="1" customWidth="1"/>
    <col min="15374" max="15618" width="10.140625" style="21"/>
    <col min="15619" max="15619" width="8.85546875" style="21" bestFit="1" customWidth="1"/>
    <col min="15620" max="15620" width="64.42578125" style="21" customWidth="1"/>
    <col min="15621" max="15621" width="4.28515625" style="21" bestFit="1" customWidth="1"/>
    <col min="15622" max="15622" width="11.28515625" style="21" bestFit="1" customWidth="1"/>
    <col min="15623" max="15624" width="15.7109375" style="21" bestFit="1" customWidth="1"/>
    <col min="15625" max="15625" width="17.140625" style="21" customWidth="1"/>
    <col min="15626" max="15626" width="10" style="21" bestFit="1" customWidth="1"/>
    <col min="15627" max="15627" width="11.140625" style="21" bestFit="1" customWidth="1"/>
    <col min="15628" max="15628" width="8.85546875" style="21" bestFit="1" customWidth="1"/>
    <col min="15629" max="15629" width="5.5703125" style="21" bestFit="1" customWidth="1"/>
    <col min="15630" max="15874" width="10.140625" style="21"/>
    <col min="15875" max="15875" width="8.85546875" style="21" bestFit="1" customWidth="1"/>
    <col min="15876" max="15876" width="64.42578125" style="21" customWidth="1"/>
    <col min="15877" max="15877" width="4.28515625" style="21" bestFit="1" customWidth="1"/>
    <col min="15878" max="15878" width="11.28515625" style="21" bestFit="1" customWidth="1"/>
    <col min="15879" max="15880" width="15.7109375" style="21" bestFit="1" customWidth="1"/>
    <col min="15881" max="15881" width="17.140625" style="21" customWidth="1"/>
    <col min="15882" max="15882" width="10" style="21" bestFit="1" customWidth="1"/>
    <col min="15883" max="15883" width="11.140625" style="21" bestFit="1" customWidth="1"/>
    <col min="15884" max="15884" width="8.85546875" style="21" bestFit="1" customWidth="1"/>
    <col min="15885" max="15885" width="5.5703125" style="21" bestFit="1" customWidth="1"/>
    <col min="15886" max="16130" width="10.140625" style="21"/>
    <col min="16131" max="16131" width="8.85546875" style="21" bestFit="1" customWidth="1"/>
    <col min="16132" max="16132" width="64.42578125" style="21" customWidth="1"/>
    <col min="16133" max="16133" width="4.28515625" style="21" bestFit="1" customWidth="1"/>
    <col min="16134" max="16134" width="11.28515625" style="21" bestFit="1" customWidth="1"/>
    <col min="16135" max="16136" width="15.7109375" style="21" bestFit="1" customWidth="1"/>
    <col min="16137" max="16137" width="17.140625" style="21" customWidth="1"/>
    <col min="16138" max="16138" width="10" style="21" bestFit="1" customWidth="1"/>
    <col min="16139" max="16139" width="11.140625" style="21" bestFit="1" customWidth="1"/>
    <col min="16140" max="16140" width="8.85546875" style="21" bestFit="1" customWidth="1"/>
    <col min="16141" max="16141" width="5.5703125" style="21" bestFit="1" customWidth="1"/>
    <col min="16142" max="16384" width="10.140625" style="21"/>
  </cols>
  <sheetData>
    <row r="1" spans="1:15">
      <c r="B1" s="81"/>
      <c r="C1" s="69" t="s">
        <v>452</v>
      </c>
      <c r="D1" s="143" t="s">
        <v>455</v>
      </c>
      <c r="E1" s="144"/>
      <c r="F1" s="143" t="s">
        <v>1345</v>
      </c>
      <c r="G1" s="144"/>
      <c r="H1" s="143" t="s">
        <v>456</v>
      </c>
      <c r="I1" s="144"/>
      <c r="J1" s="78" t="s">
        <v>1340</v>
      </c>
      <c r="K1" s="112" t="s">
        <v>1489</v>
      </c>
      <c r="L1" s="78" t="s">
        <v>1346</v>
      </c>
    </row>
    <row r="2" spans="1:15">
      <c r="A2" s="22" t="s">
        <v>132</v>
      </c>
      <c r="B2" s="60" t="s">
        <v>123</v>
      </c>
      <c r="C2" s="80"/>
      <c r="D2" s="68" t="s">
        <v>453</v>
      </c>
      <c r="E2" s="68" t="s">
        <v>454</v>
      </c>
      <c r="F2" s="68" t="s">
        <v>453</v>
      </c>
      <c r="G2" s="68" t="s">
        <v>454</v>
      </c>
      <c r="H2" s="68" t="s">
        <v>453</v>
      </c>
      <c r="I2" s="68" t="s">
        <v>454</v>
      </c>
      <c r="J2" s="68" t="s">
        <v>453</v>
      </c>
      <c r="K2" s="125"/>
      <c r="L2" s="68"/>
    </row>
    <row r="3" spans="1:15">
      <c r="A3" s="22" t="s">
        <v>40</v>
      </c>
      <c r="B3" s="61" t="s">
        <v>126</v>
      </c>
      <c r="C3" s="64"/>
      <c r="D3" s="58"/>
      <c r="E3" s="56">
        <f>D3*K3</f>
        <v>0</v>
      </c>
      <c r="F3" s="58"/>
      <c r="G3" s="56">
        <f>F3*K3</f>
        <v>0</v>
      </c>
      <c r="H3" s="58"/>
      <c r="I3" s="56">
        <f>H3*K3</f>
        <v>0</v>
      </c>
      <c r="J3" s="79">
        <f>H3+F3+D3</f>
        <v>0</v>
      </c>
      <c r="K3" s="123"/>
      <c r="L3" s="79">
        <f>K3*J3</f>
        <v>0</v>
      </c>
    </row>
    <row r="4" spans="1:15" ht="47.25">
      <c r="B4" s="61" t="s">
        <v>538</v>
      </c>
      <c r="C4" s="64"/>
      <c r="D4" s="58"/>
      <c r="E4" s="56">
        <f t="shared" ref="E4:E31" si="0">D4*K4</f>
        <v>0</v>
      </c>
      <c r="F4" s="58"/>
      <c r="G4" s="56">
        <f t="shared" ref="G4:G31" si="1">F4*K4</f>
        <v>0</v>
      </c>
      <c r="H4" s="58"/>
      <c r="I4" s="56">
        <f t="shared" ref="I4:I31" si="2">H4*K4</f>
        <v>0</v>
      </c>
      <c r="J4" s="79">
        <f t="shared" ref="J4:J31" si="3">H4+F4+D4</f>
        <v>0</v>
      </c>
      <c r="K4" s="123"/>
      <c r="L4" s="79">
        <f t="shared" ref="L4:L31" si="4">K4*J4</f>
        <v>0</v>
      </c>
    </row>
    <row r="5" spans="1:15" ht="94.5">
      <c r="B5" s="61" t="s">
        <v>539</v>
      </c>
      <c r="C5" s="64"/>
      <c r="D5" s="58"/>
      <c r="E5" s="56">
        <f t="shared" si="0"/>
        <v>0</v>
      </c>
      <c r="F5" s="58"/>
      <c r="G5" s="56">
        <f t="shared" si="1"/>
        <v>0</v>
      </c>
      <c r="H5" s="58"/>
      <c r="I5" s="56">
        <f t="shared" si="2"/>
        <v>0</v>
      </c>
      <c r="J5" s="79">
        <f t="shared" si="3"/>
        <v>0</v>
      </c>
      <c r="K5" s="123"/>
      <c r="L5" s="79">
        <f t="shared" si="4"/>
        <v>0</v>
      </c>
    </row>
    <row r="6" spans="1:15" ht="31.5">
      <c r="B6" s="61" t="s">
        <v>127</v>
      </c>
      <c r="C6" s="64"/>
      <c r="D6" s="58"/>
      <c r="E6" s="56">
        <f t="shared" si="0"/>
        <v>0</v>
      </c>
      <c r="F6" s="58"/>
      <c r="G6" s="56">
        <f t="shared" si="1"/>
        <v>0</v>
      </c>
      <c r="H6" s="58"/>
      <c r="I6" s="56">
        <f t="shared" si="2"/>
        <v>0</v>
      </c>
      <c r="J6" s="79">
        <f t="shared" si="3"/>
        <v>0</v>
      </c>
      <c r="K6" s="123"/>
      <c r="L6" s="79">
        <f t="shared" si="4"/>
        <v>0</v>
      </c>
    </row>
    <row r="7" spans="1:15" ht="31.5">
      <c r="B7" s="61" t="s">
        <v>128</v>
      </c>
      <c r="C7" s="64"/>
      <c r="D7" s="58"/>
      <c r="E7" s="56">
        <f t="shared" si="0"/>
        <v>0</v>
      </c>
      <c r="F7" s="58"/>
      <c r="G7" s="56">
        <f t="shared" si="1"/>
        <v>0</v>
      </c>
      <c r="H7" s="58"/>
      <c r="I7" s="56">
        <f t="shared" si="2"/>
        <v>0</v>
      </c>
      <c r="J7" s="79">
        <f t="shared" si="3"/>
        <v>0</v>
      </c>
      <c r="K7" s="123"/>
      <c r="L7" s="79">
        <f t="shared" si="4"/>
        <v>0</v>
      </c>
    </row>
    <row r="8" spans="1:15">
      <c r="B8" s="61" t="s">
        <v>129</v>
      </c>
      <c r="C8" s="64"/>
      <c r="D8" s="58"/>
      <c r="E8" s="56">
        <f t="shared" si="0"/>
        <v>0</v>
      </c>
      <c r="F8" s="58"/>
      <c r="G8" s="56">
        <f t="shared" si="1"/>
        <v>0</v>
      </c>
      <c r="H8" s="58"/>
      <c r="I8" s="56">
        <f t="shared" si="2"/>
        <v>0</v>
      </c>
      <c r="J8" s="79">
        <f t="shared" si="3"/>
        <v>0</v>
      </c>
      <c r="K8" s="123"/>
      <c r="L8" s="79">
        <f t="shared" si="4"/>
        <v>0</v>
      </c>
    </row>
    <row r="9" spans="1:15" ht="31.5">
      <c r="B9" s="82" t="s">
        <v>540</v>
      </c>
      <c r="C9" s="64"/>
      <c r="E9" s="56">
        <f t="shared" si="0"/>
        <v>0</v>
      </c>
      <c r="G9" s="56">
        <f t="shared" si="1"/>
        <v>0</v>
      </c>
      <c r="I9" s="56">
        <f t="shared" si="2"/>
        <v>0</v>
      </c>
      <c r="J9" s="79">
        <f t="shared" si="3"/>
        <v>0</v>
      </c>
      <c r="K9" s="123"/>
      <c r="L9" s="79">
        <f t="shared" si="4"/>
        <v>0</v>
      </c>
    </row>
    <row r="10" spans="1:15" ht="31.5">
      <c r="B10" s="61" t="s">
        <v>130</v>
      </c>
      <c r="C10" s="64"/>
      <c r="E10" s="56">
        <f t="shared" si="0"/>
        <v>0</v>
      </c>
      <c r="G10" s="56">
        <f t="shared" si="1"/>
        <v>0</v>
      </c>
      <c r="I10" s="56">
        <f t="shared" si="2"/>
        <v>0</v>
      </c>
      <c r="J10" s="79">
        <f t="shared" si="3"/>
        <v>0</v>
      </c>
      <c r="K10" s="123"/>
      <c r="L10" s="79">
        <f t="shared" si="4"/>
        <v>0</v>
      </c>
    </row>
    <row r="11" spans="1:15" ht="63">
      <c r="A11" s="22" t="s">
        <v>40</v>
      </c>
      <c r="B11" s="61" t="s">
        <v>541</v>
      </c>
      <c r="C11" s="64"/>
      <c r="E11" s="56">
        <f t="shared" si="0"/>
        <v>0</v>
      </c>
      <c r="G11" s="56">
        <f t="shared" si="1"/>
        <v>0</v>
      </c>
      <c r="I11" s="56">
        <f t="shared" si="2"/>
        <v>0</v>
      </c>
      <c r="J11" s="79">
        <f t="shared" si="3"/>
        <v>0</v>
      </c>
      <c r="K11" s="123"/>
      <c r="L11" s="79">
        <f t="shared" si="4"/>
        <v>0</v>
      </c>
    </row>
    <row r="12" spans="1:15" ht="47.25">
      <c r="B12" s="61" t="s">
        <v>1278</v>
      </c>
      <c r="C12" s="64"/>
      <c r="E12" s="56">
        <f t="shared" si="0"/>
        <v>0</v>
      </c>
      <c r="G12" s="56">
        <f t="shared" si="1"/>
        <v>0</v>
      </c>
      <c r="I12" s="56">
        <f t="shared" si="2"/>
        <v>0</v>
      </c>
      <c r="J12" s="79">
        <f t="shared" si="3"/>
        <v>0</v>
      </c>
      <c r="K12" s="123"/>
      <c r="L12" s="79">
        <f t="shared" si="4"/>
        <v>0</v>
      </c>
    </row>
    <row r="13" spans="1:15">
      <c r="B13" s="61" t="s">
        <v>1280</v>
      </c>
      <c r="C13" s="64"/>
      <c r="E13" s="56">
        <f t="shared" si="0"/>
        <v>0</v>
      </c>
      <c r="G13" s="56">
        <f t="shared" si="1"/>
        <v>0</v>
      </c>
      <c r="I13" s="56">
        <f t="shared" si="2"/>
        <v>0</v>
      </c>
      <c r="J13" s="79">
        <f t="shared" si="3"/>
        <v>0</v>
      </c>
      <c r="K13" s="123"/>
      <c r="L13" s="79">
        <f t="shared" si="4"/>
        <v>0</v>
      </c>
      <c r="O13" s="53"/>
    </row>
    <row r="14" spans="1:15">
      <c r="A14" s="22" t="s">
        <v>47</v>
      </c>
      <c r="B14" s="61" t="s">
        <v>1281</v>
      </c>
      <c r="C14" s="64"/>
      <c r="E14" s="56">
        <f t="shared" si="0"/>
        <v>0</v>
      </c>
      <c r="G14" s="56">
        <f t="shared" si="1"/>
        <v>0</v>
      </c>
      <c r="I14" s="56">
        <f t="shared" si="2"/>
        <v>0</v>
      </c>
      <c r="J14" s="79">
        <f t="shared" si="3"/>
        <v>0</v>
      </c>
      <c r="K14" s="123"/>
      <c r="L14" s="79">
        <f t="shared" si="4"/>
        <v>0</v>
      </c>
      <c r="O14" s="53"/>
    </row>
    <row r="15" spans="1:15" ht="31.5">
      <c r="A15" s="22" t="s">
        <v>142</v>
      </c>
      <c r="B15" s="61" t="s">
        <v>1286</v>
      </c>
      <c r="C15" s="64" t="s">
        <v>2</v>
      </c>
      <c r="E15" s="56">
        <f t="shared" si="0"/>
        <v>0</v>
      </c>
      <c r="G15" s="56">
        <f t="shared" si="1"/>
        <v>0</v>
      </c>
      <c r="H15" s="56">
        <v>78</v>
      </c>
      <c r="I15" s="56">
        <f t="shared" si="2"/>
        <v>0</v>
      </c>
      <c r="J15" s="79">
        <f t="shared" si="3"/>
        <v>78</v>
      </c>
      <c r="K15" s="113"/>
      <c r="L15" s="79">
        <f t="shared" si="4"/>
        <v>0</v>
      </c>
      <c r="O15" s="39"/>
    </row>
    <row r="16" spans="1:15" ht="31.5">
      <c r="A16" s="22" t="s">
        <v>143</v>
      </c>
      <c r="B16" s="61" t="s">
        <v>1279</v>
      </c>
      <c r="C16" s="64" t="s">
        <v>2</v>
      </c>
      <c r="E16" s="56">
        <f t="shared" si="0"/>
        <v>0</v>
      </c>
      <c r="G16" s="56">
        <f t="shared" si="1"/>
        <v>0</v>
      </c>
      <c r="H16" s="56">
        <v>32</v>
      </c>
      <c r="I16" s="56">
        <f t="shared" si="2"/>
        <v>0</v>
      </c>
      <c r="J16" s="79">
        <f t="shared" si="3"/>
        <v>32</v>
      </c>
      <c r="K16" s="113"/>
      <c r="L16" s="79">
        <f t="shared" si="4"/>
        <v>0</v>
      </c>
      <c r="O16" s="54"/>
    </row>
    <row r="17" spans="1:15">
      <c r="A17" s="22" t="s">
        <v>72</v>
      </c>
      <c r="B17" s="61" t="s">
        <v>1282</v>
      </c>
      <c r="C17" s="64"/>
      <c r="E17" s="56">
        <f t="shared" si="0"/>
        <v>0</v>
      </c>
      <c r="G17" s="56">
        <f t="shared" si="1"/>
        <v>0</v>
      </c>
      <c r="I17" s="56">
        <f t="shared" si="2"/>
        <v>0</v>
      </c>
      <c r="J17" s="79">
        <f t="shared" si="3"/>
        <v>0</v>
      </c>
      <c r="K17" s="113"/>
      <c r="L17" s="79">
        <f t="shared" si="4"/>
        <v>0</v>
      </c>
      <c r="O17" s="54"/>
    </row>
    <row r="18" spans="1:15" ht="31.5">
      <c r="A18" s="22" t="s">
        <v>146</v>
      </c>
      <c r="B18" s="61" t="s">
        <v>1285</v>
      </c>
      <c r="C18" s="64" t="s">
        <v>2</v>
      </c>
      <c r="E18" s="56">
        <f t="shared" si="0"/>
        <v>0</v>
      </c>
      <c r="F18" s="56">
        <v>44</v>
      </c>
      <c r="G18" s="56">
        <f t="shared" si="1"/>
        <v>0</v>
      </c>
      <c r="I18" s="56">
        <f t="shared" si="2"/>
        <v>0</v>
      </c>
      <c r="J18" s="79">
        <f t="shared" si="3"/>
        <v>44</v>
      </c>
      <c r="K18" s="113"/>
      <c r="L18" s="79">
        <f t="shared" si="4"/>
        <v>0</v>
      </c>
    </row>
    <row r="19" spans="1:15" ht="31.5">
      <c r="A19" s="22" t="s">
        <v>147</v>
      </c>
      <c r="B19" s="61" t="s">
        <v>1283</v>
      </c>
      <c r="C19" s="64" t="s">
        <v>2</v>
      </c>
      <c r="E19" s="56">
        <f t="shared" si="0"/>
        <v>0</v>
      </c>
      <c r="F19" s="56">
        <v>6</v>
      </c>
      <c r="G19" s="56">
        <f t="shared" si="1"/>
        <v>0</v>
      </c>
      <c r="I19" s="56">
        <f t="shared" si="2"/>
        <v>0</v>
      </c>
      <c r="J19" s="79">
        <f t="shared" si="3"/>
        <v>6</v>
      </c>
      <c r="K19" s="113"/>
      <c r="L19" s="79">
        <f t="shared" si="4"/>
        <v>0</v>
      </c>
    </row>
    <row r="20" spans="1:15">
      <c r="A20" s="22" t="s">
        <v>73</v>
      </c>
      <c r="B20" s="61" t="s">
        <v>1284</v>
      </c>
      <c r="C20" s="64"/>
      <c r="E20" s="56">
        <f t="shared" si="0"/>
        <v>0</v>
      </c>
      <c r="G20" s="56">
        <f t="shared" si="1"/>
        <v>0</v>
      </c>
      <c r="I20" s="56">
        <f t="shared" si="2"/>
        <v>0</v>
      </c>
      <c r="J20" s="79">
        <f t="shared" si="3"/>
        <v>0</v>
      </c>
      <c r="K20" s="113"/>
      <c r="L20" s="79">
        <f t="shared" si="4"/>
        <v>0</v>
      </c>
    </row>
    <row r="21" spans="1:15" ht="31.5">
      <c r="A21" s="22" t="s">
        <v>150</v>
      </c>
      <c r="B21" s="61" t="s">
        <v>1287</v>
      </c>
      <c r="C21" s="64" t="s">
        <v>2</v>
      </c>
      <c r="D21" s="56">
        <v>28</v>
      </c>
      <c r="E21" s="56">
        <f t="shared" si="0"/>
        <v>0</v>
      </c>
      <c r="F21" s="56">
        <v>12</v>
      </c>
      <c r="G21" s="56">
        <f t="shared" si="1"/>
        <v>0</v>
      </c>
      <c r="I21" s="56">
        <f t="shared" si="2"/>
        <v>0</v>
      </c>
      <c r="J21" s="79">
        <f t="shared" si="3"/>
        <v>40</v>
      </c>
      <c r="K21" s="113"/>
      <c r="L21" s="79">
        <f t="shared" si="4"/>
        <v>0</v>
      </c>
    </row>
    <row r="22" spans="1:15" ht="31.5">
      <c r="A22" s="22" t="s">
        <v>151</v>
      </c>
      <c r="B22" s="61" t="s">
        <v>1288</v>
      </c>
      <c r="C22" s="64" t="s">
        <v>2</v>
      </c>
      <c r="D22" s="56">
        <v>10</v>
      </c>
      <c r="E22" s="56">
        <f t="shared" si="0"/>
        <v>0</v>
      </c>
      <c r="F22" s="56">
        <v>6</v>
      </c>
      <c r="G22" s="56">
        <f t="shared" si="1"/>
        <v>0</v>
      </c>
      <c r="I22" s="56">
        <f t="shared" si="2"/>
        <v>0</v>
      </c>
      <c r="J22" s="79">
        <f t="shared" si="3"/>
        <v>16</v>
      </c>
      <c r="K22" s="113"/>
      <c r="L22" s="79">
        <f t="shared" si="4"/>
        <v>0</v>
      </c>
    </row>
    <row r="23" spans="1:15">
      <c r="A23" s="22" t="s">
        <v>75</v>
      </c>
      <c r="B23" s="61" t="s">
        <v>1289</v>
      </c>
      <c r="C23" s="64"/>
      <c r="E23" s="56">
        <f t="shared" si="0"/>
        <v>0</v>
      </c>
      <c r="G23" s="56">
        <f t="shared" si="1"/>
        <v>0</v>
      </c>
      <c r="I23" s="56">
        <f t="shared" si="2"/>
        <v>0</v>
      </c>
      <c r="J23" s="79">
        <f t="shared" si="3"/>
        <v>0</v>
      </c>
      <c r="K23" s="113"/>
      <c r="L23" s="79">
        <f t="shared" si="4"/>
        <v>0</v>
      </c>
    </row>
    <row r="24" spans="1:15" ht="31.5">
      <c r="A24" s="22" t="s">
        <v>75</v>
      </c>
      <c r="B24" s="61" t="s">
        <v>1291</v>
      </c>
      <c r="C24" s="64" t="s">
        <v>2</v>
      </c>
      <c r="D24" s="56">
        <v>28</v>
      </c>
      <c r="E24" s="56">
        <f t="shared" si="0"/>
        <v>0</v>
      </c>
      <c r="F24" s="56">
        <v>12</v>
      </c>
      <c r="G24" s="56">
        <f t="shared" si="1"/>
        <v>0</v>
      </c>
      <c r="I24" s="56">
        <f t="shared" si="2"/>
        <v>0</v>
      </c>
      <c r="J24" s="79">
        <f t="shared" si="3"/>
        <v>40</v>
      </c>
      <c r="K24" s="113"/>
      <c r="L24" s="79">
        <f t="shared" si="4"/>
        <v>0</v>
      </c>
    </row>
    <row r="25" spans="1:15" ht="31.5">
      <c r="A25" s="22" t="s">
        <v>75</v>
      </c>
      <c r="B25" s="61" t="s">
        <v>1290</v>
      </c>
      <c r="C25" s="64" t="s">
        <v>2</v>
      </c>
      <c r="D25" s="56">
        <v>10</v>
      </c>
      <c r="E25" s="56">
        <f t="shared" si="0"/>
        <v>0</v>
      </c>
      <c r="F25" s="56">
        <v>6</v>
      </c>
      <c r="G25" s="56">
        <f t="shared" si="1"/>
        <v>0</v>
      </c>
      <c r="I25" s="56">
        <f t="shared" si="2"/>
        <v>0</v>
      </c>
      <c r="J25" s="79">
        <f t="shared" si="3"/>
        <v>16</v>
      </c>
      <c r="K25" s="113"/>
      <c r="L25" s="79">
        <f t="shared" si="4"/>
        <v>0</v>
      </c>
    </row>
    <row r="26" spans="1:15">
      <c r="A26" s="22" t="s">
        <v>76</v>
      </c>
      <c r="B26" s="61" t="s">
        <v>1292</v>
      </c>
      <c r="C26" s="64"/>
      <c r="E26" s="56">
        <f t="shared" si="0"/>
        <v>0</v>
      </c>
      <c r="G26" s="56">
        <f t="shared" si="1"/>
        <v>0</v>
      </c>
      <c r="I26" s="56">
        <f t="shared" si="2"/>
        <v>0</v>
      </c>
      <c r="J26" s="79">
        <f t="shared" si="3"/>
        <v>0</v>
      </c>
      <c r="K26" s="113"/>
      <c r="L26" s="79">
        <f t="shared" si="4"/>
        <v>0</v>
      </c>
    </row>
    <row r="27" spans="1:15" ht="31.5">
      <c r="A27" s="22" t="s">
        <v>196</v>
      </c>
      <c r="B27" s="61" t="s">
        <v>542</v>
      </c>
      <c r="C27" s="64" t="s">
        <v>2</v>
      </c>
      <c r="D27" s="56">
        <v>26</v>
      </c>
      <c r="E27" s="56">
        <f t="shared" si="0"/>
        <v>0</v>
      </c>
      <c r="G27" s="56">
        <f t="shared" si="1"/>
        <v>0</v>
      </c>
      <c r="I27" s="56">
        <f t="shared" si="2"/>
        <v>0</v>
      </c>
      <c r="J27" s="79">
        <f t="shared" si="3"/>
        <v>26</v>
      </c>
      <c r="K27" s="113"/>
      <c r="L27" s="79">
        <f t="shared" si="4"/>
        <v>0</v>
      </c>
    </row>
    <row r="28" spans="1:15" ht="31.5">
      <c r="A28" s="22" t="s">
        <v>197</v>
      </c>
      <c r="B28" s="61" t="s">
        <v>1293</v>
      </c>
      <c r="C28" s="64" t="s">
        <v>2</v>
      </c>
      <c r="D28" s="56">
        <v>12</v>
      </c>
      <c r="E28" s="56">
        <f t="shared" si="0"/>
        <v>0</v>
      </c>
      <c r="G28" s="56">
        <f t="shared" si="1"/>
        <v>0</v>
      </c>
      <c r="I28" s="56">
        <f t="shared" si="2"/>
        <v>0</v>
      </c>
      <c r="J28" s="79">
        <f t="shared" si="3"/>
        <v>12</v>
      </c>
      <c r="K28" s="113"/>
      <c r="L28" s="79">
        <f t="shared" si="4"/>
        <v>0</v>
      </c>
    </row>
    <row r="29" spans="1:15">
      <c r="A29" s="22" t="s">
        <v>109</v>
      </c>
      <c r="B29" s="61" t="s">
        <v>1294</v>
      </c>
      <c r="C29" s="64"/>
      <c r="E29" s="56">
        <f t="shared" si="0"/>
        <v>0</v>
      </c>
      <c r="G29" s="56">
        <f t="shared" si="1"/>
        <v>0</v>
      </c>
      <c r="I29" s="56">
        <f t="shared" si="2"/>
        <v>0</v>
      </c>
      <c r="J29" s="79">
        <f t="shared" si="3"/>
        <v>0</v>
      </c>
      <c r="K29" s="113"/>
      <c r="L29" s="79">
        <f t="shared" si="4"/>
        <v>0</v>
      </c>
    </row>
    <row r="30" spans="1:15">
      <c r="A30" s="22" t="s">
        <v>628</v>
      </c>
      <c r="B30" s="61" t="s">
        <v>1184</v>
      </c>
      <c r="C30" s="64" t="s">
        <v>2</v>
      </c>
      <c r="E30" s="56">
        <f t="shared" si="0"/>
        <v>0</v>
      </c>
      <c r="G30" s="56">
        <f t="shared" si="1"/>
        <v>0</v>
      </c>
      <c r="H30" s="56">
        <v>10</v>
      </c>
      <c r="I30" s="56">
        <f t="shared" si="2"/>
        <v>0</v>
      </c>
      <c r="J30" s="79">
        <f t="shared" si="3"/>
        <v>10</v>
      </c>
      <c r="K30" s="113"/>
      <c r="L30" s="79">
        <f t="shared" si="4"/>
        <v>0</v>
      </c>
    </row>
    <row r="31" spans="1:15" ht="31.5">
      <c r="A31" s="22" t="s">
        <v>629</v>
      </c>
      <c r="B31" s="61" t="s">
        <v>1295</v>
      </c>
      <c r="C31" s="64" t="s">
        <v>2</v>
      </c>
      <c r="E31" s="56">
        <f t="shared" si="0"/>
        <v>0</v>
      </c>
      <c r="G31" s="56">
        <f t="shared" si="1"/>
        <v>0</v>
      </c>
      <c r="H31" s="56">
        <v>2</v>
      </c>
      <c r="I31" s="56">
        <f t="shared" si="2"/>
        <v>0</v>
      </c>
      <c r="J31" s="79">
        <f t="shared" si="3"/>
        <v>2</v>
      </c>
      <c r="K31" s="113"/>
      <c r="L31" s="79">
        <f t="shared" si="4"/>
        <v>0</v>
      </c>
    </row>
    <row r="32" spans="1:15" s="35" customFormat="1">
      <c r="A32" s="28" t="s">
        <v>132</v>
      </c>
      <c r="B32" s="62" t="s">
        <v>131</v>
      </c>
      <c r="C32" s="65"/>
      <c r="D32" s="59"/>
      <c r="E32" s="66">
        <f>SUM(E3:E31)</f>
        <v>0</v>
      </c>
      <c r="F32" s="59"/>
      <c r="G32" s="66">
        <f>SUM(G3:G31)</f>
        <v>0</v>
      </c>
      <c r="H32" s="59"/>
      <c r="I32" s="66">
        <f>SUM(I3:I31)</f>
        <v>0</v>
      </c>
      <c r="J32" s="66"/>
      <c r="K32" s="120"/>
      <c r="L32" s="66">
        <f>SUM(L3:L31)</f>
        <v>0</v>
      </c>
      <c r="M32" s="83"/>
      <c r="O32" s="31"/>
    </row>
  </sheetData>
  <sheetProtection selectLockedCells="1" selectUnlockedCells="1"/>
  <mergeCells count="3">
    <mergeCell ref="F1:G1"/>
    <mergeCell ref="H1:I1"/>
    <mergeCell ref="D1:E1"/>
  </mergeCells>
  <pageMargins left="0.98425196850393704" right="0.39370078740157483" top="0.6692913385826772" bottom="0.55118110236220474" header="0.51181102362204722" footer="0.31496062992125984"/>
  <pageSetup paperSize="9" scale="63" firstPageNumber="0" orientation="landscape" r:id="rId1"/>
  <headerFooter alignWithMargins="0">
    <oddHeader>&amp;R&amp;F</oddHeader>
    <oddFooter>&amp;C&amp;P/&amp;N&amp;R&amp;"Arial Narrow,Navadno"&amp;9&amp;A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414FCE-A8A7-43F9-A363-72BC42B4F27D}">
  <sheetPr>
    <tabColor rgb="FFFFFF00"/>
  </sheetPr>
  <dimension ref="A1:M172"/>
  <sheetViews>
    <sheetView showZeros="0" view="pageBreakPreview" topLeftCell="A146" zoomScale="80" zoomScaleNormal="80" zoomScaleSheetLayoutView="80" workbookViewId="0">
      <selection activeCell="K171" sqref="K171"/>
    </sheetView>
  </sheetViews>
  <sheetFormatPr defaultColWidth="10.140625" defaultRowHeight="15.75"/>
  <cols>
    <col min="1" max="1" width="7.5703125" style="22" customWidth="1"/>
    <col min="2" max="2" width="75.85546875" style="16" customWidth="1"/>
    <col min="3" max="3" width="5.5703125" style="17" customWidth="1"/>
    <col min="4" max="4" width="13.5703125" style="18" customWidth="1"/>
    <col min="5" max="5" width="13.5703125" style="19" customWidth="1"/>
    <col min="6" max="6" width="13.5703125" style="18" customWidth="1"/>
    <col min="7" max="7" width="13.5703125" style="19" customWidth="1"/>
    <col min="8" max="8" width="13.5703125" style="18" customWidth="1"/>
    <col min="9" max="9" width="13.5703125" style="19" customWidth="1"/>
    <col min="10" max="10" width="13.5703125" style="91" customWidth="1"/>
    <col min="11" max="11" width="13.5703125" style="121" customWidth="1"/>
    <col min="12" max="12" width="13.5703125" style="91" customWidth="1"/>
    <col min="13" max="255" width="10.140625" style="21"/>
    <col min="256" max="256" width="8.85546875" style="21" bestFit="1" customWidth="1"/>
    <col min="257" max="257" width="64.42578125" style="21" customWidth="1"/>
    <col min="258" max="258" width="4.28515625" style="21" bestFit="1" customWidth="1"/>
    <col min="259" max="259" width="11.28515625" style="21" bestFit="1" customWidth="1"/>
    <col min="260" max="261" width="15.7109375" style="21" bestFit="1" customWidth="1"/>
    <col min="262" max="262" width="17.140625" style="21" customWidth="1"/>
    <col min="263" max="263" width="10" style="21" bestFit="1" customWidth="1"/>
    <col min="264" max="264" width="11.140625" style="21" bestFit="1" customWidth="1"/>
    <col min="265" max="265" width="8.85546875" style="21" bestFit="1" customWidth="1"/>
    <col min="266" max="266" width="5.5703125" style="21" bestFit="1" customWidth="1"/>
    <col min="267" max="511" width="10.140625" style="21"/>
    <col min="512" max="512" width="8.85546875" style="21" bestFit="1" customWidth="1"/>
    <col min="513" max="513" width="64.42578125" style="21" customWidth="1"/>
    <col min="514" max="514" width="4.28515625" style="21" bestFit="1" customWidth="1"/>
    <col min="515" max="515" width="11.28515625" style="21" bestFit="1" customWidth="1"/>
    <col min="516" max="517" width="15.7109375" style="21" bestFit="1" customWidth="1"/>
    <col min="518" max="518" width="17.140625" style="21" customWidth="1"/>
    <col min="519" max="519" width="10" style="21" bestFit="1" customWidth="1"/>
    <col min="520" max="520" width="11.140625" style="21" bestFit="1" customWidth="1"/>
    <col min="521" max="521" width="8.85546875" style="21" bestFit="1" customWidth="1"/>
    <col min="522" max="522" width="5.5703125" style="21" bestFit="1" customWidth="1"/>
    <col min="523" max="767" width="10.140625" style="21"/>
    <col min="768" max="768" width="8.85546875" style="21" bestFit="1" customWidth="1"/>
    <col min="769" max="769" width="64.42578125" style="21" customWidth="1"/>
    <col min="770" max="770" width="4.28515625" style="21" bestFit="1" customWidth="1"/>
    <col min="771" max="771" width="11.28515625" style="21" bestFit="1" customWidth="1"/>
    <col min="772" max="773" width="15.7109375" style="21" bestFit="1" customWidth="1"/>
    <col min="774" max="774" width="17.140625" style="21" customWidth="1"/>
    <col min="775" max="775" width="10" style="21" bestFit="1" customWidth="1"/>
    <col min="776" max="776" width="11.140625" style="21" bestFit="1" customWidth="1"/>
    <col min="777" max="777" width="8.85546875" style="21" bestFit="1" customWidth="1"/>
    <col min="778" max="778" width="5.5703125" style="21" bestFit="1" customWidth="1"/>
    <col min="779" max="1023" width="10.140625" style="21"/>
    <col min="1024" max="1024" width="8.85546875" style="21" bestFit="1" customWidth="1"/>
    <col min="1025" max="1025" width="64.42578125" style="21" customWidth="1"/>
    <col min="1026" max="1026" width="4.28515625" style="21" bestFit="1" customWidth="1"/>
    <col min="1027" max="1027" width="11.28515625" style="21" bestFit="1" customWidth="1"/>
    <col min="1028" max="1029" width="15.7109375" style="21" bestFit="1" customWidth="1"/>
    <col min="1030" max="1030" width="17.140625" style="21" customWidth="1"/>
    <col min="1031" max="1031" width="10" style="21" bestFit="1" customWidth="1"/>
    <col min="1032" max="1032" width="11.140625" style="21" bestFit="1" customWidth="1"/>
    <col min="1033" max="1033" width="8.85546875" style="21" bestFit="1" customWidth="1"/>
    <col min="1034" max="1034" width="5.5703125" style="21" bestFit="1" customWidth="1"/>
    <col min="1035" max="1279" width="10.140625" style="21"/>
    <col min="1280" max="1280" width="8.85546875" style="21" bestFit="1" customWidth="1"/>
    <col min="1281" max="1281" width="64.42578125" style="21" customWidth="1"/>
    <col min="1282" max="1282" width="4.28515625" style="21" bestFit="1" customWidth="1"/>
    <col min="1283" max="1283" width="11.28515625" style="21" bestFit="1" customWidth="1"/>
    <col min="1284" max="1285" width="15.7109375" style="21" bestFit="1" customWidth="1"/>
    <col min="1286" max="1286" width="17.140625" style="21" customWidth="1"/>
    <col min="1287" max="1287" width="10" style="21" bestFit="1" customWidth="1"/>
    <col min="1288" max="1288" width="11.140625" style="21" bestFit="1" customWidth="1"/>
    <col min="1289" max="1289" width="8.85546875" style="21" bestFit="1" customWidth="1"/>
    <col min="1290" max="1290" width="5.5703125" style="21" bestFit="1" customWidth="1"/>
    <col min="1291" max="1535" width="10.140625" style="21"/>
    <col min="1536" max="1536" width="8.85546875" style="21" bestFit="1" customWidth="1"/>
    <col min="1537" max="1537" width="64.42578125" style="21" customWidth="1"/>
    <col min="1538" max="1538" width="4.28515625" style="21" bestFit="1" customWidth="1"/>
    <col min="1539" max="1539" width="11.28515625" style="21" bestFit="1" customWidth="1"/>
    <col min="1540" max="1541" width="15.7109375" style="21" bestFit="1" customWidth="1"/>
    <col min="1542" max="1542" width="17.140625" style="21" customWidth="1"/>
    <col min="1543" max="1543" width="10" style="21" bestFit="1" customWidth="1"/>
    <col min="1544" max="1544" width="11.140625" style="21" bestFit="1" customWidth="1"/>
    <col min="1545" max="1545" width="8.85546875" style="21" bestFit="1" customWidth="1"/>
    <col min="1546" max="1546" width="5.5703125" style="21" bestFit="1" customWidth="1"/>
    <col min="1547" max="1791" width="10.140625" style="21"/>
    <col min="1792" max="1792" width="8.85546875" style="21" bestFit="1" customWidth="1"/>
    <col min="1793" max="1793" width="64.42578125" style="21" customWidth="1"/>
    <col min="1794" max="1794" width="4.28515625" style="21" bestFit="1" customWidth="1"/>
    <col min="1795" max="1795" width="11.28515625" style="21" bestFit="1" customWidth="1"/>
    <col min="1796" max="1797" width="15.7109375" style="21" bestFit="1" customWidth="1"/>
    <col min="1798" max="1798" width="17.140625" style="21" customWidth="1"/>
    <col min="1799" max="1799" width="10" style="21" bestFit="1" customWidth="1"/>
    <col min="1800" max="1800" width="11.140625" style="21" bestFit="1" customWidth="1"/>
    <col min="1801" max="1801" width="8.85546875" style="21" bestFit="1" customWidth="1"/>
    <col min="1802" max="1802" width="5.5703125" style="21" bestFit="1" customWidth="1"/>
    <col min="1803" max="2047" width="10.140625" style="21"/>
    <col min="2048" max="2048" width="8.85546875" style="21" bestFit="1" customWidth="1"/>
    <col min="2049" max="2049" width="64.42578125" style="21" customWidth="1"/>
    <col min="2050" max="2050" width="4.28515625" style="21" bestFit="1" customWidth="1"/>
    <col min="2051" max="2051" width="11.28515625" style="21" bestFit="1" customWidth="1"/>
    <col min="2052" max="2053" width="15.7109375" style="21" bestFit="1" customWidth="1"/>
    <col min="2054" max="2054" width="17.140625" style="21" customWidth="1"/>
    <col min="2055" max="2055" width="10" style="21" bestFit="1" customWidth="1"/>
    <col min="2056" max="2056" width="11.140625" style="21" bestFit="1" customWidth="1"/>
    <col min="2057" max="2057" width="8.85546875" style="21" bestFit="1" customWidth="1"/>
    <col min="2058" max="2058" width="5.5703125" style="21" bestFit="1" customWidth="1"/>
    <col min="2059" max="2303" width="10.140625" style="21"/>
    <col min="2304" max="2304" width="8.85546875" style="21" bestFit="1" customWidth="1"/>
    <col min="2305" max="2305" width="64.42578125" style="21" customWidth="1"/>
    <col min="2306" max="2306" width="4.28515625" style="21" bestFit="1" customWidth="1"/>
    <col min="2307" max="2307" width="11.28515625" style="21" bestFit="1" customWidth="1"/>
    <col min="2308" max="2309" width="15.7109375" style="21" bestFit="1" customWidth="1"/>
    <col min="2310" max="2310" width="17.140625" style="21" customWidth="1"/>
    <col min="2311" max="2311" width="10" style="21" bestFit="1" customWidth="1"/>
    <col min="2312" max="2312" width="11.140625" style="21" bestFit="1" customWidth="1"/>
    <col min="2313" max="2313" width="8.85546875" style="21" bestFit="1" customWidth="1"/>
    <col min="2314" max="2314" width="5.5703125" style="21" bestFit="1" customWidth="1"/>
    <col min="2315" max="2559" width="10.140625" style="21"/>
    <col min="2560" max="2560" width="8.85546875" style="21" bestFit="1" customWidth="1"/>
    <col min="2561" max="2561" width="64.42578125" style="21" customWidth="1"/>
    <col min="2562" max="2562" width="4.28515625" style="21" bestFit="1" customWidth="1"/>
    <col min="2563" max="2563" width="11.28515625" style="21" bestFit="1" customWidth="1"/>
    <col min="2564" max="2565" width="15.7109375" style="21" bestFit="1" customWidth="1"/>
    <col min="2566" max="2566" width="17.140625" style="21" customWidth="1"/>
    <col min="2567" max="2567" width="10" style="21" bestFit="1" customWidth="1"/>
    <col min="2568" max="2568" width="11.140625" style="21" bestFit="1" customWidth="1"/>
    <col min="2569" max="2569" width="8.85546875" style="21" bestFit="1" customWidth="1"/>
    <col min="2570" max="2570" width="5.5703125" style="21" bestFit="1" customWidth="1"/>
    <col min="2571" max="2815" width="10.140625" style="21"/>
    <col min="2816" max="2816" width="8.85546875" style="21" bestFit="1" customWidth="1"/>
    <col min="2817" max="2817" width="64.42578125" style="21" customWidth="1"/>
    <col min="2818" max="2818" width="4.28515625" style="21" bestFit="1" customWidth="1"/>
    <col min="2819" max="2819" width="11.28515625" style="21" bestFit="1" customWidth="1"/>
    <col min="2820" max="2821" width="15.7109375" style="21" bestFit="1" customWidth="1"/>
    <col min="2822" max="2822" width="17.140625" style="21" customWidth="1"/>
    <col min="2823" max="2823" width="10" style="21" bestFit="1" customWidth="1"/>
    <col min="2824" max="2824" width="11.140625" style="21" bestFit="1" customWidth="1"/>
    <col min="2825" max="2825" width="8.85546875" style="21" bestFit="1" customWidth="1"/>
    <col min="2826" max="2826" width="5.5703125" style="21" bestFit="1" customWidth="1"/>
    <col min="2827" max="3071" width="10.140625" style="21"/>
    <col min="3072" max="3072" width="8.85546875" style="21" bestFit="1" customWidth="1"/>
    <col min="3073" max="3073" width="64.42578125" style="21" customWidth="1"/>
    <col min="3074" max="3074" width="4.28515625" style="21" bestFit="1" customWidth="1"/>
    <col min="3075" max="3075" width="11.28515625" style="21" bestFit="1" customWidth="1"/>
    <col min="3076" max="3077" width="15.7109375" style="21" bestFit="1" customWidth="1"/>
    <col min="3078" max="3078" width="17.140625" style="21" customWidth="1"/>
    <col min="3079" max="3079" width="10" style="21" bestFit="1" customWidth="1"/>
    <col min="3080" max="3080" width="11.140625" style="21" bestFit="1" customWidth="1"/>
    <col min="3081" max="3081" width="8.85546875" style="21" bestFit="1" customWidth="1"/>
    <col min="3082" max="3082" width="5.5703125" style="21" bestFit="1" customWidth="1"/>
    <col min="3083" max="3327" width="10.140625" style="21"/>
    <col min="3328" max="3328" width="8.85546875" style="21" bestFit="1" customWidth="1"/>
    <col min="3329" max="3329" width="64.42578125" style="21" customWidth="1"/>
    <col min="3330" max="3330" width="4.28515625" style="21" bestFit="1" customWidth="1"/>
    <col min="3331" max="3331" width="11.28515625" style="21" bestFit="1" customWidth="1"/>
    <col min="3332" max="3333" width="15.7109375" style="21" bestFit="1" customWidth="1"/>
    <col min="3334" max="3334" width="17.140625" style="21" customWidth="1"/>
    <col min="3335" max="3335" width="10" style="21" bestFit="1" customWidth="1"/>
    <col min="3336" max="3336" width="11.140625" style="21" bestFit="1" customWidth="1"/>
    <col min="3337" max="3337" width="8.85546875" style="21" bestFit="1" customWidth="1"/>
    <col min="3338" max="3338" width="5.5703125" style="21" bestFit="1" customWidth="1"/>
    <col min="3339" max="3583" width="10.140625" style="21"/>
    <col min="3584" max="3584" width="8.85546875" style="21" bestFit="1" customWidth="1"/>
    <col min="3585" max="3585" width="64.42578125" style="21" customWidth="1"/>
    <col min="3586" max="3586" width="4.28515625" style="21" bestFit="1" customWidth="1"/>
    <col min="3587" max="3587" width="11.28515625" style="21" bestFit="1" customWidth="1"/>
    <col min="3588" max="3589" width="15.7109375" style="21" bestFit="1" customWidth="1"/>
    <col min="3590" max="3590" width="17.140625" style="21" customWidth="1"/>
    <col min="3591" max="3591" width="10" style="21" bestFit="1" customWidth="1"/>
    <col min="3592" max="3592" width="11.140625" style="21" bestFit="1" customWidth="1"/>
    <col min="3593" max="3593" width="8.85546875" style="21" bestFit="1" customWidth="1"/>
    <col min="3594" max="3594" width="5.5703125" style="21" bestFit="1" customWidth="1"/>
    <col min="3595" max="3839" width="10.140625" style="21"/>
    <col min="3840" max="3840" width="8.85546875" style="21" bestFit="1" customWidth="1"/>
    <col min="3841" max="3841" width="64.42578125" style="21" customWidth="1"/>
    <col min="3842" max="3842" width="4.28515625" style="21" bestFit="1" customWidth="1"/>
    <col min="3843" max="3843" width="11.28515625" style="21" bestFit="1" customWidth="1"/>
    <col min="3844" max="3845" width="15.7109375" style="21" bestFit="1" customWidth="1"/>
    <col min="3846" max="3846" width="17.140625" style="21" customWidth="1"/>
    <col min="3847" max="3847" width="10" style="21" bestFit="1" customWidth="1"/>
    <col min="3848" max="3848" width="11.140625" style="21" bestFit="1" customWidth="1"/>
    <col min="3849" max="3849" width="8.85546875" style="21" bestFit="1" customWidth="1"/>
    <col min="3850" max="3850" width="5.5703125" style="21" bestFit="1" customWidth="1"/>
    <col min="3851" max="4095" width="10.140625" style="21"/>
    <col min="4096" max="4096" width="8.85546875" style="21" bestFit="1" customWidth="1"/>
    <col min="4097" max="4097" width="64.42578125" style="21" customWidth="1"/>
    <col min="4098" max="4098" width="4.28515625" style="21" bestFit="1" customWidth="1"/>
    <col min="4099" max="4099" width="11.28515625" style="21" bestFit="1" customWidth="1"/>
    <col min="4100" max="4101" width="15.7109375" style="21" bestFit="1" customWidth="1"/>
    <col min="4102" max="4102" width="17.140625" style="21" customWidth="1"/>
    <col min="4103" max="4103" width="10" style="21" bestFit="1" customWidth="1"/>
    <col min="4104" max="4104" width="11.140625" style="21" bestFit="1" customWidth="1"/>
    <col min="4105" max="4105" width="8.85546875" style="21" bestFit="1" customWidth="1"/>
    <col min="4106" max="4106" width="5.5703125" style="21" bestFit="1" customWidth="1"/>
    <col min="4107" max="4351" width="10.140625" style="21"/>
    <col min="4352" max="4352" width="8.85546875" style="21" bestFit="1" customWidth="1"/>
    <col min="4353" max="4353" width="64.42578125" style="21" customWidth="1"/>
    <col min="4354" max="4354" width="4.28515625" style="21" bestFit="1" customWidth="1"/>
    <col min="4355" max="4355" width="11.28515625" style="21" bestFit="1" customWidth="1"/>
    <col min="4356" max="4357" width="15.7109375" style="21" bestFit="1" customWidth="1"/>
    <col min="4358" max="4358" width="17.140625" style="21" customWidth="1"/>
    <col min="4359" max="4359" width="10" style="21" bestFit="1" customWidth="1"/>
    <col min="4360" max="4360" width="11.140625" style="21" bestFit="1" customWidth="1"/>
    <col min="4361" max="4361" width="8.85546875" style="21" bestFit="1" customWidth="1"/>
    <col min="4362" max="4362" width="5.5703125" style="21" bestFit="1" customWidth="1"/>
    <col min="4363" max="4607" width="10.140625" style="21"/>
    <col min="4608" max="4608" width="8.85546875" style="21" bestFit="1" customWidth="1"/>
    <col min="4609" max="4609" width="64.42578125" style="21" customWidth="1"/>
    <col min="4610" max="4610" width="4.28515625" style="21" bestFit="1" customWidth="1"/>
    <col min="4611" max="4611" width="11.28515625" style="21" bestFit="1" customWidth="1"/>
    <col min="4612" max="4613" width="15.7109375" style="21" bestFit="1" customWidth="1"/>
    <col min="4614" max="4614" width="17.140625" style="21" customWidth="1"/>
    <col min="4615" max="4615" width="10" style="21" bestFit="1" customWidth="1"/>
    <col min="4616" max="4616" width="11.140625" style="21" bestFit="1" customWidth="1"/>
    <col min="4617" max="4617" width="8.85546875" style="21" bestFit="1" customWidth="1"/>
    <col min="4618" max="4618" width="5.5703125" style="21" bestFit="1" customWidth="1"/>
    <col min="4619" max="4863" width="10.140625" style="21"/>
    <col min="4864" max="4864" width="8.85546875" style="21" bestFit="1" customWidth="1"/>
    <col min="4865" max="4865" width="64.42578125" style="21" customWidth="1"/>
    <col min="4866" max="4866" width="4.28515625" style="21" bestFit="1" customWidth="1"/>
    <col min="4867" max="4867" width="11.28515625" style="21" bestFit="1" customWidth="1"/>
    <col min="4868" max="4869" width="15.7109375" style="21" bestFit="1" customWidth="1"/>
    <col min="4870" max="4870" width="17.140625" style="21" customWidth="1"/>
    <col min="4871" max="4871" width="10" style="21" bestFit="1" customWidth="1"/>
    <col min="4872" max="4872" width="11.140625" style="21" bestFit="1" customWidth="1"/>
    <col min="4873" max="4873" width="8.85546875" style="21" bestFit="1" customWidth="1"/>
    <col min="4874" max="4874" width="5.5703125" style="21" bestFit="1" customWidth="1"/>
    <col min="4875" max="5119" width="10.140625" style="21"/>
    <col min="5120" max="5120" width="8.85546875" style="21" bestFit="1" customWidth="1"/>
    <col min="5121" max="5121" width="64.42578125" style="21" customWidth="1"/>
    <col min="5122" max="5122" width="4.28515625" style="21" bestFit="1" customWidth="1"/>
    <col min="5123" max="5123" width="11.28515625" style="21" bestFit="1" customWidth="1"/>
    <col min="5124" max="5125" width="15.7109375" style="21" bestFit="1" customWidth="1"/>
    <col min="5126" max="5126" width="17.140625" style="21" customWidth="1"/>
    <col min="5127" max="5127" width="10" style="21" bestFit="1" customWidth="1"/>
    <col min="5128" max="5128" width="11.140625" style="21" bestFit="1" customWidth="1"/>
    <col min="5129" max="5129" width="8.85546875" style="21" bestFit="1" customWidth="1"/>
    <col min="5130" max="5130" width="5.5703125" style="21" bestFit="1" customWidth="1"/>
    <col min="5131" max="5375" width="10.140625" style="21"/>
    <col min="5376" max="5376" width="8.85546875" style="21" bestFit="1" customWidth="1"/>
    <col min="5377" max="5377" width="64.42578125" style="21" customWidth="1"/>
    <col min="5378" max="5378" width="4.28515625" style="21" bestFit="1" customWidth="1"/>
    <col min="5379" max="5379" width="11.28515625" style="21" bestFit="1" customWidth="1"/>
    <col min="5380" max="5381" width="15.7109375" style="21" bestFit="1" customWidth="1"/>
    <col min="5382" max="5382" width="17.140625" style="21" customWidth="1"/>
    <col min="5383" max="5383" width="10" style="21" bestFit="1" customWidth="1"/>
    <col min="5384" max="5384" width="11.140625" style="21" bestFit="1" customWidth="1"/>
    <col min="5385" max="5385" width="8.85546875" style="21" bestFit="1" customWidth="1"/>
    <col min="5386" max="5386" width="5.5703125" style="21" bestFit="1" customWidth="1"/>
    <col min="5387" max="5631" width="10.140625" style="21"/>
    <col min="5632" max="5632" width="8.85546875" style="21" bestFit="1" customWidth="1"/>
    <col min="5633" max="5633" width="64.42578125" style="21" customWidth="1"/>
    <col min="5634" max="5634" width="4.28515625" style="21" bestFit="1" customWidth="1"/>
    <col min="5635" max="5635" width="11.28515625" style="21" bestFit="1" customWidth="1"/>
    <col min="5636" max="5637" width="15.7109375" style="21" bestFit="1" customWidth="1"/>
    <col min="5638" max="5638" width="17.140625" style="21" customWidth="1"/>
    <col min="5639" max="5639" width="10" style="21" bestFit="1" customWidth="1"/>
    <col min="5640" max="5640" width="11.140625" style="21" bestFit="1" customWidth="1"/>
    <col min="5641" max="5641" width="8.85546875" style="21" bestFit="1" customWidth="1"/>
    <col min="5642" max="5642" width="5.5703125" style="21" bestFit="1" customWidth="1"/>
    <col min="5643" max="5887" width="10.140625" style="21"/>
    <col min="5888" max="5888" width="8.85546875" style="21" bestFit="1" customWidth="1"/>
    <col min="5889" max="5889" width="64.42578125" style="21" customWidth="1"/>
    <col min="5890" max="5890" width="4.28515625" style="21" bestFit="1" customWidth="1"/>
    <col min="5891" max="5891" width="11.28515625" style="21" bestFit="1" customWidth="1"/>
    <col min="5892" max="5893" width="15.7109375" style="21" bestFit="1" customWidth="1"/>
    <col min="5894" max="5894" width="17.140625" style="21" customWidth="1"/>
    <col min="5895" max="5895" width="10" style="21" bestFit="1" customWidth="1"/>
    <col min="5896" max="5896" width="11.140625" style="21" bestFit="1" customWidth="1"/>
    <col min="5897" max="5897" width="8.85546875" style="21" bestFit="1" customWidth="1"/>
    <col min="5898" max="5898" width="5.5703125" style="21" bestFit="1" customWidth="1"/>
    <col min="5899" max="6143" width="10.140625" style="21"/>
    <col min="6144" max="6144" width="8.85546875" style="21" bestFit="1" customWidth="1"/>
    <col min="6145" max="6145" width="64.42578125" style="21" customWidth="1"/>
    <col min="6146" max="6146" width="4.28515625" style="21" bestFit="1" customWidth="1"/>
    <col min="6147" max="6147" width="11.28515625" style="21" bestFit="1" customWidth="1"/>
    <col min="6148" max="6149" width="15.7109375" style="21" bestFit="1" customWidth="1"/>
    <col min="6150" max="6150" width="17.140625" style="21" customWidth="1"/>
    <col min="6151" max="6151" width="10" style="21" bestFit="1" customWidth="1"/>
    <col min="6152" max="6152" width="11.140625" style="21" bestFit="1" customWidth="1"/>
    <col min="6153" max="6153" width="8.85546875" style="21" bestFit="1" customWidth="1"/>
    <col min="6154" max="6154" width="5.5703125" style="21" bestFit="1" customWidth="1"/>
    <col min="6155" max="6399" width="10.140625" style="21"/>
    <col min="6400" max="6400" width="8.85546875" style="21" bestFit="1" customWidth="1"/>
    <col min="6401" max="6401" width="64.42578125" style="21" customWidth="1"/>
    <col min="6402" max="6402" width="4.28515625" style="21" bestFit="1" customWidth="1"/>
    <col min="6403" max="6403" width="11.28515625" style="21" bestFit="1" customWidth="1"/>
    <col min="6404" max="6405" width="15.7109375" style="21" bestFit="1" customWidth="1"/>
    <col min="6406" max="6406" width="17.140625" style="21" customWidth="1"/>
    <col min="6407" max="6407" width="10" style="21" bestFit="1" customWidth="1"/>
    <col min="6408" max="6408" width="11.140625" style="21" bestFit="1" customWidth="1"/>
    <col min="6409" max="6409" width="8.85546875" style="21" bestFit="1" customWidth="1"/>
    <col min="6410" max="6410" width="5.5703125" style="21" bestFit="1" customWidth="1"/>
    <col min="6411" max="6655" width="10.140625" style="21"/>
    <col min="6656" max="6656" width="8.85546875" style="21" bestFit="1" customWidth="1"/>
    <col min="6657" max="6657" width="64.42578125" style="21" customWidth="1"/>
    <col min="6658" max="6658" width="4.28515625" style="21" bestFit="1" customWidth="1"/>
    <col min="6659" max="6659" width="11.28515625" style="21" bestFit="1" customWidth="1"/>
    <col min="6660" max="6661" width="15.7109375" style="21" bestFit="1" customWidth="1"/>
    <col min="6662" max="6662" width="17.140625" style="21" customWidth="1"/>
    <col min="6663" max="6663" width="10" style="21" bestFit="1" customWidth="1"/>
    <col min="6664" max="6664" width="11.140625" style="21" bestFit="1" customWidth="1"/>
    <col min="6665" max="6665" width="8.85546875" style="21" bestFit="1" customWidth="1"/>
    <col min="6666" max="6666" width="5.5703125" style="21" bestFit="1" customWidth="1"/>
    <col min="6667" max="6911" width="10.140625" style="21"/>
    <col min="6912" max="6912" width="8.85546875" style="21" bestFit="1" customWidth="1"/>
    <col min="6913" max="6913" width="64.42578125" style="21" customWidth="1"/>
    <col min="6914" max="6914" width="4.28515625" style="21" bestFit="1" customWidth="1"/>
    <col min="6915" max="6915" width="11.28515625" style="21" bestFit="1" customWidth="1"/>
    <col min="6916" max="6917" width="15.7109375" style="21" bestFit="1" customWidth="1"/>
    <col min="6918" max="6918" width="17.140625" style="21" customWidth="1"/>
    <col min="6919" max="6919" width="10" style="21" bestFit="1" customWidth="1"/>
    <col min="6920" max="6920" width="11.140625" style="21" bestFit="1" customWidth="1"/>
    <col min="6921" max="6921" width="8.85546875" style="21" bestFit="1" customWidth="1"/>
    <col min="6922" max="6922" width="5.5703125" style="21" bestFit="1" customWidth="1"/>
    <col min="6923" max="7167" width="10.140625" style="21"/>
    <col min="7168" max="7168" width="8.85546875" style="21" bestFit="1" customWidth="1"/>
    <col min="7169" max="7169" width="64.42578125" style="21" customWidth="1"/>
    <col min="7170" max="7170" width="4.28515625" style="21" bestFit="1" customWidth="1"/>
    <col min="7171" max="7171" width="11.28515625" style="21" bestFit="1" customWidth="1"/>
    <col min="7172" max="7173" width="15.7109375" style="21" bestFit="1" customWidth="1"/>
    <col min="7174" max="7174" width="17.140625" style="21" customWidth="1"/>
    <col min="7175" max="7175" width="10" style="21" bestFit="1" customWidth="1"/>
    <col min="7176" max="7176" width="11.140625" style="21" bestFit="1" customWidth="1"/>
    <col min="7177" max="7177" width="8.85546875" style="21" bestFit="1" customWidth="1"/>
    <col min="7178" max="7178" width="5.5703125" style="21" bestFit="1" customWidth="1"/>
    <col min="7179" max="7423" width="10.140625" style="21"/>
    <col min="7424" max="7424" width="8.85546875" style="21" bestFit="1" customWidth="1"/>
    <col min="7425" max="7425" width="64.42578125" style="21" customWidth="1"/>
    <col min="7426" max="7426" width="4.28515625" style="21" bestFit="1" customWidth="1"/>
    <col min="7427" max="7427" width="11.28515625" style="21" bestFit="1" customWidth="1"/>
    <col min="7428" max="7429" width="15.7109375" style="21" bestFit="1" customWidth="1"/>
    <col min="7430" max="7430" width="17.140625" style="21" customWidth="1"/>
    <col min="7431" max="7431" width="10" style="21" bestFit="1" customWidth="1"/>
    <col min="7432" max="7432" width="11.140625" style="21" bestFit="1" customWidth="1"/>
    <col min="7433" max="7433" width="8.85546875" style="21" bestFit="1" customWidth="1"/>
    <col min="7434" max="7434" width="5.5703125" style="21" bestFit="1" customWidth="1"/>
    <col min="7435" max="7679" width="10.140625" style="21"/>
    <col min="7680" max="7680" width="8.85546875" style="21" bestFit="1" customWidth="1"/>
    <col min="7681" max="7681" width="64.42578125" style="21" customWidth="1"/>
    <col min="7682" max="7682" width="4.28515625" style="21" bestFit="1" customWidth="1"/>
    <col min="7683" max="7683" width="11.28515625" style="21" bestFit="1" customWidth="1"/>
    <col min="7684" max="7685" width="15.7109375" style="21" bestFit="1" customWidth="1"/>
    <col min="7686" max="7686" width="17.140625" style="21" customWidth="1"/>
    <col min="7687" max="7687" width="10" style="21" bestFit="1" customWidth="1"/>
    <col min="7688" max="7688" width="11.140625" style="21" bestFit="1" customWidth="1"/>
    <col min="7689" max="7689" width="8.85546875" style="21" bestFit="1" customWidth="1"/>
    <col min="7690" max="7690" width="5.5703125" style="21" bestFit="1" customWidth="1"/>
    <col min="7691" max="7935" width="10.140625" style="21"/>
    <col min="7936" max="7936" width="8.85546875" style="21" bestFit="1" customWidth="1"/>
    <col min="7937" max="7937" width="64.42578125" style="21" customWidth="1"/>
    <col min="7938" max="7938" width="4.28515625" style="21" bestFit="1" customWidth="1"/>
    <col min="7939" max="7939" width="11.28515625" style="21" bestFit="1" customWidth="1"/>
    <col min="7940" max="7941" width="15.7109375" style="21" bestFit="1" customWidth="1"/>
    <col min="7942" max="7942" width="17.140625" style="21" customWidth="1"/>
    <col min="7943" max="7943" width="10" style="21" bestFit="1" customWidth="1"/>
    <col min="7944" max="7944" width="11.140625" style="21" bestFit="1" customWidth="1"/>
    <col min="7945" max="7945" width="8.85546875" style="21" bestFit="1" customWidth="1"/>
    <col min="7946" max="7946" width="5.5703125" style="21" bestFit="1" customWidth="1"/>
    <col min="7947" max="8191" width="10.140625" style="21"/>
    <col min="8192" max="8192" width="8.85546875" style="21" bestFit="1" customWidth="1"/>
    <col min="8193" max="8193" width="64.42578125" style="21" customWidth="1"/>
    <col min="8194" max="8194" width="4.28515625" style="21" bestFit="1" customWidth="1"/>
    <col min="8195" max="8195" width="11.28515625" style="21" bestFit="1" customWidth="1"/>
    <col min="8196" max="8197" width="15.7109375" style="21" bestFit="1" customWidth="1"/>
    <col min="8198" max="8198" width="17.140625" style="21" customWidth="1"/>
    <col min="8199" max="8199" width="10" style="21" bestFit="1" customWidth="1"/>
    <col min="8200" max="8200" width="11.140625" style="21" bestFit="1" customWidth="1"/>
    <col min="8201" max="8201" width="8.85546875" style="21" bestFit="1" customWidth="1"/>
    <col min="8202" max="8202" width="5.5703125" style="21" bestFit="1" customWidth="1"/>
    <col min="8203" max="8447" width="10.140625" style="21"/>
    <col min="8448" max="8448" width="8.85546875" style="21" bestFit="1" customWidth="1"/>
    <col min="8449" max="8449" width="64.42578125" style="21" customWidth="1"/>
    <col min="8450" max="8450" width="4.28515625" style="21" bestFit="1" customWidth="1"/>
    <col min="8451" max="8451" width="11.28515625" style="21" bestFit="1" customWidth="1"/>
    <col min="8452" max="8453" width="15.7109375" style="21" bestFit="1" customWidth="1"/>
    <col min="8454" max="8454" width="17.140625" style="21" customWidth="1"/>
    <col min="8455" max="8455" width="10" style="21" bestFit="1" customWidth="1"/>
    <col min="8456" max="8456" width="11.140625" style="21" bestFit="1" customWidth="1"/>
    <col min="8457" max="8457" width="8.85546875" style="21" bestFit="1" customWidth="1"/>
    <col min="8458" max="8458" width="5.5703125" style="21" bestFit="1" customWidth="1"/>
    <col min="8459" max="8703" width="10.140625" style="21"/>
    <col min="8704" max="8704" width="8.85546875" style="21" bestFit="1" customWidth="1"/>
    <col min="8705" max="8705" width="64.42578125" style="21" customWidth="1"/>
    <col min="8706" max="8706" width="4.28515625" style="21" bestFit="1" customWidth="1"/>
    <col min="8707" max="8707" width="11.28515625" style="21" bestFit="1" customWidth="1"/>
    <col min="8708" max="8709" width="15.7109375" style="21" bestFit="1" customWidth="1"/>
    <col min="8710" max="8710" width="17.140625" style="21" customWidth="1"/>
    <col min="8711" max="8711" width="10" style="21" bestFit="1" customWidth="1"/>
    <col min="8712" max="8712" width="11.140625" style="21" bestFit="1" customWidth="1"/>
    <col min="8713" max="8713" width="8.85546875" style="21" bestFit="1" customWidth="1"/>
    <col min="8714" max="8714" width="5.5703125" style="21" bestFit="1" customWidth="1"/>
    <col min="8715" max="8959" width="10.140625" style="21"/>
    <col min="8960" max="8960" width="8.85546875" style="21" bestFit="1" customWidth="1"/>
    <col min="8961" max="8961" width="64.42578125" style="21" customWidth="1"/>
    <col min="8962" max="8962" width="4.28515625" style="21" bestFit="1" customWidth="1"/>
    <col min="8963" max="8963" width="11.28515625" style="21" bestFit="1" customWidth="1"/>
    <col min="8964" max="8965" width="15.7109375" style="21" bestFit="1" customWidth="1"/>
    <col min="8966" max="8966" width="17.140625" style="21" customWidth="1"/>
    <col min="8967" max="8967" width="10" style="21" bestFit="1" customWidth="1"/>
    <col min="8968" max="8968" width="11.140625" style="21" bestFit="1" customWidth="1"/>
    <col min="8969" max="8969" width="8.85546875" style="21" bestFit="1" customWidth="1"/>
    <col min="8970" max="8970" width="5.5703125" style="21" bestFit="1" customWidth="1"/>
    <col min="8971" max="9215" width="10.140625" style="21"/>
    <col min="9216" max="9216" width="8.85546875" style="21" bestFit="1" customWidth="1"/>
    <col min="9217" max="9217" width="64.42578125" style="21" customWidth="1"/>
    <col min="9218" max="9218" width="4.28515625" style="21" bestFit="1" customWidth="1"/>
    <col min="9219" max="9219" width="11.28515625" style="21" bestFit="1" customWidth="1"/>
    <col min="9220" max="9221" width="15.7109375" style="21" bestFit="1" customWidth="1"/>
    <col min="9222" max="9222" width="17.140625" style="21" customWidth="1"/>
    <col min="9223" max="9223" width="10" style="21" bestFit="1" customWidth="1"/>
    <col min="9224" max="9224" width="11.140625" style="21" bestFit="1" customWidth="1"/>
    <col min="9225" max="9225" width="8.85546875" style="21" bestFit="1" customWidth="1"/>
    <col min="9226" max="9226" width="5.5703125" style="21" bestFit="1" customWidth="1"/>
    <col min="9227" max="9471" width="10.140625" style="21"/>
    <col min="9472" max="9472" width="8.85546875" style="21" bestFit="1" customWidth="1"/>
    <col min="9473" max="9473" width="64.42578125" style="21" customWidth="1"/>
    <col min="9474" max="9474" width="4.28515625" style="21" bestFit="1" customWidth="1"/>
    <col min="9475" max="9475" width="11.28515625" style="21" bestFit="1" customWidth="1"/>
    <col min="9476" max="9477" width="15.7109375" style="21" bestFit="1" customWidth="1"/>
    <col min="9478" max="9478" width="17.140625" style="21" customWidth="1"/>
    <col min="9479" max="9479" width="10" style="21" bestFit="1" customWidth="1"/>
    <col min="9480" max="9480" width="11.140625" style="21" bestFit="1" customWidth="1"/>
    <col min="9481" max="9481" width="8.85546875" style="21" bestFit="1" customWidth="1"/>
    <col min="9482" max="9482" width="5.5703125" style="21" bestFit="1" customWidth="1"/>
    <col min="9483" max="9727" width="10.140625" style="21"/>
    <col min="9728" max="9728" width="8.85546875" style="21" bestFit="1" customWidth="1"/>
    <col min="9729" max="9729" width="64.42578125" style="21" customWidth="1"/>
    <col min="9730" max="9730" width="4.28515625" style="21" bestFit="1" customWidth="1"/>
    <col min="9731" max="9731" width="11.28515625" style="21" bestFit="1" customWidth="1"/>
    <col min="9732" max="9733" width="15.7109375" style="21" bestFit="1" customWidth="1"/>
    <col min="9734" max="9734" width="17.140625" style="21" customWidth="1"/>
    <col min="9735" max="9735" width="10" style="21" bestFit="1" customWidth="1"/>
    <col min="9736" max="9736" width="11.140625" style="21" bestFit="1" customWidth="1"/>
    <col min="9737" max="9737" width="8.85546875" style="21" bestFit="1" customWidth="1"/>
    <col min="9738" max="9738" width="5.5703125" style="21" bestFit="1" customWidth="1"/>
    <col min="9739" max="9983" width="10.140625" style="21"/>
    <col min="9984" max="9984" width="8.85546875" style="21" bestFit="1" customWidth="1"/>
    <col min="9985" max="9985" width="64.42578125" style="21" customWidth="1"/>
    <col min="9986" max="9986" width="4.28515625" style="21" bestFit="1" customWidth="1"/>
    <col min="9987" max="9987" width="11.28515625" style="21" bestFit="1" customWidth="1"/>
    <col min="9988" max="9989" width="15.7109375" style="21" bestFit="1" customWidth="1"/>
    <col min="9990" max="9990" width="17.140625" style="21" customWidth="1"/>
    <col min="9991" max="9991" width="10" style="21" bestFit="1" customWidth="1"/>
    <col min="9992" max="9992" width="11.140625" style="21" bestFit="1" customWidth="1"/>
    <col min="9993" max="9993" width="8.85546875" style="21" bestFit="1" customWidth="1"/>
    <col min="9994" max="9994" width="5.5703125" style="21" bestFit="1" customWidth="1"/>
    <col min="9995" max="10239" width="10.140625" style="21"/>
    <col min="10240" max="10240" width="8.85546875" style="21" bestFit="1" customWidth="1"/>
    <col min="10241" max="10241" width="64.42578125" style="21" customWidth="1"/>
    <col min="10242" max="10242" width="4.28515625" style="21" bestFit="1" customWidth="1"/>
    <col min="10243" max="10243" width="11.28515625" style="21" bestFit="1" customWidth="1"/>
    <col min="10244" max="10245" width="15.7109375" style="21" bestFit="1" customWidth="1"/>
    <col min="10246" max="10246" width="17.140625" style="21" customWidth="1"/>
    <col min="10247" max="10247" width="10" style="21" bestFit="1" customWidth="1"/>
    <col min="10248" max="10248" width="11.140625" style="21" bestFit="1" customWidth="1"/>
    <col min="10249" max="10249" width="8.85546875" style="21" bestFit="1" customWidth="1"/>
    <col min="10250" max="10250" width="5.5703125" style="21" bestFit="1" customWidth="1"/>
    <col min="10251" max="10495" width="10.140625" style="21"/>
    <col min="10496" max="10496" width="8.85546875" style="21" bestFit="1" customWidth="1"/>
    <col min="10497" max="10497" width="64.42578125" style="21" customWidth="1"/>
    <col min="10498" max="10498" width="4.28515625" style="21" bestFit="1" customWidth="1"/>
    <col min="10499" max="10499" width="11.28515625" style="21" bestFit="1" customWidth="1"/>
    <col min="10500" max="10501" width="15.7109375" style="21" bestFit="1" customWidth="1"/>
    <col min="10502" max="10502" width="17.140625" style="21" customWidth="1"/>
    <col min="10503" max="10503" width="10" style="21" bestFit="1" customWidth="1"/>
    <col min="10504" max="10504" width="11.140625" style="21" bestFit="1" customWidth="1"/>
    <col min="10505" max="10505" width="8.85546875" style="21" bestFit="1" customWidth="1"/>
    <col min="10506" max="10506" width="5.5703125" style="21" bestFit="1" customWidth="1"/>
    <col min="10507" max="10751" width="10.140625" style="21"/>
    <col min="10752" max="10752" width="8.85546875" style="21" bestFit="1" customWidth="1"/>
    <col min="10753" max="10753" width="64.42578125" style="21" customWidth="1"/>
    <col min="10754" max="10754" width="4.28515625" style="21" bestFit="1" customWidth="1"/>
    <col min="10755" max="10755" width="11.28515625" style="21" bestFit="1" customWidth="1"/>
    <col min="10756" max="10757" width="15.7109375" style="21" bestFit="1" customWidth="1"/>
    <col min="10758" max="10758" width="17.140625" style="21" customWidth="1"/>
    <col min="10759" max="10759" width="10" style="21" bestFit="1" customWidth="1"/>
    <col min="10760" max="10760" width="11.140625" style="21" bestFit="1" customWidth="1"/>
    <col min="10761" max="10761" width="8.85546875" style="21" bestFit="1" customWidth="1"/>
    <col min="10762" max="10762" width="5.5703125" style="21" bestFit="1" customWidth="1"/>
    <col min="10763" max="11007" width="10.140625" style="21"/>
    <col min="11008" max="11008" width="8.85546875" style="21" bestFit="1" customWidth="1"/>
    <col min="11009" max="11009" width="64.42578125" style="21" customWidth="1"/>
    <col min="11010" max="11010" width="4.28515625" style="21" bestFit="1" customWidth="1"/>
    <col min="11011" max="11011" width="11.28515625" style="21" bestFit="1" customWidth="1"/>
    <col min="11012" max="11013" width="15.7109375" style="21" bestFit="1" customWidth="1"/>
    <col min="11014" max="11014" width="17.140625" style="21" customWidth="1"/>
    <col min="11015" max="11015" width="10" style="21" bestFit="1" customWidth="1"/>
    <col min="11016" max="11016" width="11.140625" style="21" bestFit="1" customWidth="1"/>
    <col min="11017" max="11017" width="8.85546875" style="21" bestFit="1" customWidth="1"/>
    <col min="11018" max="11018" width="5.5703125" style="21" bestFit="1" customWidth="1"/>
    <col min="11019" max="11263" width="10.140625" style="21"/>
    <col min="11264" max="11264" width="8.85546875" style="21" bestFit="1" customWidth="1"/>
    <col min="11265" max="11265" width="64.42578125" style="21" customWidth="1"/>
    <col min="11266" max="11266" width="4.28515625" style="21" bestFit="1" customWidth="1"/>
    <col min="11267" max="11267" width="11.28515625" style="21" bestFit="1" customWidth="1"/>
    <col min="11268" max="11269" width="15.7109375" style="21" bestFit="1" customWidth="1"/>
    <col min="11270" max="11270" width="17.140625" style="21" customWidth="1"/>
    <col min="11271" max="11271" width="10" style="21" bestFit="1" customWidth="1"/>
    <col min="11272" max="11272" width="11.140625" style="21" bestFit="1" customWidth="1"/>
    <col min="11273" max="11273" width="8.85546875" style="21" bestFit="1" customWidth="1"/>
    <col min="11274" max="11274" width="5.5703125" style="21" bestFit="1" customWidth="1"/>
    <col min="11275" max="11519" width="10.140625" style="21"/>
    <col min="11520" max="11520" width="8.85546875" style="21" bestFit="1" customWidth="1"/>
    <col min="11521" max="11521" width="64.42578125" style="21" customWidth="1"/>
    <col min="11522" max="11522" width="4.28515625" style="21" bestFit="1" customWidth="1"/>
    <col min="11523" max="11523" width="11.28515625" style="21" bestFit="1" customWidth="1"/>
    <col min="11524" max="11525" width="15.7109375" style="21" bestFit="1" customWidth="1"/>
    <col min="11526" max="11526" width="17.140625" style="21" customWidth="1"/>
    <col min="11527" max="11527" width="10" style="21" bestFit="1" customWidth="1"/>
    <col min="11528" max="11528" width="11.140625" style="21" bestFit="1" customWidth="1"/>
    <col min="11529" max="11529" width="8.85546875" style="21" bestFit="1" customWidth="1"/>
    <col min="11530" max="11530" width="5.5703125" style="21" bestFit="1" customWidth="1"/>
    <col min="11531" max="11775" width="10.140625" style="21"/>
    <col min="11776" max="11776" width="8.85546875" style="21" bestFit="1" customWidth="1"/>
    <col min="11777" max="11777" width="64.42578125" style="21" customWidth="1"/>
    <col min="11778" max="11778" width="4.28515625" style="21" bestFit="1" customWidth="1"/>
    <col min="11779" max="11779" width="11.28515625" style="21" bestFit="1" customWidth="1"/>
    <col min="11780" max="11781" width="15.7109375" style="21" bestFit="1" customWidth="1"/>
    <col min="11782" max="11782" width="17.140625" style="21" customWidth="1"/>
    <col min="11783" max="11783" width="10" style="21" bestFit="1" customWidth="1"/>
    <col min="11784" max="11784" width="11.140625" style="21" bestFit="1" customWidth="1"/>
    <col min="11785" max="11785" width="8.85546875" style="21" bestFit="1" customWidth="1"/>
    <col min="11786" max="11786" width="5.5703125" style="21" bestFit="1" customWidth="1"/>
    <col min="11787" max="12031" width="10.140625" style="21"/>
    <col min="12032" max="12032" width="8.85546875" style="21" bestFit="1" customWidth="1"/>
    <col min="12033" max="12033" width="64.42578125" style="21" customWidth="1"/>
    <col min="12034" max="12034" width="4.28515625" style="21" bestFit="1" customWidth="1"/>
    <col min="12035" max="12035" width="11.28515625" style="21" bestFit="1" customWidth="1"/>
    <col min="12036" max="12037" width="15.7109375" style="21" bestFit="1" customWidth="1"/>
    <col min="12038" max="12038" width="17.140625" style="21" customWidth="1"/>
    <col min="12039" max="12039" width="10" style="21" bestFit="1" customWidth="1"/>
    <col min="12040" max="12040" width="11.140625" style="21" bestFit="1" customWidth="1"/>
    <col min="12041" max="12041" width="8.85546875" style="21" bestFit="1" customWidth="1"/>
    <col min="12042" max="12042" width="5.5703125" style="21" bestFit="1" customWidth="1"/>
    <col min="12043" max="12287" width="10.140625" style="21"/>
    <col min="12288" max="12288" width="8.85546875" style="21" bestFit="1" customWidth="1"/>
    <col min="12289" max="12289" width="64.42578125" style="21" customWidth="1"/>
    <col min="12290" max="12290" width="4.28515625" style="21" bestFit="1" customWidth="1"/>
    <col min="12291" max="12291" width="11.28515625" style="21" bestFit="1" customWidth="1"/>
    <col min="12292" max="12293" width="15.7109375" style="21" bestFit="1" customWidth="1"/>
    <col min="12294" max="12294" width="17.140625" style="21" customWidth="1"/>
    <col min="12295" max="12295" width="10" style="21" bestFit="1" customWidth="1"/>
    <col min="12296" max="12296" width="11.140625" style="21" bestFit="1" customWidth="1"/>
    <col min="12297" max="12297" width="8.85546875" style="21" bestFit="1" customWidth="1"/>
    <col min="12298" max="12298" width="5.5703125" style="21" bestFit="1" customWidth="1"/>
    <col min="12299" max="12543" width="10.140625" style="21"/>
    <col min="12544" max="12544" width="8.85546875" style="21" bestFit="1" customWidth="1"/>
    <col min="12545" max="12545" width="64.42578125" style="21" customWidth="1"/>
    <col min="12546" max="12546" width="4.28515625" style="21" bestFit="1" customWidth="1"/>
    <col min="12547" max="12547" width="11.28515625" style="21" bestFit="1" customWidth="1"/>
    <col min="12548" max="12549" width="15.7109375" style="21" bestFit="1" customWidth="1"/>
    <col min="12550" max="12550" width="17.140625" style="21" customWidth="1"/>
    <col min="12551" max="12551" width="10" style="21" bestFit="1" customWidth="1"/>
    <col min="12552" max="12552" width="11.140625" style="21" bestFit="1" customWidth="1"/>
    <col min="12553" max="12553" width="8.85546875" style="21" bestFit="1" customWidth="1"/>
    <col min="12554" max="12554" width="5.5703125" style="21" bestFit="1" customWidth="1"/>
    <col min="12555" max="12799" width="10.140625" style="21"/>
    <col min="12800" max="12800" width="8.85546875" style="21" bestFit="1" customWidth="1"/>
    <col min="12801" max="12801" width="64.42578125" style="21" customWidth="1"/>
    <col min="12802" max="12802" width="4.28515625" style="21" bestFit="1" customWidth="1"/>
    <col min="12803" max="12803" width="11.28515625" style="21" bestFit="1" customWidth="1"/>
    <col min="12804" max="12805" width="15.7109375" style="21" bestFit="1" customWidth="1"/>
    <col min="12806" max="12806" width="17.140625" style="21" customWidth="1"/>
    <col min="12807" max="12807" width="10" style="21" bestFit="1" customWidth="1"/>
    <col min="12808" max="12808" width="11.140625" style="21" bestFit="1" customWidth="1"/>
    <col min="12809" max="12809" width="8.85546875" style="21" bestFit="1" customWidth="1"/>
    <col min="12810" max="12810" width="5.5703125" style="21" bestFit="1" customWidth="1"/>
    <col min="12811" max="13055" width="10.140625" style="21"/>
    <col min="13056" max="13056" width="8.85546875" style="21" bestFit="1" customWidth="1"/>
    <col min="13057" max="13057" width="64.42578125" style="21" customWidth="1"/>
    <col min="13058" max="13058" width="4.28515625" style="21" bestFit="1" customWidth="1"/>
    <col min="13059" max="13059" width="11.28515625" style="21" bestFit="1" customWidth="1"/>
    <col min="13060" max="13061" width="15.7109375" style="21" bestFit="1" customWidth="1"/>
    <col min="13062" max="13062" width="17.140625" style="21" customWidth="1"/>
    <col min="13063" max="13063" width="10" style="21" bestFit="1" customWidth="1"/>
    <col min="13064" max="13064" width="11.140625" style="21" bestFit="1" customWidth="1"/>
    <col min="13065" max="13065" width="8.85546875" style="21" bestFit="1" customWidth="1"/>
    <col min="13066" max="13066" width="5.5703125" style="21" bestFit="1" customWidth="1"/>
    <col min="13067" max="13311" width="10.140625" style="21"/>
    <col min="13312" max="13312" width="8.85546875" style="21" bestFit="1" customWidth="1"/>
    <col min="13313" max="13313" width="64.42578125" style="21" customWidth="1"/>
    <col min="13314" max="13314" width="4.28515625" style="21" bestFit="1" customWidth="1"/>
    <col min="13315" max="13315" width="11.28515625" style="21" bestFit="1" customWidth="1"/>
    <col min="13316" max="13317" width="15.7109375" style="21" bestFit="1" customWidth="1"/>
    <col min="13318" max="13318" width="17.140625" style="21" customWidth="1"/>
    <col min="13319" max="13319" width="10" style="21" bestFit="1" customWidth="1"/>
    <col min="13320" max="13320" width="11.140625" style="21" bestFit="1" customWidth="1"/>
    <col min="13321" max="13321" width="8.85546875" style="21" bestFit="1" customWidth="1"/>
    <col min="13322" max="13322" width="5.5703125" style="21" bestFit="1" customWidth="1"/>
    <col min="13323" max="13567" width="10.140625" style="21"/>
    <col min="13568" max="13568" width="8.85546875" style="21" bestFit="1" customWidth="1"/>
    <col min="13569" max="13569" width="64.42578125" style="21" customWidth="1"/>
    <col min="13570" max="13570" width="4.28515625" style="21" bestFit="1" customWidth="1"/>
    <col min="13571" max="13571" width="11.28515625" style="21" bestFit="1" customWidth="1"/>
    <col min="13572" max="13573" width="15.7109375" style="21" bestFit="1" customWidth="1"/>
    <col min="13574" max="13574" width="17.140625" style="21" customWidth="1"/>
    <col min="13575" max="13575" width="10" style="21" bestFit="1" customWidth="1"/>
    <col min="13576" max="13576" width="11.140625" style="21" bestFit="1" customWidth="1"/>
    <col min="13577" max="13577" width="8.85546875" style="21" bestFit="1" customWidth="1"/>
    <col min="13578" max="13578" width="5.5703125" style="21" bestFit="1" customWidth="1"/>
    <col min="13579" max="13823" width="10.140625" style="21"/>
    <col min="13824" max="13824" width="8.85546875" style="21" bestFit="1" customWidth="1"/>
    <col min="13825" max="13825" width="64.42578125" style="21" customWidth="1"/>
    <col min="13826" max="13826" width="4.28515625" style="21" bestFit="1" customWidth="1"/>
    <col min="13827" max="13827" width="11.28515625" style="21" bestFit="1" customWidth="1"/>
    <col min="13828" max="13829" width="15.7109375" style="21" bestFit="1" customWidth="1"/>
    <col min="13830" max="13830" width="17.140625" style="21" customWidth="1"/>
    <col min="13831" max="13831" width="10" style="21" bestFit="1" customWidth="1"/>
    <col min="13832" max="13832" width="11.140625" style="21" bestFit="1" customWidth="1"/>
    <col min="13833" max="13833" width="8.85546875" style="21" bestFit="1" customWidth="1"/>
    <col min="13834" max="13834" width="5.5703125" style="21" bestFit="1" customWidth="1"/>
    <col min="13835" max="14079" width="10.140625" style="21"/>
    <col min="14080" max="14080" width="8.85546875" style="21" bestFit="1" customWidth="1"/>
    <col min="14081" max="14081" width="64.42578125" style="21" customWidth="1"/>
    <col min="14082" max="14082" width="4.28515625" style="21" bestFit="1" customWidth="1"/>
    <col min="14083" max="14083" width="11.28515625" style="21" bestFit="1" customWidth="1"/>
    <col min="14084" max="14085" width="15.7109375" style="21" bestFit="1" customWidth="1"/>
    <col min="14086" max="14086" width="17.140625" style="21" customWidth="1"/>
    <col min="14087" max="14087" width="10" style="21" bestFit="1" customWidth="1"/>
    <col min="14088" max="14088" width="11.140625" style="21" bestFit="1" customWidth="1"/>
    <col min="14089" max="14089" width="8.85546875" style="21" bestFit="1" customWidth="1"/>
    <col min="14090" max="14090" width="5.5703125" style="21" bestFit="1" customWidth="1"/>
    <col min="14091" max="14335" width="10.140625" style="21"/>
    <col min="14336" max="14336" width="8.85546875" style="21" bestFit="1" customWidth="1"/>
    <col min="14337" max="14337" width="64.42578125" style="21" customWidth="1"/>
    <col min="14338" max="14338" width="4.28515625" style="21" bestFit="1" customWidth="1"/>
    <col min="14339" max="14339" width="11.28515625" style="21" bestFit="1" customWidth="1"/>
    <col min="14340" max="14341" width="15.7109375" style="21" bestFit="1" customWidth="1"/>
    <col min="14342" max="14342" width="17.140625" style="21" customWidth="1"/>
    <col min="14343" max="14343" width="10" style="21" bestFit="1" customWidth="1"/>
    <col min="14344" max="14344" width="11.140625" style="21" bestFit="1" customWidth="1"/>
    <col min="14345" max="14345" width="8.85546875" style="21" bestFit="1" customWidth="1"/>
    <col min="14346" max="14346" width="5.5703125" style="21" bestFit="1" customWidth="1"/>
    <col min="14347" max="14591" width="10.140625" style="21"/>
    <col min="14592" max="14592" width="8.85546875" style="21" bestFit="1" customWidth="1"/>
    <col min="14593" max="14593" width="64.42578125" style="21" customWidth="1"/>
    <col min="14594" max="14594" width="4.28515625" style="21" bestFit="1" customWidth="1"/>
    <col min="14595" max="14595" width="11.28515625" style="21" bestFit="1" customWidth="1"/>
    <col min="14596" max="14597" width="15.7109375" style="21" bestFit="1" customWidth="1"/>
    <col min="14598" max="14598" width="17.140625" style="21" customWidth="1"/>
    <col min="14599" max="14599" width="10" style="21" bestFit="1" customWidth="1"/>
    <col min="14600" max="14600" width="11.140625" style="21" bestFit="1" customWidth="1"/>
    <col min="14601" max="14601" width="8.85546875" style="21" bestFit="1" customWidth="1"/>
    <col min="14602" max="14602" width="5.5703125" style="21" bestFit="1" customWidth="1"/>
    <col min="14603" max="14847" width="10.140625" style="21"/>
    <col min="14848" max="14848" width="8.85546875" style="21" bestFit="1" customWidth="1"/>
    <col min="14849" max="14849" width="64.42578125" style="21" customWidth="1"/>
    <col min="14850" max="14850" width="4.28515625" style="21" bestFit="1" customWidth="1"/>
    <col min="14851" max="14851" width="11.28515625" style="21" bestFit="1" customWidth="1"/>
    <col min="14852" max="14853" width="15.7109375" style="21" bestFit="1" customWidth="1"/>
    <col min="14854" max="14854" width="17.140625" style="21" customWidth="1"/>
    <col min="14855" max="14855" width="10" style="21" bestFit="1" customWidth="1"/>
    <col min="14856" max="14856" width="11.140625" style="21" bestFit="1" customWidth="1"/>
    <col min="14857" max="14857" width="8.85546875" style="21" bestFit="1" customWidth="1"/>
    <col min="14858" max="14858" width="5.5703125" style="21" bestFit="1" customWidth="1"/>
    <col min="14859" max="15103" width="10.140625" style="21"/>
    <col min="15104" max="15104" width="8.85546875" style="21" bestFit="1" customWidth="1"/>
    <col min="15105" max="15105" width="64.42578125" style="21" customWidth="1"/>
    <col min="15106" max="15106" width="4.28515625" style="21" bestFit="1" customWidth="1"/>
    <col min="15107" max="15107" width="11.28515625" style="21" bestFit="1" customWidth="1"/>
    <col min="15108" max="15109" width="15.7109375" style="21" bestFit="1" customWidth="1"/>
    <col min="15110" max="15110" width="17.140625" style="21" customWidth="1"/>
    <col min="15111" max="15111" width="10" style="21" bestFit="1" customWidth="1"/>
    <col min="15112" max="15112" width="11.140625" style="21" bestFit="1" customWidth="1"/>
    <col min="15113" max="15113" width="8.85546875" style="21" bestFit="1" customWidth="1"/>
    <col min="15114" max="15114" width="5.5703125" style="21" bestFit="1" customWidth="1"/>
    <col min="15115" max="15359" width="10.140625" style="21"/>
    <col min="15360" max="15360" width="8.85546875" style="21" bestFit="1" customWidth="1"/>
    <col min="15361" max="15361" width="64.42578125" style="21" customWidth="1"/>
    <col min="15362" max="15362" width="4.28515625" style="21" bestFit="1" customWidth="1"/>
    <col min="15363" max="15363" width="11.28515625" style="21" bestFit="1" customWidth="1"/>
    <col min="15364" max="15365" width="15.7109375" style="21" bestFit="1" customWidth="1"/>
    <col min="15366" max="15366" width="17.140625" style="21" customWidth="1"/>
    <col min="15367" max="15367" width="10" style="21" bestFit="1" customWidth="1"/>
    <col min="15368" max="15368" width="11.140625" style="21" bestFit="1" customWidth="1"/>
    <col min="15369" max="15369" width="8.85546875" style="21" bestFit="1" customWidth="1"/>
    <col min="15370" max="15370" width="5.5703125" style="21" bestFit="1" customWidth="1"/>
    <col min="15371" max="15615" width="10.140625" style="21"/>
    <col min="15616" max="15616" width="8.85546875" style="21" bestFit="1" customWidth="1"/>
    <col min="15617" max="15617" width="64.42578125" style="21" customWidth="1"/>
    <col min="15618" max="15618" width="4.28515625" style="21" bestFit="1" customWidth="1"/>
    <col min="15619" max="15619" width="11.28515625" style="21" bestFit="1" customWidth="1"/>
    <col min="15620" max="15621" width="15.7109375" style="21" bestFit="1" customWidth="1"/>
    <col min="15622" max="15622" width="17.140625" style="21" customWidth="1"/>
    <col min="15623" max="15623" width="10" style="21" bestFit="1" customWidth="1"/>
    <col min="15624" max="15624" width="11.140625" style="21" bestFit="1" customWidth="1"/>
    <col min="15625" max="15625" width="8.85546875" style="21" bestFit="1" customWidth="1"/>
    <col min="15626" max="15626" width="5.5703125" style="21" bestFit="1" customWidth="1"/>
    <col min="15627" max="15871" width="10.140625" style="21"/>
    <col min="15872" max="15872" width="8.85546875" style="21" bestFit="1" customWidth="1"/>
    <col min="15873" max="15873" width="64.42578125" style="21" customWidth="1"/>
    <col min="15874" max="15874" width="4.28515625" style="21" bestFit="1" customWidth="1"/>
    <col min="15875" max="15875" width="11.28515625" style="21" bestFit="1" customWidth="1"/>
    <col min="15876" max="15877" width="15.7109375" style="21" bestFit="1" customWidth="1"/>
    <col min="15878" max="15878" width="17.140625" style="21" customWidth="1"/>
    <col min="15879" max="15879" width="10" style="21" bestFit="1" customWidth="1"/>
    <col min="15880" max="15880" width="11.140625" style="21" bestFit="1" customWidth="1"/>
    <col min="15881" max="15881" width="8.85546875" style="21" bestFit="1" customWidth="1"/>
    <col min="15882" max="15882" width="5.5703125" style="21" bestFit="1" customWidth="1"/>
    <col min="15883" max="16127" width="10.140625" style="21"/>
    <col min="16128" max="16128" width="8.85546875" style="21" bestFit="1" customWidth="1"/>
    <col min="16129" max="16129" width="64.42578125" style="21" customWidth="1"/>
    <col min="16130" max="16130" width="4.28515625" style="21" bestFit="1" customWidth="1"/>
    <col min="16131" max="16131" width="11.28515625" style="21" bestFit="1" customWidth="1"/>
    <col min="16132" max="16133" width="15.7109375" style="21" bestFit="1" customWidth="1"/>
    <col min="16134" max="16134" width="17.140625" style="21" customWidth="1"/>
    <col min="16135" max="16135" width="10" style="21" bestFit="1" customWidth="1"/>
    <col min="16136" max="16136" width="11.140625" style="21" bestFit="1" customWidth="1"/>
    <col min="16137" max="16137" width="8.85546875" style="21" bestFit="1" customWidth="1"/>
    <col min="16138" max="16138" width="5.5703125" style="21" bestFit="1" customWidth="1"/>
    <col min="16139" max="16384" width="10.140625" style="21"/>
  </cols>
  <sheetData>
    <row r="1" spans="1:13" s="41" customFormat="1">
      <c r="A1" s="22"/>
      <c r="B1" s="27"/>
      <c r="C1" s="69" t="s">
        <v>452</v>
      </c>
      <c r="D1" s="143" t="s">
        <v>455</v>
      </c>
      <c r="E1" s="144"/>
      <c r="F1" s="143" t="s">
        <v>1345</v>
      </c>
      <c r="G1" s="144"/>
      <c r="H1" s="143" t="s">
        <v>456</v>
      </c>
      <c r="I1" s="144"/>
      <c r="J1" s="78" t="s">
        <v>1340</v>
      </c>
      <c r="K1" s="112" t="s">
        <v>1489</v>
      </c>
      <c r="L1" s="78" t="s">
        <v>1346</v>
      </c>
    </row>
    <row r="2" spans="1:13" s="41" customFormat="1">
      <c r="A2" s="22" t="s">
        <v>137</v>
      </c>
      <c r="B2" s="34" t="s">
        <v>544</v>
      </c>
      <c r="C2" s="74"/>
      <c r="D2" s="72" t="s">
        <v>453</v>
      </c>
      <c r="E2" s="72" t="s">
        <v>454</v>
      </c>
      <c r="F2" s="72" t="s">
        <v>453</v>
      </c>
      <c r="G2" s="72" t="s">
        <v>454</v>
      </c>
      <c r="H2" s="72" t="s">
        <v>453</v>
      </c>
      <c r="I2" s="72" t="s">
        <v>454</v>
      </c>
      <c r="J2" s="72" t="s">
        <v>453</v>
      </c>
      <c r="K2" s="116"/>
      <c r="L2" s="72"/>
      <c r="M2" s="48"/>
    </row>
    <row r="3" spans="1:13" s="41" customFormat="1">
      <c r="A3" s="22" t="s">
        <v>139</v>
      </c>
      <c r="B3" s="34" t="s">
        <v>547</v>
      </c>
      <c r="C3" s="25"/>
      <c r="D3" s="58"/>
      <c r="E3" s="56">
        <f>D3*K3</f>
        <v>0</v>
      </c>
      <c r="F3" s="58"/>
      <c r="G3" s="56">
        <f>F3*K3</f>
        <v>0</v>
      </c>
      <c r="H3" s="58"/>
      <c r="I3" s="56">
        <f>H3*K3</f>
        <v>0</v>
      </c>
      <c r="J3" s="79"/>
      <c r="K3" s="123"/>
      <c r="L3" s="79"/>
      <c r="M3" s="48"/>
    </row>
    <row r="4" spans="1:13" s="41" customFormat="1" ht="47.25">
      <c r="A4" s="22" t="s">
        <v>102</v>
      </c>
      <c r="B4" s="27" t="s">
        <v>572</v>
      </c>
      <c r="C4" s="25"/>
      <c r="D4" s="58"/>
      <c r="E4" s="56">
        <f t="shared" ref="E4:E67" si="0">D4*K4</f>
        <v>0</v>
      </c>
      <c r="F4" s="58"/>
      <c r="G4" s="56">
        <f t="shared" ref="G4:G67" si="1">F4*K4</f>
        <v>0</v>
      </c>
      <c r="H4" s="58"/>
      <c r="I4" s="56">
        <f t="shared" ref="I4:I67" si="2">H4*K4</f>
        <v>0</v>
      </c>
      <c r="J4" s="79">
        <f>H4+F4+D4</f>
        <v>0</v>
      </c>
      <c r="K4" s="123"/>
      <c r="L4" s="79">
        <f>K4*J4</f>
        <v>0</v>
      </c>
      <c r="M4" s="48"/>
    </row>
    <row r="5" spans="1:13" s="41" customFormat="1">
      <c r="A5" s="22"/>
      <c r="B5" s="27" t="s">
        <v>140</v>
      </c>
      <c r="C5" s="25"/>
      <c r="D5" s="58"/>
      <c r="E5" s="56">
        <f t="shared" si="0"/>
        <v>0</v>
      </c>
      <c r="F5" s="58"/>
      <c r="G5" s="56">
        <f t="shared" si="1"/>
        <v>0</v>
      </c>
      <c r="H5" s="58"/>
      <c r="I5" s="56">
        <f t="shared" si="2"/>
        <v>0</v>
      </c>
      <c r="J5" s="79">
        <f t="shared" ref="J5:J68" si="3">H5+F5+D5</f>
        <v>0</v>
      </c>
      <c r="K5" s="123"/>
      <c r="L5" s="79">
        <f t="shared" ref="L5:L68" si="4">K5*J5</f>
        <v>0</v>
      </c>
      <c r="M5" s="48"/>
    </row>
    <row r="6" spans="1:13" s="41" customFormat="1" ht="31.5">
      <c r="A6" s="22"/>
      <c r="B6" s="27" t="s">
        <v>141</v>
      </c>
      <c r="C6" s="25"/>
      <c r="D6" s="58"/>
      <c r="E6" s="56">
        <f t="shared" si="0"/>
        <v>0</v>
      </c>
      <c r="F6" s="58"/>
      <c r="G6" s="56">
        <f t="shared" si="1"/>
        <v>0</v>
      </c>
      <c r="H6" s="58"/>
      <c r="I6" s="56">
        <f t="shared" si="2"/>
        <v>0</v>
      </c>
      <c r="J6" s="79">
        <f t="shared" si="3"/>
        <v>0</v>
      </c>
      <c r="K6" s="123"/>
      <c r="L6" s="79">
        <f t="shared" si="4"/>
        <v>0</v>
      </c>
      <c r="M6" s="48"/>
    </row>
    <row r="7" spans="1:13" s="41" customFormat="1" ht="47.25">
      <c r="A7" s="22"/>
      <c r="B7" s="34" t="s">
        <v>561</v>
      </c>
      <c r="C7" s="25"/>
      <c r="D7" s="58"/>
      <c r="E7" s="56">
        <f t="shared" si="0"/>
        <v>0</v>
      </c>
      <c r="F7" s="58"/>
      <c r="G7" s="56">
        <f t="shared" si="1"/>
        <v>0</v>
      </c>
      <c r="H7" s="58"/>
      <c r="I7" s="56">
        <f t="shared" si="2"/>
        <v>0</v>
      </c>
      <c r="J7" s="79">
        <f t="shared" si="3"/>
        <v>0</v>
      </c>
      <c r="K7" s="123"/>
      <c r="L7" s="79">
        <f t="shared" si="4"/>
        <v>0</v>
      </c>
      <c r="M7" s="48"/>
    </row>
    <row r="8" spans="1:13" s="41" customFormat="1">
      <c r="A8" s="22" t="s">
        <v>47</v>
      </c>
      <c r="B8" s="34" t="s">
        <v>573</v>
      </c>
      <c r="C8" s="27"/>
      <c r="D8" s="58"/>
      <c r="E8" s="56">
        <f t="shared" si="0"/>
        <v>0</v>
      </c>
      <c r="F8" s="58"/>
      <c r="G8" s="56">
        <f t="shared" si="1"/>
        <v>0</v>
      </c>
      <c r="H8" s="58"/>
      <c r="I8" s="56">
        <f t="shared" si="2"/>
        <v>0</v>
      </c>
      <c r="J8" s="79">
        <f t="shared" si="3"/>
        <v>0</v>
      </c>
      <c r="K8" s="119"/>
      <c r="L8" s="79">
        <f t="shared" si="4"/>
        <v>0</v>
      </c>
      <c r="M8" s="48"/>
    </row>
    <row r="9" spans="1:13" s="41" customFormat="1">
      <c r="A9" s="22" t="s">
        <v>465</v>
      </c>
      <c r="B9" s="27" t="s">
        <v>575</v>
      </c>
      <c r="C9" s="25"/>
      <c r="D9" s="58"/>
      <c r="E9" s="56">
        <f t="shared" si="0"/>
        <v>0</v>
      </c>
      <c r="F9" s="58"/>
      <c r="G9" s="56">
        <f t="shared" si="1"/>
        <v>0</v>
      </c>
      <c r="H9" s="58"/>
      <c r="I9" s="56">
        <f t="shared" si="2"/>
        <v>0</v>
      </c>
      <c r="J9" s="79">
        <f t="shared" si="3"/>
        <v>0</v>
      </c>
      <c r="K9" s="123"/>
      <c r="L9" s="79">
        <f t="shared" si="4"/>
        <v>0</v>
      </c>
      <c r="M9" s="48"/>
    </row>
    <row r="10" spans="1:13" s="41" customFormat="1" ht="31.5">
      <c r="A10" s="22" t="s">
        <v>465</v>
      </c>
      <c r="B10" s="27" t="s">
        <v>576</v>
      </c>
      <c r="C10" s="25"/>
      <c r="D10" s="58"/>
      <c r="E10" s="56">
        <f t="shared" si="0"/>
        <v>0</v>
      </c>
      <c r="F10" s="58"/>
      <c r="G10" s="56">
        <f t="shared" si="1"/>
        <v>0</v>
      </c>
      <c r="H10" s="58"/>
      <c r="I10" s="56">
        <f t="shared" si="2"/>
        <v>0</v>
      </c>
      <c r="J10" s="79">
        <f t="shared" si="3"/>
        <v>0</v>
      </c>
      <c r="K10" s="123"/>
      <c r="L10" s="79">
        <f t="shared" si="4"/>
        <v>0</v>
      </c>
      <c r="M10" s="48"/>
    </row>
    <row r="11" spans="1:13" s="41" customFormat="1">
      <c r="A11" s="22" t="s">
        <v>465</v>
      </c>
      <c r="B11" s="27" t="s">
        <v>577</v>
      </c>
      <c r="C11" s="25"/>
      <c r="D11" s="58"/>
      <c r="E11" s="56">
        <f t="shared" si="0"/>
        <v>0</v>
      </c>
      <c r="F11" s="58"/>
      <c r="G11" s="56">
        <f t="shared" si="1"/>
        <v>0</v>
      </c>
      <c r="H11" s="58"/>
      <c r="I11" s="56">
        <f t="shared" si="2"/>
        <v>0</v>
      </c>
      <c r="J11" s="79">
        <f t="shared" si="3"/>
        <v>0</v>
      </c>
      <c r="K11" s="123"/>
      <c r="L11" s="79">
        <f t="shared" si="4"/>
        <v>0</v>
      </c>
      <c r="M11" s="48"/>
    </row>
    <row r="12" spans="1:13" s="41" customFormat="1" ht="47.25">
      <c r="A12" s="22"/>
      <c r="B12" s="27" t="s">
        <v>579</v>
      </c>
      <c r="C12" s="25"/>
      <c r="D12" s="58"/>
      <c r="E12" s="56">
        <f t="shared" si="0"/>
        <v>0</v>
      </c>
      <c r="F12" s="58"/>
      <c r="G12" s="56">
        <f t="shared" si="1"/>
        <v>0</v>
      </c>
      <c r="H12" s="58"/>
      <c r="I12" s="56">
        <f t="shared" si="2"/>
        <v>0</v>
      </c>
      <c r="J12" s="79">
        <f t="shared" si="3"/>
        <v>0</v>
      </c>
      <c r="K12" s="123"/>
      <c r="L12" s="79">
        <f t="shared" si="4"/>
        <v>0</v>
      </c>
      <c r="M12" s="48"/>
    </row>
    <row r="13" spans="1:13" s="41" customFormat="1" ht="31.5">
      <c r="A13" s="22"/>
      <c r="B13" s="27" t="s">
        <v>578</v>
      </c>
      <c r="C13" s="25"/>
      <c r="D13" s="58"/>
      <c r="E13" s="56">
        <f t="shared" si="0"/>
        <v>0</v>
      </c>
      <c r="F13" s="58"/>
      <c r="G13" s="56">
        <f t="shared" si="1"/>
        <v>0</v>
      </c>
      <c r="H13" s="58"/>
      <c r="I13" s="56">
        <f t="shared" si="2"/>
        <v>0</v>
      </c>
      <c r="J13" s="79">
        <f t="shared" si="3"/>
        <v>0</v>
      </c>
      <c r="K13" s="123"/>
      <c r="L13" s="79">
        <f t="shared" si="4"/>
        <v>0</v>
      </c>
      <c r="M13" s="48"/>
    </row>
    <row r="14" spans="1:13" s="41" customFormat="1">
      <c r="A14" s="22" t="s">
        <v>465</v>
      </c>
      <c r="B14" s="27" t="s">
        <v>580</v>
      </c>
      <c r="C14" s="25"/>
      <c r="D14" s="58"/>
      <c r="E14" s="56">
        <f t="shared" si="0"/>
        <v>0</v>
      </c>
      <c r="F14" s="58"/>
      <c r="G14" s="56">
        <f t="shared" si="1"/>
        <v>0</v>
      </c>
      <c r="H14" s="58"/>
      <c r="I14" s="56">
        <f t="shared" si="2"/>
        <v>0</v>
      </c>
      <c r="J14" s="79">
        <f t="shared" si="3"/>
        <v>0</v>
      </c>
      <c r="K14" s="123"/>
      <c r="L14" s="79">
        <f t="shared" si="4"/>
        <v>0</v>
      </c>
      <c r="M14" s="48"/>
    </row>
    <row r="15" spans="1:13" s="41" customFormat="1" ht="31.5">
      <c r="A15" s="22"/>
      <c r="B15" s="140" t="s">
        <v>1668</v>
      </c>
      <c r="C15" s="25"/>
      <c r="D15" s="58"/>
      <c r="E15" s="56">
        <f t="shared" si="0"/>
        <v>0</v>
      </c>
      <c r="F15" s="58"/>
      <c r="G15" s="56">
        <f t="shared" si="1"/>
        <v>0</v>
      </c>
      <c r="H15" s="58"/>
      <c r="I15" s="56">
        <f t="shared" si="2"/>
        <v>0</v>
      </c>
      <c r="J15" s="79">
        <f t="shared" si="3"/>
        <v>0</v>
      </c>
      <c r="K15" s="123"/>
      <c r="L15" s="79">
        <f t="shared" si="4"/>
        <v>0</v>
      </c>
      <c r="M15" s="48" t="s">
        <v>1667</v>
      </c>
    </row>
    <row r="16" spans="1:13" s="41" customFormat="1" ht="31.5">
      <c r="A16" s="22"/>
      <c r="B16" s="27" t="s">
        <v>583</v>
      </c>
      <c r="C16" s="25"/>
      <c r="D16" s="58"/>
      <c r="E16" s="56">
        <f t="shared" si="0"/>
        <v>0</v>
      </c>
      <c r="F16" s="58"/>
      <c r="G16" s="56">
        <f t="shared" si="1"/>
        <v>0</v>
      </c>
      <c r="H16" s="58"/>
      <c r="I16" s="56">
        <f t="shared" si="2"/>
        <v>0</v>
      </c>
      <c r="J16" s="79">
        <f t="shared" si="3"/>
        <v>0</v>
      </c>
      <c r="K16" s="123"/>
      <c r="L16" s="79">
        <f t="shared" si="4"/>
        <v>0</v>
      </c>
      <c r="M16" s="48"/>
    </row>
    <row r="17" spans="1:13" s="41" customFormat="1">
      <c r="A17" s="22" t="s">
        <v>465</v>
      </c>
      <c r="B17" s="27" t="s">
        <v>585</v>
      </c>
      <c r="C17" s="25"/>
      <c r="D17" s="58"/>
      <c r="E17" s="56">
        <f t="shared" si="0"/>
        <v>0</v>
      </c>
      <c r="F17" s="58"/>
      <c r="G17" s="56">
        <f t="shared" si="1"/>
        <v>0</v>
      </c>
      <c r="H17" s="58"/>
      <c r="I17" s="56">
        <f t="shared" si="2"/>
        <v>0</v>
      </c>
      <c r="J17" s="79">
        <f t="shared" si="3"/>
        <v>0</v>
      </c>
      <c r="K17" s="123"/>
      <c r="L17" s="79">
        <f t="shared" si="4"/>
        <v>0</v>
      </c>
      <c r="M17" s="48"/>
    </row>
    <row r="18" spans="1:13" s="41" customFormat="1">
      <c r="A18" s="22" t="s">
        <v>465</v>
      </c>
      <c r="B18" s="27" t="s">
        <v>586</v>
      </c>
      <c r="C18" s="25"/>
      <c r="D18" s="58"/>
      <c r="E18" s="56">
        <f t="shared" si="0"/>
        <v>0</v>
      </c>
      <c r="F18" s="58"/>
      <c r="G18" s="56">
        <f t="shared" si="1"/>
        <v>0</v>
      </c>
      <c r="H18" s="58"/>
      <c r="I18" s="56">
        <f t="shared" si="2"/>
        <v>0</v>
      </c>
      <c r="J18" s="79">
        <f t="shared" si="3"/>
        <v>0</v>
      </c>
      <c r="K18" s="123"/>
      <c r="L18" s="79">
        <f t="shared" si="4"/>
        <v>0</v>
      </c>
      <c r="M18" s="48"/>
    </row>
    <row r="19" spans="1:13" s="41" customFormat="1">
      <c r="A19" s="22" t="s">
        <v>142</v>
      </c>
      <c r="B19" s="27" t="s">
        <v>587</v>
      </c>
      <c r="C19" s="25" t="s">
        <v>1</v>
      </c>
      <c r="D19" s="58"/>
      <c r="E19" s="56">
        <f t="shared" si="0"/>
        <v>0</v>
      </c>
      <c r="F19" s="58">
        <v>943</v>
      </c>
      <c r="G19" s="56">
        <f t="shared" si="1"/>
        <v>0</v>
      </c>
      <c r="H19" s="58"/>
      <c r="I19" s="56">
        <f t="shared" si="2"/>
        <v>0</v>
      </c>
      <c r="J19" s="79">
        <f t="shared" si="3"/>
        <v>943</v>
      </c>
      <c r="K19" s="123"/>
      <c r="L19" s="79">
        <f t="shared" si="4"/>
        <v>0</v>
      </c>
      <c r="M19" s="48"/>
    </row>
    <row r="20" spans="1:13" s="41" customFormat="1">
      <c r="A20" s="22" t="s">
        <v>143</v>
      </c>
      <c r="B20" s="27" t="s">
        <v>616</v>
      </c>
      <c r="C20" s="25" t="s">
        <v>74</v>
      </c>
      <c r="D20" s="58"/>
      <c r="E20" s="56">
        <f t="shared" si="0"/>
        <v>0</v>
      </c>
      <c r="F20" s="58">
        <v>285</v>
      </c>
      <c r="G20" s="56">
        <f t="shared" si="1"/>
        <v>0</v>
      </c>
      <c r="H20" s="58"/>
      <c r="I20" s="56">
        <f t="shared" si="2"/>
        <v>0</v>
      </c>
      <c r="J20" s="79">
        <f t="shared" si="3"/>
        <v>285</v>
      </c>
      <c r="K20" s="123"/>
      <c r="L20" s="79">
        <f t="shared" si="4"/>
        <v>0</v>
      </c>
      <c r="M20" s="48"/>
    </row>
    <row r="21" spans="1:13" s="41" customFormat="1">
      <c r="A21" s="22" t="s">
        <v>465</v>
      </c>
      <c r="B21" s="27" t="s">
        <v>614</v>
      </c>
      <c r="C21" s="25"/>
      <c r="D21" s="58"/>
      <c r="E21" s="56">
        <f t="shared" si="0"/>
        <v>0</v>
      </c>
      <c r="F21" s="58"/>
      <c r="G21" s="56">
        <f t="shared" si="1"/>
        <v>0</v>
      </c>
      <c r="H21" s="58"/>
      <c r="I21" s="56">
        <f t="shared" si="2"/>
        <v>0</v>
      </c>
      <c r="J21" s="79">
        <f t="shared" si="3"/>
        <v>0</v>
      </c>
      <c r="K21" s="123"/>
      <c r="L21" s="79">
        <f t="shared" si="4"/>
        <v>0</v>
      </c>
      <c r="M21" s="48"/>
    </row>
    <row r="22" spans="1:13" s="41" customFormat="1" ht="31.5">
      <c r="A22" s="22"/>
      <c r="B22" s="27" t="s">
        <v>582</v>
      </c>
      <c r="C22" s="25"/>
      <c r="D22" s="58"/>
      <c r="E22" s="56">
        <f t="shared" si="0"/>
        <v>0</v>
      </c>
      <c r="F22" s="58"/>
      <c r="G22" s="56">
        <f t="shared" si="1"/>
        <v>0</v>
      </c>
      <c r="H22" s="58"/>
      <c r="I22" s="56">
        <f t="shared" si="2"/>
        <v>0</v>
      </c>
      <c r="J22" s="79">
        <f t="shared" si="3"/>
        <v>0</v>
      </c>
      <c r="K22" s="123"/>
      <c r="L22" s="79">
        <f t="shared" si="4"/>
        <v>0</v>
      </c>
      <c r="M22" s="48"/>
    </row>
    <row r="23" spans="1:13" s="41" customFormat="1" ht="31.5">
      <c r="A23" s="22"/>
      <c r="B23" s="27" t="s">
        <v>583</v>
      </c>
      <c r="C23" s="25"/>
      <c r="D23" s="58"/>
      <c r="E23" s="56">
        <f t="shared" si="0"/>
        <v>0</v>
      </c>
      <c r="F23" s="58"/>
      <c r="G23" s="56">
        <f t="shared" si="1"/>
        <v>0</v>
      </c>
      <c r="H23" s="58"/>
      <c r="I23" s="56">
        <f t="shared" si="2"/>
        <v>0</v>
      </c>
      <c r="J23" s="79">
        <f t="shared" si="3"/>
        <v>0</v>
      </c>
      <c r="K23" s="123"/>
      <c r="L23" s="79">
        <f t="shared" si="4"/>
        <v>0</v>
      </c>
      <c r="M23" s="48"/>
    </row>
    <row r="24" spans="1:13" s="41" customFormat="1">
      <c r="A24" s="22"/>
      <c r="B24" s="44" t="s">
        <v>651</v>
      </c>
      <c r="C24" s="25"/>
      <c r="D24" s="58"/>
      <c r="E24" s="56">
        <f t="shared" si="0"/>
        <v>0</v>
      </c>
      <c r="F24" s="58"/>
      <c r="G24" s="56">
        <f t="shared" si="1"/>
        <v>0</v>
      </c>
      <c r="H24" s="58"/>
      <c r="I24" s="56">
        <f t="shared" si="2"/>
        <v>0</v>
      </c>
      <c r="J24" s="79">
        <f t="shared" si="3"/>
        <v>0</v>
      </c>
      <c r="K24" s="123"/>
      <c r="L24" s="79">
        <f t="shared" si="4"/>
        <v>0</v>
      </c>
      <c r="M24" s="48"/>
    </row>
    <row r="25" spans="1:13" s="41" customFormat="1" ht="31.5">
      <c r="A25" s="22" t="s">
        <v>144</v>
      </c>
      <c r="B25" s="27" t="s">
        <v>668</v>
      </c>
      <c r="C25" s="25" t="s">
        <v>74</v>
      </c>
      <c r="D25" s="58"/>
      <c r="E25" s="56">
        <f t="shared" si="0"/>
        <v>0</v>
      </c>
      <c r="F25" s="58">
        <v>285</v>
      </c>
      <c r="G25" s="56">
        <f t="shared" si="1"/>
        <v>0</v>
      </c>
      <c r="H25" s="58"/>
      <c r="I25" s="56">
        <f t="shared" si="2"/>
        <v>0</v>
      </c>
      <c r="J25" s="79">
        <f t="shared" si="3"/>
        <v>285</v>
      </c>
      <c r="K25" s="123"/>
      <c r="L25" s="79">
        <f t="shared" si="4"/>
        <v>0</v>
      </c>
      <c r="M25" s="48"/>
    </row>
    <row r="26" spans="1:13" s="41" customFormat="1">
      <c r="A26" s="22" t="s">
        <v>72</v>
      </c>
      <c r="B26" s="34" t="s">
        <v>574</v>
      </c>
      <c r="C26" s="25" t="s">
        <v>1</v>
      </c>
      <c r="D26" s="58"/>
      <c r="E26" s="56">
        <f t="shared" si="0"/>
        <v>0</v>
      </c>
      <c r="F26" s="58">
        <v>415</v>
      </c>
      <c r="G26" s="56">
        <f t="shared" si="1"/>
        <v>0</v>
      </c>
      <c r="H26" s="58"/>
      <c r="I26" s="56">
        <f t="shared" si="2"/>
        <v>0</v>
      </c>
      <c r="J26" s="79">
        <f t="shared" si="3"/>
        <v>415</v>
      </c>
      <c r="K26" s="123"/>
      <c r="L26" s="79">
        <f t="shared" si="4"/>
        <v>0</v>
      </c>
      <c r="M26" s="48"/>
    </row>
    <row r="27" spans="1:13" s="41" customFormat="1">
      <c r="A27" s="22" t="s">
        <v>465</v>
      </c>
      <c r="B27" s="27" t="s">
        <v>575</v>
      </c>
      <c r="C27" s="25"/>
      <c r="D27" s="58"/>
      <c r="E27" s="56">
        <f t="shared" si="0"/>
        <v>0</v>
      </c>
      <c r="F27" s="58"/>
      <c r="G27" s="56">
        <f t="shared" si="1"/>
        <v>0</v>
      </c>
      <c r="H27" s="58"/>
      <c r="I27" s="56">
        <f t="shared" si="2"/>
        <v>0</v>
      </c>
      <c r="J27" s="79">
        <f t="shared" si="3"/>
        <v>0</v>
      </c>
      <c r="K27" s="123"/>
      <c r="L27" s="79">
        <f t="shared" si="4"/>
        <v>0</v>
      </c>
      <c r="M27" s="48"/>
    </row>
    <row r="28" spans="1:13" s="41" customFormat="1" ht="31.5">
      <c r="A28" s="22" t="s">
        <v>465</v>
      </c>
      <c r="B28" s="27" t="s">
        <v>576</v>
      </c>
      <c r="C28" s="25"/>
      <c r="D28" s="58"/>
      <c r="E28" s="56">
        <f t="shared" si="0"/>
        <v>0</v>
      </c>
      <c r="F28" s="58"/>
      <c r="G28" s="56">
        <f t="shared" si="1"/>
        <v>0</v>
      </c>
      <c r="H28" s="58"/>
      <c r="I28" s="56">
        <f t="shared" si="2"/>
        <v>0</v>
      </c>
      <c r="J28" s="79">
        <f t="shared" si="3"/>
        <v>0</v>
      </c>
      <c r="K28" s="123"/>
      <c r="L28" s="79">
        <f t="shared" si="4"/>
        <v>0</v>
      </c>
      <c r="M28" s="48"/>
    </row>
    <row r="29" spans="1:13" s="41" customFormat="1">
      <c r="A29" s="22" t="s">
        <v>465</v>
      </c>
      <c r="B29" s="27" t="s">
        <v>577</v>
      </c>
      <c r="C29" s="25"/>
      <c r="D29" s="58"/>
      <c r="E29" s="56">
        <f t="shared" si="0"/>
        <v>0</v>
      </c>
      <c r="F29" s="58"/>
      <c r="G29" s="56">
        <f t="shared" si="1"/>
        <v>0</v>
      </c>
      <c r="H29" s="58"/>
      <c r="I29" s="56">
        <f t="shared" si="2"/>
        <v>0</v>
      </c>
      <c r="J29" s="79">
        <f t="shared" si="3"/>
        <v>0</v>
      </c>
      <c r="K29" s="123"/>
      <c r="L29" s="79">
        <f t="shared" si="4"/>
        <v>0</v>
      </c>
      <c r="M29" s="48"/>
    </row>
    <row r="30" spans="1:13" s="41" customFormat="1" ht="47.25">
      <c r="A30" s="22"/>
      <c r="B30" s="27" t="s">
        <v>1247</v>
      </c>
      <c r="C30" s="25"/>
      <c r="D30" s="58"/>
      <c r="E30" s="56">
        <f t="shared" si="0"/>
        <v>0</v>
      </c>
      <c r="F30" s="58"/>
      <c r="G30" s="56">
        <f t="shared" si="1"/>
        <v>0</v>
      </c>
      <c r="H30" s="58"/>
      <c r="I30" s="56">
        <f t="shared" si="2"/>
        <v>0</v>
      </c>
      <c r="J30" s="79">
        <f t="shared" si="3"/>
        <v>0</v>
      </c>
      <c r="K30" s="123"/>
      <c r="L30" s="79">
        <f t="shared" si="4"/>
        <v>0</v>
      </c>
      <c r="M30" s="48"/>
    </row>
    <row r="31" spans="1:13" s="41" customFormat="1">
      <c r="A31" s="22" t="s">
        <v>465</v>
      </c>
      <c r="B31" s="27" t="s">
        <v>580</v>
      </c>
      <c r="C31" s="25"/>
      <c r="D31" s="58"/>
      <c r="E31" s="56">
        <f t="shared" si="0"/>
        <v>0</v>
      </c>
      <c r="F31" s="58"/>
      <c r="G31" s="56">
        <f t="shared" si="1"/>
        <v>0</v>
      </c>
      <c r="H31" s="58"/>
      <c r="I31" s="56">
        <f t="shared" si="2"/>
        <v>0</v>
      </c>
      <c r="J31" s="79">
        <f t="shared" si="3"/>
        <v>0</v>
      </c>
      <c r="K31" s="123"/>
      <c r="L31" s="79">
        <f t="shared" si="4"/>
        <v>0</v>
      </c>
      <c r="M31" s="48"/>
    </row>
    <row r="32" spans="1:13" s="41" customFormat="1" ht="31.5">
      <c r="A32" s="22"/>
      <c r="B32" s="27" t="s">
        <v>582</v>
      </c>
      <c r="C32" s="25"/>
      <c r="D32" s="58"/>
      <c r="E32" s="56">
        <f t="shared" si="0"/>
        <v>0</v>
      </c>
      <c r="F32" s="58"/>
      <c r="G32" s="56">
        <f t="shared" si="1"/>
        <v>0</v>
      </c>
      <c r="H32" s="58"/>
      <c r="I32" s="56">
        <f t="shared" si="2"/>
        <v>0</v>
      </c>
      <c r="J32" s="79">
        <f t="shared" si="3"/>
        <v>0</v>
      </c>
      <c r="K32" s="123"/>
      <c r="L32" s="79">
        <f t="shared" si="4"/>
        <v>0</v>
      </c>
      <c r="M32" s="48"/>
    </row>
    <row r="33" spans="1:13" s="41" customFormat="1" ht="31.5">
      <c r="A33" s="22"/>
      <c r="B33" s="27" t="s">
        <v>583</v>
      </c>
      <c r="C33" s="25"/>
      <c r="D33" s="58"/>
      <c r="E33" s="56">
        <f t="shared" si="0"/>
        <v>0</v>
      </c>
      <c r="F33" s="58"/>
      <c r="G33" s="56">
        <f t="shared" si="1"/>
        <v>0</v>
      </c>
      <c r="H33" s="58"/>
      <c r="I33" s="56">
        <f t="shared" si="2"/>
        <v>0</v>
      </c>
      <c r="J33" s="79">
        <f t="shared" si="3"/>
        <v>0</v>
      </c>
      <c r="K33" s="123"/>
      <c r="L33" s="79">
        <f t="shared" si="4"/>
        <v>0</v>
      </c>
      <c r="M33" s="48"/>
    </row>
    <row r="34" spans="1:13" s="41" customFormat="1">
      <c r="A34" s="22" t="s">
        <v>465</v>
      </c>
      <c r="B34" s="27" t="s">
        <v>585</v>
      </c>
      <c r="C34" s="25"/>
      <c r="D34" s="58"/>
      <c r="E34" s="56">
        <f t="shared" si="0"/>
        <v>0</v>
      </c>
      <c r="F34" s="58"/>
      <c r="G34" s="56">
        <f t="shared" si="1"/>
        <v>0</v>
      </c>
      <c r="H34" s="58"/>
      <c r="I34" s="56">
        <f t="shared" si="2"/>
        <v>0</v>
      </c>
      <c r="J34" s="79">
        <f t="shared" si="3"/>
        <v>0</v>
      </c>
      <c r="K34" s="123"/>
      <c r="L34" s="79">
        <f t="shared" si="4"/>
        <v>0</v>
      </c>
      <c r="M34" s="48"/>
    </row>
    <row r="35" spans="1:13" s="41" customFormat="1">
      <c r="A35" s="22" t="s">
        <v>465</v>
      </c>
      <c r="B35" s="27" t="s">
        <v>586</v>
      </c>
      <c r="C35" s="25"/>
      <c r="D35" s="58"/>
      <c r="E35" s="56">
        <f t="shared" si="0"/>
        <v>0</v>
      </c>
      <c r="F35" s="58"/>
      <c r="G35" s="56">
        <f t="shared" si="1"/>
        <v>0</v>
      </c>
      <c r="H35" s="58"/>
      <c r="I35" s="56">
        <f t="shared" si="2"/>
        <v>0</v>
      </c>
      <c r="J35" s="79">
        <f t="shared" si="3"/>
        <v>0</v>
      </c>
      <c r="K35" s="123"/>
      <c r="L35" s="79">
        <f t="shared" si="4"/>
        <v>0</v>
      </c>
      <c r="M35" s="48"/>
    </row>
    <row r="36" spans="1:13" s="41" customFormat="1">
      <c r="A36" s="22" t="s">
        <v>73</v>
      </c>
      <c r="B36" s="34" t="s">
        <v>602</v>
      </c>
      <c r="C36" s="25"/>
      <c r="D36" s="58"/>
      <c r="E36" s="56">
        <f t="shared" si="0"/>
        <v>0</v>
      </c>
      <c r="F36" s="58"/>
      <c r="G36" s="56">
        <f t="shared" si="1"/>
        <v>0</v>
      </c>
      <c r="H36" s="58"/>
      <c r="I36" s="56">
        <f t="shared" si="2"/>
        <v>0</v>
      </c>
      <c r="J36" s="79">
        <f t="shared" si="3"/>
        <v>0</v>
      </c>
      <c r="K36" s="123"/>
      <c r="L36" s="79">
        <f t="shared" si="4"/>
        <v>0</v>
      </c>
      <c r="M36" s="48"/>
    </row>
    <row r="37" spans="1:13" s="41" customFormat="1">
      <c r="A37" s="22" t="s">
        <v>465</v>
      </c>
      <c r="B37" s="27" t="s">
        <v>575</v>
      </c>
      <c r="C37" s="25"/>
      <c r="D37" s="58"/>
      <c r="E37" s="56">
        <f t="shared" si="0"/>
        <v>0</v>
      </c>
      <c r="F37" s="58"/>
      <c r="G37" s="56">
        <f t="shared" si="1"/>
        <v>0</v>
      </c>
      <c r="H37" s="58"/>
      <c r="I37" s="56">
        <f t="shared" si="2"/>
        <v>0</v>
      </c>
      <c r="J37" s="79">
        <f t="shared" si="3"/>
        <v>0</v>
      </c>
      <c r="K37" s="123"/>
      <c r="L37" s="79">
        <f t="shared" si="4"/>
        <v>0</v>
      </c>
      <c r="M37" s="48"/>
    </row>
    <row r="38" spans="1:13" s="41" customFormat="1">
      <c r="A38" s="22" t="s">
        <v>465</v>
      </c>
      <c r="B38" s="27" t="s">
        <v>580</v>
      </c>
      <c r="C38" s="25"/>
      <c r="D38" s="58"/>
      <c r="E38" s="56">
        <f t="shared" si="0"/>
        <v>0</v>
      </c>
      <c r="F38" s="58"/>
      <c r="G38" s="56">
        <f t="shared" si="1"/>
        <v>0</v>
      </c>
      <c r="H38" s="58"/>
      <c r="I38" s="56">
        <f t="shared" si="2"/>
        <v>0</v>
      </c>
      <c r="J38" s="79">
        <f t="shared" si="3"/>
        <v>0</v>
      </c>
      <c r="K38" s="123"/>
      <c r="L38" s="79">
        <f t="shared" si="4"/>
        <v>0</v>
      </c>
      <c r="M38" s="48"/>
    </row>
    <row r="39" spans="1:13" s="41" customFormat="1">
      <c r="A39" s="22"/>
      <c r="B39" s="27" t="s">
        <v>635</v>
      </c>
      <c r="C39" s="25"/>
      <c r="D39" s="58"/>
      <c r="E39" s="56">
        <f t="shared" si="0"/>
        <v>0</v>
      </c>
      <c r="F39" s="58"/>
      <c r="G39" s="56">
        <f t="shared" si="1"/>
        <v>0</v>
      </c>
      <c r="H39" s="58"/>
      <c r="I39" s="56">
        <f t="shared" si="2"/>
        <v>0</v>
      </c>
      <c r="J39" s="79">
        <f t="shared" si="3"/>
        <v>0</v>
      </c>
      <c r="K39" s="123"/>
      <c r="L39" s="79">
        <f t="shared" si="4"/>
        <v>0</v>
      </c>
      <c r="M39" s="48"/>
    </row>
    <row r="40" spans="1:13" s="41" customFormat="1" ht="31.5">
      <c r="A40" s="22"/>
      <c r="B40" s="27" t="s">
        <v>582</v>
      </c>
      <c r="C40" s="25"/>
      <c r="D40" s="58"/>
      <c r="E40" s="56">
        <f t="shared" si="0"/>
        <v>0</v>
      </c>
      <c r="F40" s="58"/>
      <c r="G40" s="56">
        <f t="shared" si="1"/>
        <v>0</v>
      </c>
      <c r="H40" s="58"/>
      <c r="I40" s="56">
        <f t="shared" si="2"/>
        <v>0</v>
      </c>
      <c r="J40" s="79">
        <f t="shared" si="3"/>
        <v>0</v>
      </c>
      <c r="K40" s="123"/>
      <c r="L40" s="79">
        <f t="shared" si="4"/>
        <v>0</v>
      </c>
      <c r="M40" s="48"/>
    </row>
    <row r="41" spans="1:13" s="41" customFormat="1" ht="31.5">
      <c r="A41" s="22"/>
      <c r="B41" s="27" t="s">
        <v>583</v>
      </c>
      <c r="C41" s="25"/>
      <c r="D41" s="58"/>
      <c r="E41" s="56">
        <f t="shared" si="0"/>
        <v>0</v>
      </c>
      <c r="F41" s="58"/>
      <c r="G41" s="56">
        <f t="shared" si="1"/>
        <v>0</v>
      </c>
      <c r="H41" s="58"/>
      <c r="I41" s="56">
        <f t="shared" si="2"/>
        <v>0</v>
      </c>
      <c r="J41" s="79">
        <f t="shared" si="3"/>
        <v>0</v>
      </c>
      <c r="K41" s="123"/>
      <c r="L41" s="79">
        <f t="shared" si="4"/>
        <v>0</v>
      </c>
      <c r="M41" s="48"/>
    </row>
    <row r="42" spans="1:13" s="41" customFormat="1" ht="47.25">
      <c r="A42" s="22" t="s">
        <v>465</v>
      </c>
      <c r="B42" s="27" t="s">
        <v>603</v>
      </c>
      <c r="C42" s="25"/>
      <c r="D42" s="58"/>
      <c r="E42" s="56">
        <f t="shared" si="0"/>
        <v>0</v>
      </c>
      <c r="F42" s="58"/>
      <c r="G42" s="56">
        <f t="shared" si="1"/>
        <v>0</v>
      </c>
      <c r="H42" s="58"/>
      <c r="I42" s="56">
        <f t="shared" si="2"/>
        <v>0</v>
      </c>
      <c r="J42" s="79">
        <f t="shared" si="3"/>
        <v>0</v>
      </c>
      <c r="K42" s="123"/>
      <c r="L42" s="79">
        <f t="shared" si="4"/>
        <v>0</v>
      </c>
      <c r="M42" s="48"/>
    </row>
    <row r="43" spans="1:13" s="41" customFormat="1">
      <c r="A43" s="22" t="s">
        <v>465</v>
      </c>
      <c r="B43" s="27" t="s">
        <v>604</v>
      </c>
      <c r="C43" s="25"/>
      <c r="D43" s="58"/>
      <c r="E43" s="56">
        <f t="shared" si="0"/>
        <v>0</v>
      </c>
      <c r="F43" s="58"/>
      <c r="G43" s="56">
        <f t="shared" si="1"/>
        <v>0</v>
      </c>
      <c r="H43" s="58"/>
      <c r="I43" s="56">
        <f t="shared" si="2"/>
        <v>0</v>
      </c>
      <c r="J43" s="79">
        <f t="shared" si="3"/>
        <v>0</v>
      </c>
      <c r="K43" s="123"/>
      <c r="L43" s="79">
        <f t="shared" si="4"/>
        <v>0</v>
      </c>
      <c r="M43" s="48"/>
    </row>
    <row r="44" spans="1:13" s="41" customFormat="1">
      <c r="A44" s="22" t="s">
        <v>465</v>
      </c>
      <c r="B44" s="27" t="s">
        <v>605</v>
      </c>
      <c r="C44" s="25"/>
      <c r="D44" s="58"/>
      <c r="E44" s="56">
        <f t="shared" si="0"/>
        <v>0</v>
      </c>
      <c r="F44" s="58"/>
      <c r="G44" s="56">
        <f t="shared" si="1"/>
        <v>0</v>
      </c>
      <c r="H44" s="58"/>
      <c r="I44" s="56">
        <f t="shared" si="2"/>
        <v>0</v>
      </c>
      <c r="J44" s="79">
        <f t="shared" si="3"/>
        <v>0</v>
      </c>
      <c r="K44" s="123"/>
      <c r="L44" s="79">
        <f t="shared" si="4"/>
        <v>0</v>
      </c>
      <c r="M44" s="48"/>
    </row>
    <row r="45" spans="1:13" s="41" customFormat="1" ht="31.5">
      <c r="A45" s="22" t="s">
        <v>465</v>
      </c>
      <c r="B45" s="27" t="s">
        <v>606</v>
      </c>
      <c r="C45" s="25"/>
      <c r="D45" s="58"/>
      <c r="E45" s="56">
        <f t="shared" si="0"/>
        <v>0</v>
      </c>
      <c r="F45" s="58"/>
      <c r="G45" s="56">
        <f t="shared" si="1"/>
        <v>0</v>
      </c>
      <c r="H45" s="58"/>
      <c r="I45" s="56">
        <f t="shared" si="2"/>
        <v>0</v>
      </c>
      <c r="J45" s="79">
        <f t="shared" si="3"/>
        <v>0</v>
      </c>
      <c r="K45" s="123"/>
      <c r="L45" s="79">
        <f t="shared" si="4"/>
        <v>0</v>
      </c>
      <c r="M45" s="48"/>
    </row>
    <row r="46" spans="1:13" s="41" customFormat="1">
      <c r="A46" s="22" t="s">
        <v>150</v>
      </c>
      <c r="B46" s="27" t="s">
        <v>587</v>
      </c>
      <c r="C46" s="25" t="s">
        <v>1</v>
      </c>
      <c r="D46" s="58"/>
      <c r="E46" s="56">
        <f t="shared" si="0"/>
        <v>0</v>
      </c>
      <c r="F46" s="58">
        <v>105</v>
      </c>
      <c r="G46" s="56">
        <f t="shared" si="1"/>
        <v>0</v>
      </c>
      <c r="H46" s="58"/>
      <c r="I46" s="56">
        <f t="shared" si="2"/>
        <v>0</v>
      </c>
      <c r="J46" s="79">
        <f t="shared" si="3"/>
        <v>105</v>
      </c>
      <c r="K46" s="123"/>
      <c r="L46" s="79">
        <f t="shared" si="4"/>
        <v>0</v>
      </c>
      <c r="M46" s="48"/>
    </row>
    <row r="47" spans="1:13" s="41" customFormat="1">
      <c r="A47" s="22" t="s">
        <v>151</v>
      </c>
      <c r="B47" s="27" t="s">
        <v>619</v>
      </c>
      <c r="C47" s="25" t="s">
        <v>74</v>
      </c>
      <c r="D47" s="58"/>
      <c r="E47" s="56">
        <f t="shared" si="0"/>
        <v>0</v>
      </c>
      <c r="F47" s="58">
        <v>62</v>
      </c>
      <c r="G47" s="56">
        <f t="shared" si="1"/>
        <v>0</v>
      </c>
      <c r="H47" s="58"/>
      <c r="I47" s="56">
        <f t="shared" si="2"/>
        <v>0</v>
      </c>
      <c r="J47" s="79">
        <f t="shared" si="3"/>
        <v>62</v>
      </c>
      <c r="K47" s="123"/>
      <c r="L47" s="79">
        <f t="shared" si="4"/>
        <v>0</v>
      </c>
      <c r="M47" s="48"/>
    </row>
    <row r="48" spans="1:13" s="41" customFormat="1" ht="47.25">
      <c r="A48" s="22" t="s">
        <v>465</v>
      </c>
      <c r="B48" s="27" t="s">
        <v>617</v>
      </c>
      <c r="C48" s="25"/>
      <c r="D48" s="58"/>
      <c r="E48" s="56">
        <f t="shared" si="0"/>
        <v>0</v>
      </c>
      <c r="F48" s="58"/>
      <c r="G48" s="56">
        <f t="shared" si="1"/>
        <v>0</v>
      </c>
      <c r="H48" s="58"/>
      <c r="I48" s="56">
        <f t="shared" si="2"/>
        <v>0</v>
      </c>
      <c r="J48" s="79">
        <f t="shared" si="3"/>
        <v>0</v>
      </c>
      <c r="K48" s="123"/>
      <c r="L48" s="79">
        <f t="shared" si="4"/>
        <v>0</v>
      </c>
      <c r="M48" s="48"/>
    </row>
    <row r="49" spans="1:13" s="41" customFormat="1">
      <c r="A49" s="22" t="s">
        <v>465</v>
      </c>
      <c r="B49" s="27" t="s">
        <v>580</v>
      </c>
      <c r="C49" s="25"/>
      <c r="D49" s="58"/>
      <c r="E49" s="56">
        <f t="shared" si="0"/>
        <v>0</v>
      </c>
      <c r="F49" s="58"/>
      <c r="G49" s="56">
        <f t="shared" si="1"/>
        <v>0</v>
      </c>
      <c r="H49" s="58"/>
      <c r="I49" s="56">
        <f t="shared" si="2"/>
        <v>0</v>
      </c>
      <c r="J49" s="79">
        <f t="shared" si="3"/>
        <v>0</v>
      </c>
      <c r="K49" s="123"/>
      <c r="L49" s="79">
        <f t="shared" si="4"/>
        <v>0</v>
      </c>
      <c r="M49" s="48"/>
    </row>
    <row r="50" spans="1:13" s="41" customFormat="1" ht="31.5">
      <c r="A50" s="22"/>
      <c r="B50" s="27" t="s">
        <v>582</v>
      </c>
      <c r="C50" s="25"/>
      <c r="D50" s="58"/>
      <c r="E50" s="56">
        <f t="shared" si="0"/>
        <v>0</v>
      </c>
      <c r="F50" s="58"/>
      <c r="G50" s="56">
        <f t="shared" si="1"/>
        <v>0</v>
      </c>
      <c r="H50" s="58"/>
      <c r="I50" s="56">
        <f t="shared" si="2"/>
        <v>0</v>
      </c>
      <c r="J50" s="79">
        <f t="shared" si="3"/>
        <v>0</v>
      </c>
      <c r="K50" s="123"/>
      <c r="L50" s="79">
        <f t="shared" si="4"/>
        <v>0</v>
      </c>
      <c r="M50" s="48"/>
    </row>
    <row r="51" spans="1:13" s="41" customFormat="1" ht="31.5">
      <c r="A51" s="22"/>
      <c r="B51" s="27" t="s">
        <v>583</v>
      </c>
      <c r="C51" s="25"/>
      <c r="D51" s="58"/>
      <c r="E51" s="56">
        <f t="shared" si="0"/>
        <v>0</v>
      </c>
      <c r="F51" s="58"/>
      <c r="G51" s="56">
        <f t="shared" si="1"/>
        <v>0</v>
      </c>
      <c r="H51" s="58"/>
      <c r="I51" s="56">
        <f t="shared" si="2"/>
        <v>0</v>
      </c>
      <c r="J51" s="79">
        <f t="shared" si="3"/>
        <v>0</v>
      </c>
      <c r="K51" s="123"/>
      <c r="L51" s="79">
        <f t="shared" si="4"/>
        <v>0</v>
      </c>
      <c r="M51" s="48"/>
    </row>
    <row r="52" spans="1:13" s="41" customFormat="1" ht="47.25">
      <c r="A52" s="22" t="s">
        <v>465</v>
      </c>
      <c r="B52" s="27" t="s">
        <v>618</v>
      </c>
      <c r="C52" s="25"/>
      <c r="D52" s="58"/>
      <c r="E52" s="56">
        <f t="shared" si="0"/>
        <v>0</v>
      </c>
      <c r="F52" s="58"/>
      <c r="G52" s="56">
        <f t="shared" si="1"/>
        <v>0</v>
      </c>
      <c r="H52" s="58"/>
      <c r="I52" s="56">
        <f t="shared" si="2"/>
        <v>0</v>
      </c>
      <c r="J52" s="79">
        <f t="shared" si="3"/>
        <v>0</v>
      </c>
      <c r="K52" s="123"/>
      <c r="L52" s="79">
        <f t="shared" si="4"/>
        <v>0</v>
      </c>
      <c r="M52" s="48"/>
    </row>
    <row r="53" spans="1:13" s="41" customFormat="1">
      <c r="A53" s="22"/>
      <c r="B53" s="37" t="s">
        <v>620</v>
      </c>
      <c r="C53" s="25"/>
      <c r="D53" s="58"/>
      <c r="E53" s="56">
        <f t="shared" si="0"/>
        <v>0</v>
      </c>
      <c r="F53" s="58"/>
      <c r="G53" s="56">
        <f t="shared" si="1"/>
        <v>0</v>
      </c>
      <c r="H53" s="58"/>
      <c r="I53" s="56">
        <f t="shared" si="2"/>
        <v>0</v>
      </c>
      <c r="J53" s="79">
        <f t="shared" si="3"/>
        <v>0</v>
      </c>
      <c r="K53" s="123"/>
      <c r="L53" s="79">
        <f t="shared" si="4"/>
        <v>0</v>
      </c>
      <c r="M53" s="48"/>
    </row>
    <row r="54" spans="1:13" s="41" customFormat="1">
      <c r="A54" s="22" t="s">
        <v>75</v>
      </c>
      <c r="B54" s="34" t="s">
        <v>621</v>
      </c>
      <c r="C54" s="25"/>
      <c r="D54" s="58"/>
      <c r="E54" s="56">
        <f t="shared" si="0"/>
        <v>0</v>
      </c>
      <c r="F54" s="58"/>
      <c r="G54" s="56">
        <f t="shared" si="1"/>
        <v>0</v>
      </c>
      <c r="H54" s="58"/>
      <c r="I54" s="56">
        <f t="shared" si="2"/>
        <v>0</v>
      </c>
      <c r="J54" s="79">
        <f t="shared" si="3"/>
        <v>0</v>
      </c>
      <c r="K54" s="123"/>
      <c r="L54" s="79">
        <f t="shared" si="4"/>
        <v>0</v>
      </c>
      <c r="M54" s="48"/>
    </row>
    <row r="55" spans="1:13" s="41" customFormat="1" ht="31.5">
      <c r="A55" s="22" t="s">
        <v>465</v>
      </c>
      <c r="B55" s="27" t="s">
        <v>576</v>
      </c>
      <c r="C55" s="25"/>
      <c r="D55" s="58"/>
      <c r="E55" s="56">
        <f t="shared" si="0"/>
        <v>0</v>
      </c>
      <c r="F55" s="58"/>
      <c r="G55" s="56">
        <f t="shared" si="1"/>
        <v>0</v>
      </c>
      <c r="H55" s="58"/>
      <c r="I55" s="56">
        <f t="shared" si="2"/>
        <v>0</v>
      </c>
      <c r="J55" s="79">
        <f t="shared" si="3"/>
        <v>0</v>
      </c>
      <c r="K55" s="123"/>
      <c r="L55" s="79">
        <f t="shared" si="4"/>
        <v>0</v>
      </c>
      <c r="M55" s="48"/>
    </row>
    <row r="56" spans="1:13" s="41" customFormat="1" ht="63">
      <c r="A56" s="22" t="s">
        <v>465</v>
      </c>
      <c r="B56" s="27" t="s">
        <v>622</v>
      </c>
      <c r="C56" s="25"/>
      <c r="D56" s="58"/>
      <c r="E56" s="56">
        <f t="shared" si="0"/>
        <v>0</v>
      </c>
      <c r="F56" s="58"/>
      <c r="G56" s="56">
        <f t="shared" si="1"/>
        <v>0</v>
      </c>
      <c r="H56" s="58"/>
      <c r="I56" s="56">
        <f t="shared" si="2"/>
        <v>0</v>
      </c>
      <c r="J56" s="79">
        <f t="shared" si="3"/>
        <v>0</v>
      </c>
      <c r="K56" s="123"/>
      <c r="L56" s="79">
        <f t="shared" si="4"/>
        <v>0</v>
      </c>
      <c r="M56" s="48"/>
    </row>
    <row r="57" spans="1:13" s="41" customFormat="1">
      <c r="A57" s="22" t="s">
        <v>465</v>
      </c>
      <c r="B57" s="27" t="s">
        <v>580</v>
      </c>
      <c r="C57" s="25"/>
      <c r="D57" s="58"/>
      <c r="E57" s="56">
        <f t="shared" si="0"/>
        <v>0</v>
      </c>
      <c r="F57" s="58"/>
      <c r="G57" s="56">
        <f t="shared" si="1"/>
        <v>0</v>
      </c>
      <c r="H57" s="58"/>
      <c r="I57" s="56">
        <f t="shared" si="2"/>
        <v>0</v>
      </c>
      <c r="J57" s="79">
        <f t="shared" si="3"/>
        <v>0</v>
      </c>
      <c r="K57" s="123"/>
      <c r="L57" s="79">
        <f t="shared" si="4"/>
        <v>0</v>
      </c>
      <c r="M57" s="48"/>
    </row>
    <row r="58" spans="1:13" s="41" customFormat="1" ht="31.5">
      <c r="A58" s="22"/>
      <c r="B58" s="27" t="s">
        <v>582</v>
      </c>
      <c r="C58" s="25"/>
      <c r="D58" s="58"/>
      <c r="E58" s="56">
        <f t="shared" si="0"/>
        <v>0</v>
      </c>
      <c r="F58" s="58"/>
      <c r="G58" s="56">
        <f t="shared" si="1"/>
        <v>0</v>
      </c>
      <c r="H58" s="58"/>
      <c r="I58" s="56">
        <f t="shared" si="2"/>
        <v>0</v>
      </c>
      <c r="J58" s="79">
        <f t="shared" si="3"/>
        <v>0</v>
      </c>
      <c r="K58" s="123"/>
      <c r="L58" s="79">
        <f t="shared" si="4"/>
        <v>0</v>
      </c>
      <c r="M58" s="48"/>
    </row>
    <row r="59" spans="1:13" s="41" customFormat="1" ht="31.5">
      <c r="A59" s="22"/>
      <c r="B59" s="27" t="s">
        <v>583</v>
      </c>
      <c r="C59" s="25"/>
      <c r="D59" s="58"/>
      <c r="E59" s="56">
        <f t="shared" si="0"/>
        <v>0</v>
      </c>
      <c r="F59" s="58"/>
      <c r="G59" s="56">
        <f t="shared" si="1"/>
        <v>0</v>
      </c>
      <c r="H59" s="58"/>
      <c r="I59" s="56">
        <f t="shared" si="2"/>
        <v>0</v>
      </c>
      <c r="J59" s="79">
        <f t="shared" si="3"/>
        <v>0</v>
      </c>
      <c r="K59" s="123"/>
      <c r="L59" s="79">
        <f t="shared" si="4"/>
        <v>0</v>
      </c>
      <c r="M59" s="48"/>
    </row>
    <row r="60" spans="1:13" s="41" customFormat="1" ht="47.25">
      <c r="A60" s="22" t="s">
        <v>465</v>
      </c>
      <c r="B60" s="27" t="s">
        <v>623</v>
      </c>
      <c r="C60" s="25"/>
      <c r="D60" s="58"/>
      <c r="E60" s="56">
        <f t="shared" si="0"/>
        <v>0</v>
      </c>
      <c r="F60" s="58"/>
      <c r="G60" s="56">
        <f t="shared" si="1"/>
        <v>0</v>
      </c>
      <c r="H60" s="58"/>
      <c r="I60" s="56">
        <f t="shared" si="2"/>
        <v>0</v>
      </c>
      <c r="J60" s="79">
        <f t="shared" si="3"/>
        <v>0</v>
      </c>
      <c r="K60" s="123"/>
      <c r="L60" s="79">
        <f t="shared" si="4"/>
        <v>0</v>
      </c>
      <c r="M60" s="48"/>
    </row>
    <row r="61" spans="1:13" s="41" customFormat="1">
      <c r="A61" s="22" t="s">
        <v>152</v>
      </c>
      <c r="B61" s="27" t="s">
        <v>587</v>
      </c>
      <c r="C61" s="25" t="s">
        <v>1</v>
      </c>
      <c r="D61" s="58"/>
      <c r="E61" s="56">
        <f t="shared" si="0"/>
        <v>0</v>
      </c>
      <c r="F61" s="58">
        <v>193</v>
      </c>
      <c r="G61" s="56">
        <f t="shared" si="1"/>
        <v>0</v>
      </c>
      <c r="H61" s="58"/>
      <c r="I61" s="56">
        <f t="shared" si="2"/>
        <v>0</v>
      </c>
      <c r="J61" s="79">
        <f t="shared" si="3"/>
        <v>193</v>
      </c>
      <c r="K61" s="123"/>
      <c r="L61" s="79">
        <f t="shared" si="4"/>
        <v>0</v>
      </c>
      <c r="M61" s="48"/>
    </row>
    <row r="62" spans="1:13" s="41" customFormat="1">
      <c r="A62" s="22" t="s">
        <v>153</v>
      </c>
      <c r="B62" s="27" t="s">
        <v>615</v>
      </c>
      <c r="C62" s="25" t="s">
        <v>74</v>
      </c>
      <c r="D62" s="58"/>
      <c r="E62" s="56">
        <f t="shared" si="0"/>
        <v>0</v>
      </c>
      <c r="F62" s="58">
        <v>57</v>
      </c>
      <c r="G62" s="56">
        <f t="shared" si="1"/>
        <v>0</v>
      </c>
      <c r="H62" s="58"/>
      <c r="I62" s="56">
        <f t="shared" si="2"/>
        <v>0</v>
      </c>
      <c r="J62" s="79">
        <f t="shared" si="3"/>
        <v>57</v>
      </c>
      <c r="K62" s="123"/>
      <c r="L62" s="79">
        <f t="shared" si="4"/>
        <v>0</v>
      </c>
      <c r="M62" s="48"/>
    </row>
    <row r="63" spans="1:13" s="41" customFormat="1">
      <c r="A63" s="22" t="s">
        <v>465</v>
      </c>
      <c r="B63" s="27" t="s">
        <v>580</v>
      </c>
      <c r="C63" s="25"/>
      <c r="D63" s="58"/>
      <c r="E63" s="56">
        <f t="shared" si="0"/>
        <v>0</v>
      </c>
      <c r="F63" s="58"/>
      <c r="G63" s="56">
        <f t="shared" si="1"/>
        <v>0</v>
      </c>
      <c r="H63" s="58"/>
      <c r="I63" s="56">
        <f t="shared" si="2"/>
        <v>0</v>
      </c>
      <c r="J63" s="79">
        <f t="shared" si="3"/>
        <v>0</v>
      </c>
      <c r="K63" s="123"/>
      <c r="L63" s="79">
        <f t="shared" si="4"/>
        <v>0</v>
      </c>
      <c r="M63" s="48"/>
    </row>
    <row r="64" spans="1:13" s="41" customFormat="1">
      <c r="A64" s="22"/>
      <c r="B64" s="27" t="s">
        <v>635</v>
      </c>
      <c r="C64" s="25"/>
      <c r="D64" s="58"/>
      <c r="E64" s="56">
        <f t="shared" si="0"/>
        <v>0</v>
      </c>
      <c r="F64" s="58"/>
      <c r="G64" s="56">
        <f t="shared" si="1"/>
        <v>0</v>
      </c>
      <c r="H64" s="58"/>
      <c r="I64" s="56">
        <f t="shared" si="2"/>
        <v>0</v>
      </c>
      <c r="J64" s="79">
        <f t="shared" si="3"/>
        <v>0</v>
      </c>
      <c r="K64" s="123"/>
      <c r="L64" s="79">
        <f t="shared" si="4"/>
        <v>0</v>
      </c>
      <c r="M64" s="48"/>
    </row>
    <row r="65" spans="1:13" s="41" customFormat="1" ht="31.5">
      <c r="A65" s="22"/>
      <c r="B65" s="27" t="s">
        <v>582</v>
      </c>
      <c r="C65" s="25"/>
      <c r="D65" s="58"/>
      <c r="E65" s="56">
        <f t="shared" si="0"/>
        <v>0</v>
      </c>
      <c r="F65" s="58"/>
      <c r="G65" s="56">
        <f t="shared" si="1"/>
        <v>0</v>
      </c>
      <c r="H65" s="58"/>
      <c r="I65" s="56">
        <f t="shared" si="2"/>
        <v>0</v>
      </c>
      <c r="J65" s="79">
        <f t="shared" si="3"/>
        <v>0</v>
      </c>
      <c r="K65" s="123"/>
      <c r="L65" s="79">
        <f t="shared" si="4"/>
        <v>0</v>
      </c>
      <c r="M65" s="48"/>
    </row>
    <row r="66" spans="1:13" s="41" customFormat="1" ht="31.5">
      <c r="A66" s="22"/>
      <c r="B66" s="27" t="s">
        <v>583</v>
      </c>
      <c r="C66" s="25"/>
      <c r="D66" s="58"/>
      <c r="E66" s="56">
        <f t="shared" si="0"/>
        <v>0</v>
      </c>
      <c r="F66" s="58"/>
      <c r="G66" s="56">
        <f t="shared" si="1"/>
        <v>0</v>
      </c>
      <c r="H66" s="58"/>
      <c r="I66" s="56">
        <f t="shared" si="2"/>
        <v>0</v>
      </c>
      <c r="J66" s="79">
        <f t="shared" si="3"/>
        <v>0</v>
      </c>
      <c r="K66" s="123"/>
      <c r="L66" s="79">
        <f t="shared" si="4"/>
        <v>0</v>
      </c>
      <c r="M66" s="48"/>
    </row>
    <row r="67" spans="1:13" s="41" customFormat="1" ht="47.25">
      <c r="A67" s="22" t="s">
        <v>465</v>
      </c>
      <c r="B67" s="27" t="s">
        <v>632</v>
      </c>
      <c r="C67" s="25"/>
      <c r="D67" s="58"/>
      <c r="E67" s="56">
        <f t="shared" si="0"/>
        <v>0</v>
      </c>
      <c r="F67" s="58"/>
      <c r="G67" s="56">
        <f t="shared" si="1"/>
        <v>0</v>
      </c>
      <c r="H67" s="58"/>
      <c r="I67" s="56">
        <f t="shared" si="2"/>
        <v>0</v>
      </c>
      <c r="J67" s="79">
        <f t="shared" si="3"/>
        <v>0</v>
      </c>
      <c r="K67" s="123"/>
      <c r="L67" s="79">
        <f t="shared" si="4"/>
        <v>0</v>
      </c>
      <c r="M67" s="48"/>
    </row>
    <row r="68" spans="1:13" s="41" customFormat="1" ht="31.5">
      <c r="A68" s="22" t="s">
        <v>154</v>
      </c>
      <c r="B68" s="27" t="s">
        <v>633</v>
      </c>
      <c r="C68" s="25" t="s">
        <v>74</v>
      </c>
      <c r="D68" s="58"/>
      <c r="E68" s="56">
        <f t="shared" ref="E68:E131" si="5">D68*K68</f>
        <v>0</v>
      </c>
      <c r="F68" s="58">
        <v>33</v>
      </c>
      <c r="G68" s="56">
        <f t="shared" ref="G68:G131" si="6">F68*K68</f>
        <v>0</v>
      </c>
      <c r="H68" s="58"/>
      <c r="I68" s="56">
        <f t="shared" ref="I68:I131" si="7">H68*K68</f>
        <v>0</v>
      </c>
      <c r="J68" s="79">
        <f t="shared" si="3"/>
        <v>33</v>
      </c>
      <c r="K68" s="123"/>
      <c r="L68" s="79">
        <f t="shared" si="4"/>
        <v>0</v>
      </c>
      <c r="M68" s="48"/>
    </row>
    <row r="69" spans="1:13" s="41" customFormat="1">
      <c r="A69" s="22" t="s">
        <v>76</v>
      </c>
      <c r="B69" s="34" t="s">
        <v>624</v>
      </c>
      <c r="C69" s="25"/>
      <c r="D69" s="58"/>
      <c r="E69" s="56">
        <f t="shared" si="5"/>
        <v>0</v>
      </c>
      <c r="F69" s="58"/>
      <c r="G69" s="56">
        <f t="shared" si="6"/>
        <v>0</v>
      </c>
      <c r="H69" s="58"/>
      <c r="I69" s="56">
        <f t="shared" si="7"/>
        <v>0</v>
      </c>
      <c r="J69" s="79">
        <f t="shared" ref="J69:J132" si="8">H69+F69+D69</f>
        <v>0</v>
      </c>
      <c r="K69" s="123"/>
      <c r="L69" s="79">
        <f t="shared" ref="L69:L132" si="9">K69*J69</f>
        <v>0</v>
      </c>
      <c r="M69" s="48"/>
    </row>
    <row r="70" spans="1:13" s="41" customFormat="1" ht="63">
      <c r="A70" s="22" t="s">
        <v>465</v>
      </c>
      <c r="B70" s="27" t="s">
        <v>625</v>
      </c>
      <c r="C70" s="25"/>
      <c r="D70" s="58"/>
      <c r="E70" s="56">
        <f t="shared" si="5"/>
        <v>0</v>
      </c>
      <c r="F70" s="58"/>
      <c r="G70" s="56">
        <f t="shared" si="6"/>
        <v>0</v>
      </c>
      <c r="H70" s="58"/>
      <c r="I70" s="56">
        <f t="shared" si="7"/>
        <v>0</v>
      </c>
      <c r="J70" s="79">
        <f t="shared" si="8"/>
        <v>0</v>
      </c>
      <c r="K70" s="123"/>
      <c r="L70" s="79">
        <f t="shared" si="9"/>
        <v>0</v>
      </c>
      <c r="M70" s="48"/>
    </row>
    <row r="71" spans="1:13" s="41" customFormat="1">
      <c r="A71" s="22" t="s">
        <v>465</v>
      </c>
      <c r="B71" s="27" t="s">
        <v>580</v>
      </c>
      <c r="C71" s="25"/>
      <c r="D71" s="58"/>
      <c r="E71" s="56">
        <f t="shared" si="5"/>
        <v>0</v>
      </c>
      <c r="F71" s="58"/>
      <c r="G71" s="56">
        <f t="shared" si="6"/>
        <v>0</v>
      </c>
      <c r="H71" s="58"/>
      <c r="I71" s="56">
        <f t="shared" si="7"/>
        <v>0</v>
      </c>
      <c r="J71" s="79">
        <f t="shared" si="8"/>
        <v>0</v>
      </c>
      <c r="K71" s="123"/>
      <c r="L71" s="79">
        <f t="shared" si="9"/>
        <v>0</v>
      </c>
      <c r="M71" s="48"/>
    </row>
    <row r="72" spans="1:13" s="41" customFormat="1" ht="31.5">
      <c r="A72" s="22"/>
      <c r="B72" s="27" t="s">
        <v>582</v>
      </c>
      <c r="C72" s="25"/>
      <c r="D72" s="58"/>
      <c r="E72" s="56">
        <f t="shared" si="5"/>
        <v>0</v>
      </c>
      <c r="F72" s="58"/>
      <c r="G72" s="56">
        <f t="shared" si="6"/>
        <v>0</v>
      </c>
      <c r="H72" s="58"/>
      <c r="I72" s="56">
        <f t="shared" si="7"/>
        <v>0</v>
      </c>
      <c r="J72" s="79">
        <f t="shared" si="8"/>
        <v>0</v>
      </c>
      <c r="K72" s="123"/>
      <c r="L72" s="79">
        <f t="shared" si="9"/>
        <v>0</v>
      </c>
      <c r="M72" s="48"/>
    </row>
    <row r="73" spans="1:13" s="41" customFormat="1" ht="31.5">
      <c r="A73" s="22"/>
      <c r="B73" s="27" t="s">
        <v>583</v>
      </c>
      <c r="C73" s="25"/>
      <c r="D73" s="58"/>
      <c r="E73" s="56">
        <f t="shared" si="5"/>
        <v>0</v>
      </c>
      <c r="F73" s="58"/>
      <c r="G73" s="56">
        <f t="shared" si="6"/>
        <v>0</v>
      </c>
      <c r="H73" s="58"/>
      <c r="I73" s="56">
        <f t="shared" si="7"/>
        <v>0</v>
      </c>
      <c r="J73" s="79">
        <f t="shared" si="8"/>
        <v>0</v>
      </c>
      <c r="K73" s="123"/>
      <c r="L73" s="79">
        <f t="shared" si="9"/>
        <v>0</v>
      </c>
      <c r="M73" s="48"/>
    </row>
    <row r="74" spans="1:13" s="41" customFormat="1" ht="47.25">
      <c r="A74" s="22" t="s">
        <v>465</v>
      </c>
      <c r="B74" s="27" t="s">
        <v>623</v>
      </c>
      <c r="C74" s="25"/>
      <c r="D74" s="58"/>
      <c r="E74" s="56">
        <f t="shared" si="5"/>
        <v>0</v>
      </c>
      <c r="F74" s="58"/>
      <c r="G74" s="56">
        <f t="shared" si="6"/>
        <v>0</v>
      </c>
      <c r="H74" s="58"/>
      <c r="I74" s="56">
        <f t="shared" si="7"/>
        <v>0</v>
      </c>
      <c r="J74" s="79">
        <f t="shared" si="8"/>
        <v>0</v>
      </c>
      <c r="K74" s="123"/>
      <c r="L74" s="79">
        <f t="shared" si="9"/>
        <v>0</v>
      </c>
      <c r="M74" s="48"/>
    </row>
    <row r="75" spans="1:13" s="41" customFormat="1">
      <c r="A75" s="22" t="s">
        <v>196</v>
      </c>
      <c r="B75" s="27" t="s">
        <v>587</v>
      </c>
      <c r="C75" s="25" t="s">
        <v>1</v>
      </c>
      <c r="D75" s="58"/>
      <c r="E75" s="56">
        <f t="shared" si="5"/>
        <v>0</v>
      </c>
      <c r="F75" s="58">
        <v>125</v>
      </c>
      <c r="G75" s="56">
        <f t="shared" si="6"/>
        <v>0</v>
      </c>
      <c r="H75" s="58"/>
      <c r="I75" s="56">
        <f t="shared" si="7"/>
        <v>0</v>
      </c>
      <c r="J75" s="79">
        <f t="shared" si="8"/>
        <v>125</v>
      </c>
      <c r="K75" s="123"/>
      <c r="L75" s="79">
        <f t="shared" si="9"/>
        <v>0</v>
      </c>
      <c r="M75" s="48"/>
    </row>
    <row r="76" spans="1:13" s="41" customFormat="1">
      <c r="A76" s="22" t="s">
        <v>197</v>
      </c>
      <c r="B76" s="27" t="s">
        <v>615</v>
      </c>
      <c r="C76" s="25"/>
      <c r="D76" s="58"/>
      <c r="E76" s="56">
        <f t="shared" si="5"/>
        <v>0</v>
      </c>
      <c r="F76" s="58"/>
      <c r="G76" s="56">
        <f t="shared" si="6"/>
        <v>0</v>
      </c>
      <c r="H76" s="58"/>
      <c r="I76" s="56">
        <f t="shared" si="7"/>
        <v>0</v>
      </c>
      <c r="J76" s="79">
        <f t="shared" si="8"/>
        <v>0</v>
      </c>
      <c r="K76" s="123"/>
      <c r="L76" s="79">
        <f t="shared" si="9"/>
        <v>0</v>
      </c>
      <c r="M76" s="48"/>
    </row>
    <row r="77" spans="1:13" s="41" customFormat="1">
      <c r="A77" s="22" t="s">
        <v>669</v>
      </c>
      <c r="B77" s="27" t="s">
        <v>672</v>
      </c>
      <c r="C77" s="25" t="s">
        <v>3</v>
      </c>
      <c r="D77" s="58"/>
      <c r="E77" s="56">
        <f t="shared" si="5"/>
        <v>0</v>
      </c>
      <c r="F77" s="58">
        <v>500</v>
      </c>
      <c r="G77" s="56">
        <f t="shared" si="6"/>
        <v>0</v>
      </c>
      <c r="H77" s="58"/>
      <c r="I77" s="56">
        <f t="shared" si="7"/>
        <v>0</v>
      </c>
      <c r="J77" s="79">
        <f t="shared" si="8"/>
        <v>500</v>
      </c>
      <c r="K77" s="123"/>
      <c r="L77" s="79">
        <f t="shared" si="9"/>
        <v>0</v>
      </c>
      <c r="M77" s="48"/>
    </row>
    <row r="78" spans="1:13" s="41" customFormat="1">
      <c r="A78" s="22" t="s">
        <v>670</v>
      </c>
      <c r="B78" s="27" t="s">
        <v>673</v>
      </c>
      <c r="C78" s="25" t="s">
        <v>74</v>
      </c>
      <c r="D78" s="58"/>
      <c r="E78" s="56">
        <f t="shared" si="5"/>
        <v>0</v>
      </c>
      <c r="F78" s="58">
        <v>34</v>
      </c>
      <c r="G78" s="56">
        <f t="shared" si="6"/>
        <v>0</v>
      </c>
      <c r="H78" s="58"/>
      <c r="I78" s="56">
        <f t="shared" si="7"/>
        <v>0</v>
      </c>
      <c r="J78" s="79">
        <f t="shared" si="8"/>
        <v>34</v>
      </c>
      <c r="K78" s="123"/>
      <c r="L78" s="79">
        <f t="shared" si="9"/>
        <v>0</v>
      </c>
      <c r="M78" s="48"/>
    </row>
    <row r="79" spans="1:13" s="41" customFormat="1">
      <c r="A79" s="22" t="s">
        <v>465</v>
      </c>
      <c r="B79" s="27" t="s">
        <v>671</v>
      </c>
      <c r="C79" s="25"/>
      <c r="D79" s="58"/>
      <c r="E79" s="56">
        <f t="shared" si="5"/>
        <v>0</v>
      </c>
      <c r="F79" s="58"/>
      <c r="G79" s="56">
        <f t="shared" si="6"/>
        <v>0</v>
      </c>
      <c r="H79" s="58"/>
      <c r="I79" s="56">
        <f t="shared" si="7"/>
        <v>0</v>
      </c>
      <c r="J79" s="79">
        <f t="shared" si="8"/>
        <v>0</v>
      </c>
      <c r="K79" s="123"/>
      <c r="L79" s="79">
        <f t="shared" si="9"/>
        <v>0</v>
      </c>
      <c r="M79" s="48"/>
    </row>
    <row r="80" spans="1:13" s="41" customFormat="1">
      <c r="A80" s="22" t="s">
        <v>465</v>
      </c>
      <c r="B80" s="27" t="s">
        <v>580</v>
      </c>
      <c r="C80" s="25"/>
      <c r="D80" s="58"/>
      <c r="E80" s="56">
        <f t="shared" si="5"/>
        <v>0</v>
      </c>
      <c r="F80" s="58"/>
      <c r="G80" s="56">
        <f t="shared" si="6"/>
        <v>0</v>
      </c>
      <c r="H80" s="58"/>
      <c r="I80" s="56">
        <f t="shared" si="7"/>
        <v>0</v>
      </c>
      <c r="J80" s="79">
        <f t="shared" si="8"/>
        <v>0</v>
      </c>
      <c r="K80" s="123"/>
      <c r="L80" s="79">
        <f t="shared" si="9"/>
        <v>0</v>
      </c>
      <c r="M80" s="48"/>
    </row>
    <row r="81" spans="1:13" s="41" customFormat="1">
      <c r="A81" s="22"/>
      <c r="B81" s="27" t="s">
        <v>635</v>
      </c>
      <c r="C81" s="25"/>
      <c r="D81" s="58"/>
      <c r="E81" s="56">
        <f t="shared" si="5"/>
        <v>0</v>
      </c>
      <c r="F81" s="58"/>
      <c r="G81" s="56">
        <f t="shared" si="6"/>
        <v>0</v>
      </c>
      <c r="H81" s="58"/>
      <c r="I81" s="56">
        <f t="shared" si="7"/>
        <v>0</v>
      </c>
      <c r="J81" s="79">
        <f t="shared" si="8"/>
        <v>0</v>
      </c>
      <c r="K81" s="123"/>
      <c r="L81" s="79">
        <f t="shared" si="9"/>
        <v>0</v>
      </c>
      <c r="M81" s="48"/>
    </row>
    <row r="82" spans="1:13" s="41" customFormat="1" ht="31.5">
      <c r="A82" s="22"/>
      <c r="B82" s="27" t="s">
        <v>582</v>
      </c>
      <c r="C82" s="25"/>
      <c r="D82" s="58"/>
      <c r="E82" s="56">
        <f t="shared" si="5"/>
        <v>0</v>
      </c>
      <c r="F82" s="58"/>
      <c r="G82" s="56">
        <f t="shared" si="6"/>
        <v>0</v>
      </c>
      <c r="H82" s="58"/>
      <c r="I82" s="56">
        <f t="shared" si="7"/>
        <v>0</v>
      </c>
      <c r="J82" s="79">
        <f t="shared" si="8"/>
        <v>0</v>
      </c>
      <c r="K82" s="123"/>
      <c r="L82" s="79">
        <f t="shared" si="9"/>
        <v>0</v>
      </c>
      <c r="M82" s="48"/>
    </row>
    <row r="83" spans="1:13" s="41" customFormat="1" ht="31.5">
      <c r="A83" s="22"/>
      <c r="B83" s="27" t="s">
        <v>583</v>
      </c>
      <c r="C83" s="25"/>
      <c r="D83" s="58"/>
      <c r="E83" s="56">
        <f t="shared" si="5"/>
        <v>0</v>
      </c>
      <c r="F83" s="58"/>
      <c r="G83" s="56">
        <f t="shared" si="6"/>
        <v>0</v>
      </c>
      <c r="H83" s="58"/>
      <c r="I83" s="56">
        <f t="shared" si="7"/>
        <v>0</v>
      </c>
      <c r="J83" s="79">
        <f t="shared" si="8"/>
        <v>0</v>
      </c>
      <c r="K83" s="123"/>
      <c r="L83" s="79">
        <f t="shared" si="9"/>
        <v>0</v>
      </c>
      <c r="M83" s="48"/>
    </row>
    <row r="84" spans="1:13" s="41" customFormat="1" ht="31.5">
      <c r="A84" s="22" t="s">
        <v>670</v>
      </c>
      <c r="B84" s="27" t="s">
        <v>674</v>
      </c>
      <c r="C84" s="25" t="s">
        <v>74</v>
      </c>
      <c r="D84" s="58"/>
      <c r="E84" s="56">
        <f t="shared" si="5"/>
        <v>0</v>
      </c>
      <c r="F84" s="58">
        <v>34</v>
      </c>
      <c r="G84" s="56">
        <f t="shared" si="6"/>
        <v>0</v>
      </c>
      <c r="H84" s="58"/>
      <c r="I84" s="56">
        <f t="shared" si="7"/>
        <v>0</v>
      </c>
      <c r="J84" s="79">
        <f t="shared" si="8"/>
        <v>34</v>
      </c>
      <c r="K84" s="123"/>
      <c r="L84" s="79">
        <f t="shared" si="9"/>
        <v>0</v>
      </c>
      <c r="M84" s="48"/>
    </row>
    <row r="85" spans="1:13" s="41" customFormat="1">
      <c r="A85" s="22" t="s">
        <v>465</v>
      </c>
      <c r="B85" s="27" t="s">
        <v>671</v>
      </c>
      <c r="C85" s="25"/>
      <c r="D85" s="58"/>
      <c r="E85" s="56">
        <f t="shared" si="5"/>
        <v>0</v>
      </c>
      <c r="F85" s="58"/>
      <c r="G85" s="56">
        <f t="shared" si="6"/>
        <v>0</v>
      </c>
      <c r="H85" s="58"/>
      <c r="I85" s="56">
        <f t="shared" si="7"/>
        <v>0</v>
      </c>
      <c r="J85" s="79">
        <f t="shared" si="8"/>
        <v>0</v>
      </c>
      <c r="K85" s="123"/>
      <c r="L85" s="79">
        <f t="shared" si="9"/>
        <v>0</v>
      </c>
      <c r="M85" s="48"/>
    </row>
    <row r="86" spans="1:13" s="41" customFormat="1">
      <c r="A86" s="22" t="s">
        <v>465</v>
      </c>
      <c r="B86" s="27" t="s">
        <v>675</v>
      </c>
      <c r="C86" s="25"/>
      <c r="D86" s="58"/>
      <c r="E86" s="56">
        <f t="shared" si="5"/>
        <v>0</v>
      </c>
      <c r="F86" s="58"/>
      <c r="G86" s="56">
        <f t="shared" si="6"/>
        <v>0</v>
      </c>
      <c r="H86" s="58"/>
      <c r="I86" s="56">
        <f t="shared" si="7"/>
        <v>0</v>
      </c>
      <c r="J86" s="79">
        <f t="shared" si="8"/>
        <v>0</v>
      </c>
      <c r="K86" s="123"/>
      <c r="L86" s="79">
        <f t="shared" si="9"/>
        <v>0</v>
      </c>
      <c r="M86" s="48"/>
    </row>
    <row r="87" spans="1:13" s="41" customFormat="1">
      <c r="A87" s="22" t="s">
        <v>109</v>
      </c>
      <c r="B87" s="34" t="s">
        <v>626</v>
      </c>
      <c r="C87" s="25"/>
      <c r="D87" s="58"/>
      <c r="E87" s="56">
        <f t="shared" si="5"/>
        <v>0</v>
      </c>
      <c r="F87" s="58"/>
      <c r="G87" s="56">
        <f t="shared" si="6"/>
        <v>0</v>
      </c>
      <c r="H87" s="58"/>
      <c r="I87" s="56">
        <f t="shared" si="7"/>
        <v>0</v>
      </c>
      <c r="J87" s="79">
        <f t="shared" si="8"/>
        <v>0</v>
      </c>
      <c r="K87" s="123"/>
      <c r="L87" s="79">
        <f t="shared" si="9"/>
        <v>0</v>
      </c>
      <c r="M87" s="48"/>
    </row>
    <row r="88" spans="1:13" s="41" customFormat="1" ht="63">
      <c r="A88" s="22" t="s">
        <v>465</v>
      </c>
      <c r="B88" s="27" t="s">
        <v>627</v>
      </c>
      <c r="C88" s="25"/>
      <c r="D88" s="58"/>
      <c r="E88" s="56">
        <f t="shared" si="5"/>
        <v>0</v>
      </c>
      <c r="F88" s="58"/>
      <c r="G88" s="56">
        <f t="shared" si="6"/>
        <v>0</v>
      </c>
      <c r="H88" s="58"/>
      <c r="I88" s="56">
        <f t="shared" si="7"/>
        <v>0</v>
      </c>
      <c r="J88" s="79">
        <f t="shared" si="8"/>
        <v>0</v>
      </c>
      <c r="K88" s="123"/>
      <c r="L88" s="79">
        <f t="shared" si="9"/>
        <v>0</v>
      </c>
      <c r="M88" s="48"/>
    </row>
    <row r="89" spans="1:13" s="41" customFormat="1">
      <c r="A89" s="22" t="s">
        <v>465</v>
      </c>
      <c r="B89" s="27" t="s">
        <v>580</v>
      </c>
      <c r="C89" s="25"/>
      <c r="D89" s="58"/>
      <c r="E89" s="56">
        <f t="shared" si="5"/>
        <v>0</v>
      </c>
      <c r="F89" s="58"/>
      <c r="G89" s="56">
        <f t="shared" si="6"/>
        <v>0</v>
      </c>
      <c r="H89" s="58"/>
      <c r="I89" s="56">
        <f t="shared" si="7"/>
        <v>0</v>
      </c>
      <c r="J89" s="79">
        <f t="shared" si="8"/>
        <v>0</v>
      </c>
      <c r="K89" s="123"/>
      <c r="L89" s="79">
        <f t="shared" si="9"/>
        <v>0</v>
      </c>
      <c r="M89" s="48"/>
    </row>
    <row r="90" spans="1:13" s="41" customFormat="1" ht="31.5">
      <c r="A90" s="22"/>
      <c r="B90" s="27" t="s">
        <v>582</v>
      </c>
      <c r="C90" s="25"/>
      <c r="D90" s="58"/>
      <c r="E90" s="56">
        <f t="shared" si="5"/>
        <v>0</v>
      </c>
      <c r="F90" s="58"/>
      <c r="G90" s="56">
        <f t="shared" si="6"/>
        <v>0</v>
      </c>
      <c r="H90" s="58"/>
      <c r="I90" s="56">
        <f t="shared" si="7"/>
        <v>0</v>
      </c>
      <c r="J90" s="79">
        <f t="shared" si="8"/>
        <v>0</v>
      </c>
      <c r="K90" s="123"/>
      <c r="L90" s="79">
        <f t="shared" si="9"/>
        <v>0</v>
      </c>
      <c r="M90" s="48"/>
    </row>
    <row r="91" spans="1:13" s="41" customFormat="1" ht="31.5">
      <c r="A91" s="22"/>
      <c r="B91" s="27" t="s">
        <v>583</v>
      </c>
      <c r="C91" s="25"/>
      <c r="D91" s="58"/>
      <c r="E91" s="56">
        <f t="shared" si="5"/>
        <v>0</v>
      </c>
      <c r="F91" s="58"/>
      <c r="G91" s="56">
        <f t="shared" si="6"/>
        <v>0</v>
      </c>
      <c r="H91" s="58"/>
      <c r="I91" s="56">
        <f t="shared" si="7"/>
        <v>0</v>
      </c>
      <c r="J91" s="79">
        <f t="shared" si="8"/>
        <v>0</v>
      </c>
      <c r="K91" s="123"/>
      <c r="L91" s="79">
        <f t="shared" si="9"/>
        <v>0</v>
      </c>
      <c r="M91" s="48"/>
    </row>
    <row r="92" spans="1:13" s="41" customFormat="1" ht="47.25">
      <c r="A92" s="22" t="s">
        <v>465</v>
      </c>
      <c r="B92" s="27" t="s">
        <v>623</v>
      </c>
      <c r="C92" s="25"/>
      <c r="D92" s="58"/>
      <c r="E92" s="56">
        <f t="shared" si="5"/>
        <v>0</v>
      </c>
      <c r="F92" s="58"/>
      <c r="G92" s="56">
        <f t="shared" si="6"/>
        <v>0</v>
      </c>
      <c r="H92" s="58"/>
      <c r="I92" s="56">
        <f t="shared" si="7"/>
        <v>0</v>
      </c>
      <c r="J92" s="79">
        <f t="shared" si="8"/>
        <v>0</v>
      </c>
      <c r="K92" s="123"/>
      <c r="L92" s="79">
        <f t="shared" si="9"/>
        <v>0</v>
      </c>
      <c r="M92" s="48"/>
    </row>
    <row r="93" spans="1:13" s="41" customFormat="1">
      <c r="A93" s="22" t="s">
        <v>628</v>
      </c>
      <c r="B93" s="27" t="s">
        <v>587</v>
      </c>
      <c r="C93" s="25" t="s">
        <v>1</v>
      </c>
      <c r="D93" s="58">
        <v>82</v>
      </c>
      <c r="E93" s="56">
        <f t="shared" si="5"/>
        <v>0</v>
      </c>
      <c r="F93" s="58"/>
      <c r="G93" s="56">
        <f t="shared" si="6"/>
        <v>0</v>
      </c>
      <c r="H93" s="58"/>
      <c r="I93" s="56">
        <f t="shared" si="7"/>
        <v>0</v>
      </c>
      <c r="J93" s="79">
        <f t="shared" si="8"/>
        <v>82</v>
      </c>
      <c r="K93" s="123"/>
      <c r="L93" s="79">
        <f t="shared" si="9"/>
        <v>0</v>
      </c>
      <c r="M93" s="48"/>
    </row>
    <row r="94" spans="1:13" s="41" customFormat="1">
      <c r="A94" s="22" t="s">
        <v>629</v>
      </c>
      <c r="B94" s="27" t="s">
        <v>615</v>
      </c>
      <c r="C94" s="25" t="s">
        <v>74</v>
      </c>
      <c r="D94" s="58">
        <v>37</v>
      </c>
      <c r="E94" s="56">
        <f t="shared" si="5"/>
        <v>0</v>
      </c>
      <c r="F94" s="58"/>
      <c r="G94" s="56">
        <f t="shared" si="6"/>
        <v>0</v>
      </c>
      <c r="H94" s="58"/>
      <c r="I94" s="56">
        <f t="shared" si="7"/>
        <v>0</v>
      </c>
      <c r="J94" s="79">
        <f t="shared" si="8"/>
        <v>37</v>
      </c>
      <c r="K94" s="123"/>
      <c r="L94" s="79">
        <f t="shared" si="9"/>
        <v>0</v>
      </c>
      <c r="M94" s="48"/>
    </row>
    <row r="95" spans="1:13" s="41" customFormat="1">
      <c r="A95" s="22" t="s">
        <v>465</v>
      </c>
      <c r="B95" s="27" t="s">
        <v>580</v>
      </c>
      <c r="C95" s="25"/>
      <c r="D95" s="58"/>
      <c r="E95" s="56">
        <f t="shared" si="5"/>
        <v>0</v>
      </c>
      <c r="F95" s="58"/>
      <c r="G95" s="56">
        <f t="shared" si="6"/>
        <v>0</v>
      </c>
      <c r="H95" s="58"/>
      <c r="I95" s="56">
        <f t="shared" si="7"/>
        <v>0</v>
      </c>
      <c r="J95" s="79">
        <f t="shared" si="8"/>
        <v>0</v>
      </c>
      <c r="K95" s="123"/>
      <c r="L95" s="79">
        <f t="shared" si="9"/>
        <v>0</v>
      </c>
      <c r="M95" s="48"/>
    </row>
    <row r="96" spans="1:13" s="41" customFormat="1">
      <c r="A96" s="22"/>
      <c r="B96" s="27" t="s">
        <v>635</v>
      </c>
      <c r="C96" s="25"/>
      <c r="D96" s="58"/>
      <c r="E96" s="56">
        <f t="shared" si="5"/>
        <v>0</v>
      </c>
      <c r="F96" s="58"/>
      <c r="G96" s="56">
        <f t="shared" si="6"/>
        <v>0</v>
      </c>
      <c r="H96" s="58"/>
      <c r="I96" s="56">
        <f t="shared" si="7"/>
        <v>0</v>
      </c>
      <c r="J96" s="79">
        <f t="shared" si="8"/>
        <v>0</v>
      </c>
      <c r="K96" s="123"/>
      <c r="L96" s="79">
        <f t="shared" si="9"/>
        <v>0</v>
      </c>
      <c r="M96" s="48"/>
    </row>
    <row r="97" spans="1:13" s="41" customFormat="1" ht="31.5">
      <c r="A97" s="22"/>
      <c r="B97" s="27" t="s">
        <v>582</v>
      </c>
      <c r="C97" s="25"/>
      <c r="D97" s="58"/>
      <c r="E97" s="56">
        <f t="shared" si="5"/>
        <v>0</v>
      </c>
      <c r="F97" s="58"/>
      <c r="G97" s="56">
        <f t="shared" si="6"/>
        <v>0</v>
      </c>
      <c r="H97" s="58"/>
      <c r="I97" s="56">
        <f t="shared" si="7"/>
        <v>0</v>
      </c>
      <c r="J97" s="79">
        <f t="shared" si="8"/>
        <v>0</v>
      </c>
      <c r="K97" s="123"/>
      <c r="L97" s="79">
        <f t="shared" si="9"/>
        <v>0</v>
      </c>
      <c r="M97" s="48"/>
    </row>
    <row r="98" spans="1:13" s="41" customFormat="1" ht="31.5">
      <c r="A98" s="22"/>
      <c r="B98" s="27" t="s">
        <v>583</v>
      </c>
      <c r="C98" s="25"/>
      <c r="D98" s="58"/>
      <c r="E98" s="56">
        <f t="shared" si="5"/>
        <v>0</v>
      </c>
      <c r="F98" s="58"/>
      <c r="G98" s="56">
        <f t="shared" si="6"/>
        <v>0</v>
      </c>
      <c r="H98" s="58"/>
      <c r="I98" s="56">
        <f t="shared" si="7"/>
        <v>0</v>
      </c>
      <c r="J98" s="79">
        <f t="shared" si="8"/>
        <v>0</v>
      </c>
      <c r="K98" s="123"/>
      <c r="L98" s="79">
        <f t="shared" si="9"/>
        <v>0</v>
      </c>
      <c r="M98" s="48"/>
    </row>
    <row r="99" spans="1:13" s="41" customFormat="1" ht="31.5">
      <c r="A99" s="22" t="s">
        <v>630</v>
      </c>
      <c r="B99" s="27" t="s">
        <v>631</v>
      </c>
      <c r="C99" s="25" t="s">
        <v>74</v>
      </c>
      <c r="D99" s="58">
        <v>8</v>
      </c>
      <c r="E99" s="56">
        <f t="shared" si="5"/>
        <v>0</v>
      </c>
      <c r="F99" s="58"/>
      <c r="G99" s="56">
        <f t="shared" si="6"/>
        <v>0</v>
      </c>
      <c r="H99" s="58"/>
      <c r="I99" s="56">
        <f t="shared" si="7"/>
        <v>0</v>
      </c>
      <c r="J99" s="79">
        <f t="shared" si="8"/>
        <v>8</v>
      </c>
      <c r="K99" s="123"/>
      <c r="L99" s="79">
        <f t="shared" si="9"/>
        <v>0</v>
      </c>
      <c r="M99" s="48"/>
    </row>
    <row r="100" spans="1:13" s="41" customFormat="1">
      <c r="A100" s="22" t="s">
        <v>110</v>
      </c>
      <c r="B100" s="34" t="s">
        <v>634</v>
      </c>
      <c r="C100" s="25"/>
      <c r="D100" s="58"/>
      <c r="E100" s="56">
        <f t="shared" si="5"/>
        <v>0</v>
      </c>
      <c r="F100" s="58"/>
      <c r="G100" s="56">
        <f t="shared" si="6"/>
        <v>0</v>
      </c>
      <c r="H100" s="58"/>
      <c r="I100" s="56">
        <f t="shared" si="7"/>
        <v>0</v>
      </c>
      <c r="J100" s="79">
        <f t="shared" si="8"/>
        <v>0</v>
      </c>
      <c r="K100" s="123"/>
      <c r="L100" s="79">
        <f t="shared" si="9"/>
        <v>0</v>
      </c>
      <c r="M100" s="48"/>
    </row>
    <row r="101" spans="1:13" s="41" customFormat="1">
      <c r="A101" s="22" t="s">
        <v>465</v>
      </c>
      <c r="B101" s="27" t="s">
        <v>575</v>
      </c>
      <c r="C101" s="25"/>
      <c r="D101" s="58"/>
      <c r="E101" s="56">
        <f t="shared" si="5"/>
        <v>0</v>
      </c>
      <c r="F101" s="58"/>
      <c r="G101" s="56">
        <f t="shared" si="6"/>
        <v>0</v>
      </c>
      <c r="H101" s="58"/>
      <c r="I101" s="56">
        <f t="shared" si="7"/>
        <v>0</v>
      </c>
      <c r="J101" s="79">
        <f t="shared" si="8"/>
        <v>0</v>
      </c>
      <c r="K101" s="123"/>
      <c r="L101" s="79">
        <f t="shared" si="9"/>
        <v>0</v>
      </c>
      <c r="M101" s="48"/>
    </row>
    <row r="102" spans="1:13" s="41" customFormat="1">
      <c r="A102" s="22" t="s">
        <v>465</v>
      </c>
      <c r="B102" s="27" t="s">
        <v>580</v>
      </c>
      <c r="C102" s="25"/>
      <c r="D102" s="58"/>
      <c r="E102" s="56">
        <f t="shared" si="5"/>
        <v>0</v>
      </c>
      <c r="F102" s="58"/>
      <c r="G102" s="56">
        <f t="shared" si="6"/>
        <v>0</v>
      </c>
      <c r="H102" s="58"/>
      <c r="I102" s="56">
        <f t="shared" si="7"/>
        <v>0</v>
      </c>
      <c r="J102" s="79">
        <f t="shared" si="8"/>
        <v>0</v>
      </c>
      <c r="K102" s="123"/>
      <c r="L102" s="79">
        <f t="shared" si="9"/>
        <v>0</v>
      </c>
      <c r="M102" s="48"/>
    </row>
    <row r="103" spans="1:13" s="41" customFormat="1">
      <c r="A103" s="22"/>
      <c r="B103" s="27" t="s">
        <v>635</v>
      </c>
      <c r="C103" s="25"/>
      <c r="D103" s="58"/>
      <c r="E103" s="56">
        <f t="shared" si="5"/>
        <v>0</v>
      </c>
      <c r="F103" s="58"/>
      <c r="G103" s="56">
        <f t="shared" si="6"/>
        <v>0</v>
      </c>
      <c r="H103" s="58"/>
      <c r="I103" s="56">
        <f t="shared" si="7"/>
        <v>0</v>
      </c>
      <c r="J103" s="79">
        <f t="shared" si="8"/>
        <v>0</v>
      </c>
      <c r="K103" s="123"/>
      <c r="L103" s="79">
        <f t="shared" si="9"/>
        <v>0</v>
      </c>
      <c r="M103" s="48"/>
    </row>
    <row r="104" spans="1:13" s="41" customFormat="1" ht="31.5">
      <c r="A104" s="22"/>
      <c r="B104" s="27" t="s">
        <v>582</v>
      </c>
      <c r="C104" s="25"/>
      <c r="D104" s="58"/>
      <c r="E104" s="56">
        <f t="shared" si="5"/>
        <v>0</v>
      </c>
      <c r="F104" s="58"/>
      <c r="G104" s="56">
        <f t="shared" si="6"/>
        <v>0</v>
      </c>
      <c r="H104" s="58"/>
      <c r="I104" s="56">
        <f t="shared" si="7"/>
        <v>0</v>
      </c>
      <c r="J104" s="79">
        <f t="shared" si="8"/>
        <v>0</v>
      </c>
      <c r="K104" s="123"/>
      <c r="L104" s="79">
        <f t="shared" si="9"/>
        <v>0</v>
      </c>
      <c r="M104" s="48"/>
    </row>
    <row r="105" spans="1:13" s="41" customFormat="1" ht="31.5">
      <c r="A105" s="22"/>
      <c r="B105" s="27" t="s">
        <v>583</v>
      </c>
      <c r="C105" s="25"/>
      <c r="D105" s="58"/>
      <c r="E105" s="56">
        <f t="shared" si="5"/>
        <v>0</v>
      </c>
      <c r="F105" s="58"/>
      <c r="G105" s="56">
        <f t="shared" si="6"/>
        <v>0</v>
      </c>
      <c r="H105" s="58"/>
      <c r="I105" s="56">
        <f t="shared" si="7"/>
        <v>0</v>
      </c>
      <c r="J105" s="79">
        <f t="shared" si="8"/>
        <v>0</v>
      </c>
      <c r="K105" s="123"/>
      <c r="L105" s="79">
        <f t="shared" si="9"/>
        <v>0</v>
      </c>
      <c r="M105" s="48"/>
    </row>
    <row r="106" spans="1:13" s="41" customFormat="1">
      <c r="A106" s="22" t="s">
        <v>465</v>
      </c>
      <c r="B106" s="27" t="s">
        <v>636</v>
      </c>
      <c r="C106" s="25"/>
      <c r="D106" s="58"/>
      <c r="E106" s="56">
        <f t="shared" si="5"/>
        <v>0</v>
      </c>
      <c r="F106" s="58"/>
      <c r="G106" s="56">
        <f t="shared" si="6"/>
        <v>0</v>
      </c>
      <c r="H106" s="58"/>
      <c r="I106" s="56">
        <f t="shared" si="7"/>
        <v>0</v>
      </c>
      <c r="J106" s="79">
        <f t="shared" si="8"/>
        <v>0</v>
      </c>
      <c r="K106" s="123"/>
      <c r="L106" s="79">
        <f t="shared" si="9"/>
        <v>0</v>
      </c>
      <c r="M106" s="48"/>
    </row>
    <row r="107" spans="1:13" s="41" customFormat="1" ht="47.25">
      <c r="A107" s="22"/>
      <c r="B107" s="27" t="s">
        <v>637</v>
      </c>
      <c r="C107" s="25"/>
      <c r="D107" s="58"/>
      <c r="E107" s="56">
        <f t="shared" si="5"/>
        <v>0</v>
      </c>
      <c r="F107" s="58"/>
      <c r="G107" s="56">
        <f t="shared" si="6"/>
        <v>0</v>
      </c>
      <c r="H107" s="58"/>
      <c r="I107" s="56">
        <f t="shared" si="7"/>
        <v>0</v>
      </c>
      <c r="J107" s="79">
        <f t="shared" si="8"/>
        <v>0</v>
      </c>
      <c r="K107" s="123"/>
      <c r="L107" s="79">
        <f t="shared" si="9"/>
        <v>0</v>
      </c>
      <c r="M107" s="48"/>
    </row>
    <row r="108" spans="1:13" s="41" customFormat="1">
      <c r="A108" s="22" t="s">
        <v>639</v>
      </c>
      <c r="B108" s="27" t="s">
        <v>587</v>
      </c>
      <c r="C108" s="25" t="s">
        <v>1</v>
      </c>
      <c r="D108" s="58"/>
      <c r="E108" s="56">
        <f t="shared" si="5"/>
        <v>0</v>
      </c>
      <c r="F108" s="58"/>
      <c r="G108" s="56">
        <f t="shared" si="6"/>
        <v>0</v>
      </c>
      <c r="H108" s="58">
        <v>146</v>
      </c>
      <c r="I108" s="56">
        <f t="shared" si="7"/>
        <v>0</v>
      </c>
      <c r="J108" s="79">
        <f t="shared" si="8"/>
        <v>146</v>
      </c>
      <c r="K108" s="123"/>
      <c r="L108" s="79">
        <f t="shared" si="9"/>
        <v>0</v>
      </c>
      <c r="M108" s="48"/>
    </row>
    <row r="109" spans="1:13" s="41" customFormat="1">
      <c r="A109" s="22" t="s">
        <v>638</v>
      </c>
      <c r="B109" s="27" t="s">
        <v>615</v>
      </c>
      <c r="C109" s="25" t="s">
        <v>74</v>
      </c>
      <c r="D109" s="58"/>
      <c r="E109" s="56">
        <f t="shared" si="5"/>
        <v>0</v>
      </c>
      <c r="F109" s="58"/>
      <c r="G109" s="56">
        <f t="shared" si="6"/>
        <v>0</v>
      </c>
      <c r="H109" s="58">
        <v>112</v>
      </c>
      <c r="I109" s="56">
        <f t="shared" si="7"/>
        <v>0</v>
      </c>
      <c r="J109" s="79">
        <f t="shared" si="8"/>
        <v>112</v>
      </c>
      <c r="K109" s="123"/>
      <c r="L109" s="79">
        <f t="shared" si="9"/>
        <v>0</v>
      </c>
      <c r="M109" s="48"/>
    </row>
    <row r="110" spans="1:13" s="41" customFormat="1">
      <c r="A110" s="22" t="s">
        <v>465</v>
      </c>
      <c r="B110" s="27" t="s">
        <v>580</v>
      </c>
      <c r="C110" s="25"/>
      <c r="D110" s="58"/>
      <c r="E110" s="56">
        <f t="shared" si="5"/>
        <v>0</v>
      </c>
      <c r="F110" s="58"/>
      <c r="G110" s="56">
        <f t="shared" si="6"/>
        <v>0</v>
      </c>
      <c r="H110" s="58"/>
      <c r="I110" s="56">
        <f t="shared" si="7"/>
        <v>0</v>
      </c>
      <c r="J110" s="79">
        <f t="shared" si="8"/>
        <v>0</v>
      </c>
      <c r="K110" s="123"/>
      <c r="L110" s="79">
        <f t="shared" si="9"/>
        <v>0</v>
      </c>
      <c r="M110" s="48"/>
    </row>
    <row r="111" spans="1:13" s="41" customFormat="1">
      <c r="A111" s="22"/>
      <c r="B111" s="27" t="s">
        <v>635</v>
      </c>
      <c r="C111" s="25"/>
      <c r="D111" s="58"/>
      <c r="E111" s="56">
        <f t="shared" si="5"/>
        <v>0</v>
      </c>
      <c r="F111" s="58"/>
      <c r="G111" s="56">
        <f t="shared" si="6"/>
        <v>0</v>
      </c>
      <c r="H111" s="58"/>
      <c r="I111" s="56">
        <f t="shared" si="7"/>
        <v>0</v>
      </c>
      <c r="J111" s="79">
        <f t="shared" si="8"/>
        <v>0</v>
      </c>
      <c r="K111" s="123"/>
      <c r="L111" s="79">
        <f t="shared" si="9"/>
        <v>0</v>
      </c>
      <c r="M111" s="48"/>
    </row>
    <row r="112" spans="1:13" s="41" customFormat="1" ht="31.5">
      <c r="A112" s="22"/>
      <c r="B112" s="27" t="s">
        <v>582</v>
      </c>
      <c r="C112" s="25"/>
      <c r="D112" s="58"/>
      <c r="E112" s="56">
        <f t="shared" si="5"/>
        <v>0</v>
      </c>
      <c r="F112" s="58"/>
      <c r="G112" s="56">
        <f t="shared" si="6"/>
        <v>0</v>
      </c>
      <c r="H112" s="58"/>
      <c r="I112" s="56">
        <f t="shared" si="7"/>
        <v>0</v>
      </c>
      <c r="J112" s="79">
        <f t="shared" si="8"/>
        <v>0</v>
      </c>
      <c r="K112" s="123"/>
      <c r="L112" s="79">
        <f t="shared" si="9"/>
        <v>0</v>
      </c>
      <c r="M112" s="48"/>
    </row>
    <row r="113" spans="1:13" s="41" customFormat="1" ht="31.5">
      <c r="A113" s="22"/>
      <c r="B113" s="27" t="s">
        <v>583</v>
      </c>
      <c r="C113" s="25"/>
      <c r="D113" s="58"/>
      <c r="E113" s="56">
        <f t="shared" si="5"/>
        <v>0</v>
      </c>
      <c r="F113" s="58"/>
      <c r="G113" s="56">
        <f t="shared" si="6"/>
        <v>0</v>
      </c>
      <c r="H113" s="58"/>
      <c r="I113" s="56">
        <f t="shared" si="7"/>
        <v>0</v>
      </c>
      <c r="J113" s="79">
        <f t="shared" si="8"/>
        <v>0</v>
      </c>
      <c r="K113" s="123"/>
      <c r="L113" s="79">
        <f t="shared" si="9"/>
        <v>0</v>
      </c>
      <c r="M113" s="48"/>
    </row>
    <row r="114" spans="1:13" s="41" customFormat="1" ht="31.5">
      <c r="A114" s="22" t="s">
        <v>640</v>
      </c>
      <c r="B114" s="27" t="s">
        <v>631</v>
      </c>
      <c r="C114" s="25" t="s">
        <v>74</v>
      </c>
      <c r="D114" s="58"/>
      <c r="E114" s="56">
        <f t="shared" si="5"/>
        <v>0</v>
      </c>
      <c r="F114" s="58"/>
      <c r="G114" s="56">
        <f t="shared" si="6"/>
        <v>0</v>
      </c>
      <c r="H114" s="58">
        <v>112</v>
      </c>
      <c r="I114" s="56">
        <f t="shared" si="7"/>
        <v>0</v>
      </c>
      <c r="J114" s="79">
        <f t="shared" si="8"/>
        <v>112</v>
      </c>
      <c r="K114" s="123"/>
      <c r="L114" s="79">
        <f t="shared" si="9"/>
        <v>0</v>
      </c>
      <c r="M114" s="48"/>
    </row>
    <row r="115" spans="1:13" s="41" customFormat="1">
      <c r="A115" s="22" t="s">
        <v>111</v>
      </c>
      <c r="B115" s="34" t="s">
        <v>548</v>
      </c>
      <c r="C115" s="25"/>
      <c r="D115" s="58"/>
      <c r="E115" s="56">
        <f t="shared" si="5"/>
        <v>0</v>
      </c>
      <c r="F115" s="58"/>
      <c r="G115" s="56">
        <f t="shared" si="6"/>
        <v>0</v>
      </c>
      <c r="H115" s="58"/>
      <c r="I115" s="56">
        <f t="shared" si="7"/>
        <v>0</v>
      </c>
      <c r="J115" s="79">
        <f t="shared" si="8"/>
        <v>0</v>
      </c>
      <c r="K115" s="123"/>
      <c r="L115" s="79">
        <f t="shared" si="9"/>
        <v>0</v>
      </c>
      <c r="M115" s="48"/>
    </row>
    <row r="116" spans="1:13" s="41" customFormat="1" ht="31.5">
      <c r="A116" s="22" t="s">
        <v>465</v>
      </c>
      <c r="B116" s="27" t="s">
        <v>549</v>
      </c>
      <c r="C116" s="25"/>
      <c r="D116" s="58"/>
      <c r="E116" s="56">
        <f t="shared" si="5"/>
        <v>0</v>
      </c>
      <c r="F116" s="58"/>
      <c r="G116" s="56">
        <f t="shared" si="6"/>
        <v>0</v>
      </c>
      <c r="H116" s="58"/>
      <c r="I116" s="56">
        <f t="shared" si="7"/>
        <v>0</v>
      </c>
      <c r="J116" s="79">
        <f t="shared" si="8"/>
        <v>0</v>
      </c>
      <c r="K116" s="123"/>
      <c r="L116" s="79">
        <f t="shared" si="9"/>
        <v>0</v>
      </c>
      <c r="M116" s="48"/>
    </row>
    <row r="117" spans="1:13" s="41" customFormat="1" ht="63">
      <c r="A117" s="22" t="s">
        <v>465</v>
      </c>
      <c r="B117" s="27" t="s">
        <v>550</v>
      </c>
      <c r="C117" s="25"/>
      <c r="D117" s="58"/>
      <c r="E117" s="56">
        <f t="shared" si="5"/>
        <v>0</v>
      </c>
      <c r="F117" s="58"/>
      <c r="G117" s="56">
        <f t="shared" si="6"/>
        <v>0</v>
      </c>
      <c r="H117" s="58"/>
      <c r="I117" s="56">
        <f t="shared" si="7"/>
        <v>0</v>
      </c>
      <c r="J117" s="79">
        <f t="shared" si="8"/>
        <v>0</v>
      </c>
      <c r="K117" s="123"/>
      <c r="L117" s="79">
        <f t="shared" si="9"/>
        <v>0</v>
      </c>
      <c r="M117" s="48"/>
    </row>
    <row r="118" spans="1:13" s="41" customFormat="1">
      <c r="A118" s="22" t="s">
        <v>465</v>
      </c>
      <c r="B118" s="27" t="s">
        <v>580</v>
      </c>
      <c r="C118" s="25"/>
      <c r="D118" s="58"/>
      <c r="E118" s="56">
        <f t="shared" si="5"/>
        <v>0</v>
      </c>
      <c r="F118" s="58"/>
      <c r="G118" s="56">
        <f t="shared" si="6"/>
        <v>0</v>
      </c>
      <c r="H118" s="58"/>
      <c r="I118" s="56">
        <f t="shared" si="7"/>
        <v>0</v>
      </c>
      <c r="J118" s="79">
        <f t="shared" si="8"/>
        <v>0</v>
      </c>
      <c r="K118" s="123"/>
      <c r="L118" s="79">
        <f t="shared" si="9"/>
        <v>0</v>
      </c>
      <c r="M118" s="48"/>
    </row>
    <row r="119" spans="1:13" s="41" customFormat="1" ht="31.5">
      <c r="A119" s="22"/>
      <c r="B119" s="27" t="s">
        <v>581</v>
      </c>
      <c r="C119" s="25"/>
      <c r="D119" s="58"/>
      <c r="E119" s="56">
        <f t="shared" si="5"/>
        <v>0</v>
      </c>
      <c r="F119" s="58"/>
      <c r="G119" s="56">
        <f t="shared" si="6"/>
        <v>0</v>
      </c>
      <c r="H119" s="58"/>
      <c r="I119" s="56">
        <f t="shared" si="7"/>
        <v>0</v>
      </c>
      <c r="J119" s="79">
        <f t="shared" si="8"/>
        <v>0</v>
      </c>
      <c r="K119" s="123"/>
      <c r="L119" s="79">
        <f t="shared" si="9"/>
        <v>0</v>
      </c>
      <c r="M119" s="48"/>
    </row>
    <row r="120" spans="1:13" s="41" customFormat="1" ht="31.5">
      <c r="A120" s="22"/>
      <c r="B120" s="27" t="s">
        <v>584</v>
      </c>
      <c r="C120" s="25"/>
      <c r="D120" s="58"/>
      <c r="E120" s="56">
        <f t="shared" si="5"/>
        <v>0</v>
      </c>
      <c r="F120" s="58"/>
      <c r="G120" s="56">
        <f t="shared" si="6"/>
        <v>0</v>
      </c>
      <c r="H120" s="58"/>
      <c r="I120" s="56">
        <f t="shared" si="7"/>
        <v>0</v>
      </c>
      <c r="J120" s="79">
        <f t="shared" si="8"/>
        <v>0</v>
      </c>
      <c r="K120" s="123"/>
      <c r="L120" s="79">
        <f t="shared" si="9"/>
        <v>0</v>
      </c>
      <c r="M120" s="48"/>
    </row>
    <row r="121" spans="1:13" s="41" customFormat="1" ht="31.5">
      <c r="A121" s="22" t="s">
        <v>465</v>
      </c>
      <c r="B121" s="27" t="s">
        <v>552</v>
      </c>
      <c r="C121" s="25"/>
      <c r="D121" s="58"/>
      <c r="E121" s="56">
        <f t="shared" si="5"/>
        <v>0</v>
      </c>
      <c r="F121" s="58"/>
      <c r="G121" s="56">
        <f t="shared" si="6"/>
        <v>0</v>
      </c>
      <c r="H121" s="58"/>
      <c r="I121" s="56">
        <f t="shared" si="7"/>
        <v>0</v>
      </c>
      <c r="J121" s="79">
        <f t="shared" si="8"/>
        <v>0</v>
      </c>
      <c r="K121" s="123"/>
      <c r="L121" s="79">
        <f t="shared" si="9"/>
        <v>0</v>
      </c>
      <c r="M121" s="48"/>
    </row>
    <row r="122" spans="1:13" s="41" customFormat="1" ht="31.5">
      <c r="A122" s="22" t="s">
        <v>465</v>
      </c>
      <c r="B122" s="27" t="s">
        <v>551</v>
      </c>
      <c r="C122" s="25"/>
      <c r="D122" s="58"/>
      <c r="E122" s="56">
        <f t="shared" si="5"/>
        <v>0</v>
      </c>
      <c r="F122" s="58"/>
      <c r="G122" s="56">
        <f t="shared" si="6"/>
        <v>0</v>
      </c>
      <c r="H122" s="58"/>
      <c r="I122" s="56">
        <f t="shared" si="7"/>
        <v>0</v>
      </c>
      <c r="J122" s="79">
        <f t="shared" si="8"/>
        <v>0</v>
      </c>
      <c r="K122" s="123"/>
      <c r="L122" s="79">
        <f t="shared" si="9"/>
        <v>0</v>
      </c>
      <c r="M122" s="48"/>
    </row>
    <row r="123" spans="1:13" s="41" customFormat="1">
      <c r="A123" s="22" t="s">
        <v>641</v>
      </c>
      <c r="B123" s="27" t="s">
        <v>643</v>
      </c>
      <c r="C123" s="25" t="s">
        <v>1</v>
      </c>
      <c r="D123" s="58"/>
      <c r="E123" s="56">
        <f t="shared" si="5"/>
        <v>0</v>
      </c>
      <c r="F123" s="58">
        <v>15</v>
      </c>
      <c r="G123" s="56">
        <f t="shared" si="6"/>
        <v>0</v>
      </c>
      <c r="H123" s="58"/>
      <c r="I123" s="56">
        <f t="shared" si="7"/>
        <v>0</v>
      </c>
      <c r="J123" s="79">
        <f t="shared" si="8"/>
        <v>15</v>
      </c>
      <c r="K123" s="123"/>
      <c r="L123" s="79">
        <f t="shared" si="9"/>
        <v>0</v>
      </c>
      <c r="M123" s="48"/>
    </row>
    <row r="124" spans="1:13" s="41" customFormat="1">
      <c r="A124" s="22" t="s">
        <v>642</v>
      </c>
      <c r="B124" s="27" t="s">
        <v>615</v>
      </c>
      <c r="C124" s="25" t="s">
        <v>74</v>
      </c>
      <c r="D124" s="58"/>
      <c r="E124" s="56">
        <f t="shared" si="5"/>
        <v>0</v>
      </c>
      <c r="F124" s="58">
        <v>24</v>
      </c>
      <c r="G124" s="56">
        <f t="shared" si="6"/>
        <v>0</v>
      </c>
      <c r="H124" s="58"/>
      <c r="I124" s="56">
        <f t="shared" si="7"/>
        <v>0</v>
      </c>
      <c r="J124" s="79">
        <f t="shared" si="8"/>
        <v>24</v>
      </c>
      <c r="K124" s="123"/>
      <c r="L124" s="79">
        <f t="shared" si="9"/>
        <v>0</v>
      </c>
      <c r="M124" s="48"/>
    </row>
    <row r="125" spans="1:13" s="41" customFormat="1">
      <c r="A125" s="22" t="s">
        <v>465</v>
      </c>
      <c r="B125" s="27" t="s">
        <v>580</v>
      </c>
      <c r="C125" s="25"/>
      <c r="D125" s="58"/>
      <c r="E125" s="56">
        <f t="shared" si="5"/>
        <v>0</v>
      </c>
      <c r="F125" s="58"/>
      <c r="G125" s="56">
        <f t="shared" si="6"/>
        <v>0</v>
      </c>
      <c r="H125" s="58"/>
      <c r="I125" s="56">
        <f t="shared" si="7"/>
        <v>0</v>
      </c>
      <c r="J125" s="79">
        <f t="shared" si="8"/>
        <v>0</v>
      </c>
      <c r="K125" s="123"/>
      <c r="L125" s="79">
        <f t="shared" si="9"/>
        <v>0</v>
      </c>
      <c r="M125" s="48"/>
    </row>
    <row r="126" spans="1:13" s="41" customFormat="1">
      <c r="A126" s="22"/>
      <c r="B126" s="27" t="s">
        <v>635</v>
      </c>
      <c r="C126" s="25"/>
      <c r="D126" s="58"/>
      <c r="E126" s="56">
        <f t="shared" si="5"/>
        <v>0</v>
      </c>
      <c r="F126" s="58"/>
      <c r="G126" s="56">
        <f t="shared" si="6"/>
        <v>0</v>
      </c>
      <c r="H126" s="58"/>
      <c r="I126" s="56">
        <f t="shared" si="7"/>
        <v>0</v>
      </c>
      <c r="J126" s="79">
        <f t="shared" si="8"/>
        <v>0</v>
      </c>
      <c r="K126" s="123"/>
      <c r="L126" s="79">
        <f t="shared" si="9"/>
        <v>0</v>
      </c>
      <c r="M126" s="48"/>
    </row>
    <row r="127" spans="1:13" s="41" customFormat="1" ht="31.5">
      <c r="A127" s="22"/>
      <c r="B127" s="27" t="s">
        <v>582</v>
      </c>
      <c r="C127" s="25"/>
      <c r="D127" s="58"/>
      <c r="E127" s="56">
        <f t="shared" si="5"/>
        <v>0</v>
      </c>
      <c r="F127" s="58"/>
      <c r="G127" s="56">
        <f t="shared" si="6"/>
        <v>0</v>
      </c>
      <c r="H127" s="58"/>
      <c r="I127" s="56">
        <f t="shared" si="7"/>
        <v>0</v>
      </c>
      <c r="J127" s="79">
        <f t="shared" si="8"/>
        <v>0</v>
      </c>
      <c r="K127" s="123"/>
      <c r="L127" s="79">
        <f t="shared" si="9"/>
        <v>0</v>
      </c>
      <c r="M127" s="48"/>
    </row>
    <row r="128" spans="1:13" s="41" customFormat="1" ht="31.5">
      <c r="A128" s="22"/>
      <c r="B128" s="27" t="s">
        <v>583</v>
      </c>
      <c r="C128" s="25"/>
      <c r="D128" s="58"/>
      <c r="E128" s="56">
        <f t="shared" si="5"/>
        <v>0</v>
      </c>
      <c r="F128" s="58"/>
      <c r="G128" s="56">
        <f t="shared" si="6"/>
        <v>0</v>
      </c>
      <c r="H128" s="58"/>
      <c r="I128" s="56">
        <f t="shared" si="7"/>
        <v>0</v>
      </c>
      <c r="J128" s="79">
        <f t="shared" si="8"/>
        <v>0</v>
      </c>
      <c r="K128" s="123"/>
      <c r="L128" s="79">
        <f t="shared" si="9"/>
        <v>0</v>
      </c>
      <c r="M128" s="48"/>
    </row>
    <row r="129" spans="1:13" s="41" customFormat="1" ht="47.25">
      <c r="A129" s="22" t="s">
        <v>465</v>
      </c>
      <c r="B129" s="27" t="s">
        <v>632</v>
      </c>
      <c r="C129" s="25"/>
      <c r="D129" s="58"/>
      <c r="E129" s="56">
        <f t="shared" si="5"/>
        <v>0</v>
      </c>
      <c r="F129" s="58"/>
      <c r="G129" s="56">
        <f t="shared" si="6"/>
        <v>0</v>
      </c>
      <c r="H129" s="58"/>
      <c r="I129" s="56">
        <f t="shared" si="7"/>
        <v>0</v>
      </c>
      <c r="J129" s="79">
        <f t="shared" si="8"/>
        <v>0</v>
      </c>
      <c r="K129" s="123"/>
      <c r="L129" s="79">
        <f t="shared" si="9"/>
        <v>0</v>
      </c>
      <c r="M129" s="48"/>
    </row>
    <row r="130" spans="1:13" s="41" customFormat="1" ht="31.5">
      <c r="A130" s="22" t="s">
        <v>465</v>
      </c>
      <c r="B130" s="27" t="s">
        <v>644</v>
      </c>
      <c r="C130" s="25"/>
      <c r="D130" s="58"/>
      <c r="E130" s="56">
        <f t="shared" si="5"/>
        <v>0</v>
      </c>
      <c r="F130" s="58"/>
      <c r="G130" s="56">
        <f t="shared" si="6"/>
        <v>0</v>
      </c>
      <c r="H130" s="58"/>
      <c r="I130" s="56">
        <f t="shared" si="7"/>
        <v>0</v>
      </c>
      <c r="J130" s="79">
        <f t="shared" si="8"/>
        <v>0</v>
      </c>
      <c r="K130" s="123"/>
      <c r="L130" s="79">
        <f t="shared" si="9"/>
        <v>0</v>
      </c>
      <c r="M130" s="48"/>
    </row>
    <row r="131" spans="1:13" s="41" customFormat="1">
      <c r="A131" s="22" t="s">
        <v>112</v>
      </c>
      <c r="B131" s="34" t="s">
        <v>560</v>
      </c>
      <c r="C131" s="25" t="s">
        <v>1</v>
      </c>
      <c r="D131" s="58"/>
      <c r="E131" s="56">
        <f t="shared" si="5"/>
        <v>0</v>
      </c>
      <c r="F131" s="58"/>
      <c r="G131" s="56">
        <f t="shared" si="6"/>
        <v>0</v>
      </c>
      <c r="H131" s="58">
        <v>145</v>
      </c>
      <c r="I131" s="56">
        <f t="shared" si="7"/>
        <v>0</v>
      </c>
      <c r="J131" s="79">
        <f t="shared" si="8"/>
        <v>145</v>
      </c>
      <c r="K131" s="123"/>
      <c r="L131" s="79">
        <f t="shared" si="9"/>
        <v>0</v>
      </c>
      <c r="M131" s="48"/>
    </row>
    <row r="132" spans="1:13" s="41" customFormat="1" ht="31.5">
      <c r="A132" s="22" t="s">
        <v>465</v>
      </c>
      <c r="B132" s="27" t="s">
        <v>562</v>
      </c>
      <c r="C132" s="25"/>
      <c r="D132" s="58"/>
      <c r="E132" s="56">
        <f t="shared" ref="E132:E170" si="10">D132*K132</f>
        <v>0</v>
      </c>
      <c r="F132" s="58"/>
      <c r="G132" s="56">
        <f t="shared" ref="G132:G170" si="11">F132*K132</f>
        <v>0</v>
      </c>
      <c r="H132" s="58"/>
      <c r="I132" s="56">
        <f t="shared" ref="I132:I170" si="12">H132*K132</f>
        <v>0</v>
      </c>
      <c r="J132" s="79">
        <f t="shared" si="8"/>
        <v>0</v>
      </c>
      <c r="K132" s="123"/>
      <c r="L132" s="79">
        <f t="shared" si="9"/>
        <v>0</v>
      </c>
      <c r="M132" s="48"/>
    </row>
    <row r="133" spans="1:13" s="41" customFormat="1">
      <c r="A133" s="22" t="s">
        <v>465</v>
      </c>
      <c r="B133" s="27" t="s">
        <v>580</v>
      </c>
      <c r="C133" s="25"/>
      <c r="D133" s="58"/>
      <c r="E133" s="56">
        <f t="shared" si="10"/>
        <v>0</v>
      </c>
      <c r="F133" s="58"/>
      <c r="G133" s="56">
        <f t="shared" si="11"/>
        <v>0</v>
      </c>
      <c r="H133" s="58"/>
      <c r="I133" s="56">
        <f t="shared" si="12"/>
        <v>0</v>
      </c>
      <c r="J133" s="79">
        <f t="shared" ref="J133:J170" si="13">H133+F133+D133</f>
        <v>0</v>
      </c>
      <c r="K133" s="123"/>
      <c r="L133" s="79">
        <f t="shared" ref="L133:L170" si="14">K133*J133</f>
        <v>0</v>
      </c>
      <c r="M133" s="48"/>
    </row>
    <row r="134" spans="1:13" s="41" customFormat="1" ht="31.5">
      <c r="A134" s="22"/>
      <c r="B134" s="27" t="s">
        <v>581</v>
      </c>
      <c r="C134" s="25"/>
      <c r="D134" s="58"/>
      <c r="E134" s="56">
        <f t="shared" si="10"/>
        <v>0</v>
      </c>
      <c r="F134" s="58"/>
      <c r="G134" s="56">
        <f t="shared" si="11"/>
        <v>0</v>
      </c>
      <c r="H134" s="58"/>
      <c r="I134" s="56">
        <f t="shared" si="12"/>
        <v>0</v>
      </c>
      <c r="J134" s="79">
        <f t="shared" si="13"/>
        <v>0</v>
      </c>
      <c r="K134" s="123"/>
      <c r="L134" s="79">
        <f t="shared" si="14"/>
        <v>0</v>
      </c>
      <c r="M134" s="48"/>
    </row>
    <row r="135" spans="1:13" s="41" customFormat="1" ht="31.5">
      <c r="A135" s="22"/>
      <c r="B135" s="27" t="s">
        <v>584</v>
      </c>
      <c r="C135" s="25"/>
      <c r="D135" s="58"/>
      <c r="E135" s="56">
        <f t="shared" si="10"/>
        <v>0</v>
      </c>
      <c r="F135" s="58"/>
      <c r="G135" s="56">
        <f t="shared" si="11"/>
        <v>0</v>
      </c>
      <c r="H135" s="58"/>
      <c r="I135" s="56">
        <f t="shared" si="12"/>
        <v>0</v>
      </c>
      <c r="J135" s="79">
        <f t="shared" si="13"/>
        <v>0</v>
      </c>
      <c r="K135" s="123"/>
      <c r="L135" s="79">
        <f t="shared" si="14"/>
        <v>0</v>
      </c>
      <c r="M135" s="48"/>
    </row>
    <row r="136" spans="1:13" s="41" customFormat="1">
      <c r="A136" s="22" t="s">
        <v>465</v>
      </c>
      <c r="B136" s="27" t="s">
        <v>463</v>
      </c>
      <c r="C136" s="25"/>
      <c r="D136" s="58"/>
      <c r="E136" s="56">
        <f t="shared" si="10"/>
        <v>0</v>
      </c>
      <c r="F136" s="58"/>
      <c r="G136" s="56">
        <f t="shared" si="11"/>
        <v>0</v>
      </c>
      <c r="H136" s="58"/>
      <c r="I136" s="56">
        <f t="shared" si="12"/>
        <v>0</v>
      </c>
      <c r="J136" s="79">
        <f t="shared" si="13"/>
        <v>0</v>
      </c>
      <c r="K136" s="123"/>
      <c r="L136" s="79">
        <f t="shared" si="14"/>
        <v>0</v>
      </c>
      <c r="M136" s="48"/>
    </row>
    <row r="137" spans="1:13" s="41" customFormat="1">
      <c r="A137" s="22"/>
      <c r="B137" s="37" t="s">
        <v>611</v>
      </c>
      <c r="C137" s="25"/>
      <c r="D137" s="58"/>
      <c r="E137" s="56">
        <f t="shared" si="10"/>
        <v>0</v>
      </c>
      <c r="F137" s="58"/>
      <c r="G137" s="56">
        <f t="shared" si="11"/>
        <v>0</v>
      </c>
      <c r="H137" s="58"/>
      <c r="I137" s="56">
        <f t="shared" si="12"/>
        <v>0</v>
      </c>
      <c r="J137" s="79">
        <f t="shared" si="13"/>
        <v>0</v>
      </c>
      <c r="K137" s="123"/>
      <c r="L137" s="79">
        <f t="shared" si="14"/>
        <v>0</v>
      </c>
      <c r="M137" s="48"/>
    </row>
    <row r="138" spans="1:13" s="41" customFormat="1">
      <c r="A138" s="22" t="s">
        <v>113</v>
      </c>
      <c r="B138" s="34" t="s">
        <v>564</v>
      </c>
      <c r="C138" s="25" t="s">
        <v>1</v>
      </c>
      <c r="D138" s="58"/>
      <c r="E138" s="56">
        <f t="shared" si="10"/>
        <v>0</v>
      </c>
      <c r="F138" s="58"/>
      <c r="G138" s="56">
        <f t="shared" si="11"/>
        <v>0</v>
      </c>
      <c r="H138" s="58">
        <v>22</v>
      </c>
      <c r="I138" s="56">
        <f t="shared" si="12"/>
        <v>0</v>
      </c>
      <c r="J138" s="79">
        <f t="shared" si="13"/>
        <v>22</v>
      </c>
      <c r="K138" s="123"/>
      <c r="L138" s="79">
        <f t="shared" si="14"/>
        <v>0</v>
      </c>
      <c r="M138" s="48"/>
    </row>
    <row r="139" spans="1:13" s="41" customFormat="1" ht="31.5">
      <c r="A139" s="22" t="s">
        <v>465</v>
      </c>
      <c r="B139" s="27" t="s">
        <v>562</v>
      </c>
      <c r="C139" s="25"/>
      <c r="D139" s="58"/>
      <c r="E139" s="56">
        <f t="shared" si="10"/>
        <v>0</v>
      </c>
      <c r="F139" s="58"/>
      <c r="G139" s="56">
        <f t="shared" si="11"/>
        <v>0</v>
      </c>
      <c r="H139" s="58"/>
      <c r="I139" s="56">
        <f t="shared" si="12"/>
        <v>0</v>
      </c>
      <c r="J139" s="79">
        <f t="shared" si="13"/>
        <v>0</v>
      </c>
      <c r="K139" s="123"/>
      <c r="L139" s="79">
        <f t="shared" si="14"/>
        <v>0</v>
      </c>
      <c r="M139" s="48"/>
    </row>
    <row r="140" spans="1:13" s="41" customFormat="1">
      <c r="A140" s="22" t="s">
        <v>465</v>
      </c>
      <c r="B140" s="27" t="s">
        <v>580</v>
      </c>
      <c r="C140" s="25"/>
      <c r="D140" s="58"/>
      <c r="E140" s="56">
        <f t="shared" si="10"/>
        <v>0</v>
      </c>
      <c r="F140" s="58"/>
      <c r="G140" s="56">
        <f t="shared" si="11"/>
        <v>0</v>
      </c>
      <c r="H140" s="58"/>
      <c r="I140" s="56">
        <f t="shared" si="12"/>
        <v>0</v>
      </c>
      <c r="J140" s="79">
        <f t="shared" si="13"/>
        <v>0</v>
      </c>
      <c r="K140" s="123"/>
      <c r="L140" s="79">
        <f t="shared" si="14"/>
        <v>0</v>
      </c>
      <c r="M140" s="48"/>
    </row>
    <row r="141" spans="1:13" s="41" customFormat="1" ht="31.5">
      <c r="A141" s="22"/>
      <c r="B141" s="27" t="s">
        <v>581</v>
      </c>
      <c r="C141" s="25"/>
      <c r="D141" s="58"/>
      <c r="E141" s="56">
        <f t="shared" si="10"/>
        <v>0</v>
      </c>
      <c r="F141" s="58"/>
      <c r="G141" s="56">
        <f t="shared" si="11"/>
        <v>0</v>
      </c>
      <c r="H141" s="58"/>
      <c r="I141" s="56">
        <f t="shared" si="12"/>
        <v>0</v>
      </c>
      <c r="J141" s="79">
        <f t="shared" si="13"/>
        <v>0</v>
      </c>
      <c r="K141" s="123"/>
      <c r="L141" s="79">
        <f t="shared" si="14"/>
        <v>0</v>
      </c>
      <c r="M141" s="48"/>
    </row>
    <row r="142" spans="1:13" s="41" customFormat="1" ht="31.5">
      <c r="A142" s="22"/>
      <c r="B142" s="27" t="s">
        <v>584</v>
      </c>
      <c r="C142" s="25"/>
      <c r="D142" s="58"/>
      <c r="E142" s="56">
        <f t="shared" si="10"/>
        <v>0</v>
      </c>
      <c r="F142" s="58"/>
      <c r="G142" s="56">
        <f t="shared" si="11"/>
        <v>0</v>
      </c>
      <c r="H142" s="58"/>
      <c r="I142" s="56">
        <f t="shared" si="12"/>
        <v>0</v>
      </c>
      <c r="J142" s="79">
        <f t="shared" si="13"/>
        <v>0</v>
      </c>
      <c r="K142" s="123"/>
      <c r="L142" s="79">
        <f t="shared" si="14"/>
        <v>0</v>
      </c>
      <c r="M142" s="48"/>
    </row>
    <row r="143" spans="1:13" s="41" customFormat="1">
      <c r="A143" s="22"/>
      <c r="B143" s="27" t="s">
        <v>463</v>
      </c>
      <c r="C143" s="25"/>
      <c r="D143" s="58"/>
      <c r="E143" s="56">
        <f t="shared" si="10"/>
        <v>0</v>
      </c>
      <c r="F143" s="58"/>
      <c r="G143" s="56">
        <f t="shared" si="11"/>
        <v>0</v>
      </c>
      <c r="H143" s="58"/>
      <c r="I143" s="56">
        <f t="shared" si="12"/>
        <v>0</v>
      </c>
      <c r="J143" s="79">
        <f t="shared" si="13"/>
        <v>0</v>
      </c>
      <c r="K143" s="123"/>
      <c r="L143" s="79">
        <f t="shared" si="14"/>
        <v>0</v>
      </c>
      <c r="M143" s="48"/>
    </row>
    <row r="144" spans="1:13" s="41" customFormat="1" ht="47.25">
      <c r="A144" s="22" t="s">
        <v>465</v>
      </c>
      <c r="B144" s="27" t="s">
        <v>468</v>
      </c>
      <c r="C144" s="25"/>
      <c r="D144" s="58"/>
      <c r="E144" s="56">
        <f t="shared" si="10"/>
        <v>0</v>
      </c>
      <c r="F144" s="58"/>
      <c r="G144" s="56">
        <f t="shared" si="11"/>
        <v>0</v>
      </c>
      <c r="H144" s="58"/>
      <c r="I144" s="56">
        <f t="shared" si="12"/>
        <v>0</v>
      </c>
      <c r="J144" s="79">
        <f t="shared" si="13"/>
        <v>0</v>
      </c>
      <c r="K144" s="123"/>
      <c r="L144" s="79">
        <f t="shared" si="14"/>
        <v>0</v>
      </c>
      <c r="M144" s="48"/>
    </row>
    <row r="145" spans="1:13" s="41" customFormat="1">
      <c r="A145" s="22" t="s">
        <v>114</v>
      </c>
      <c r="B145" s="34" t="s">
        <v>565</v>
      </c>
      <c r="C145" s="27" t="s">
        <v>1</v>
      </c>
      <c r="D145" s="58"/>
      <c r="E145" s="56">
        <f t="shared" si="10"/>
        <v>0</v>
      </c>
      <c r="F145" s="58"/>
      <c r="G145" s="56">
        <f t="shared" si="11"/>
        <v>0</v>
      </c>
      <c r="H145" s="58">
        <v>295</v>
      </c>
      <c r="I145" s="56">
        <f t="shared" si="12"/>
        <v>0</v>
      </c>
      <c r="J145" s="79">
        <f t="shared" si="13"/>
        <v>295</v>
      </c>
      <c r="K145" s="119"/>
      <c r="L145" s="79">
        <f t="shared" si="14"/>
        <v>0</v>
      </c>
      <c r="M145" s="48"/>
    </row>
    <row r="146" spans="1:13" s="41" customFormat="1">
      <c r="A146" s="22" t="s">
        <v>465</v>
      </c>
      <c r="B146" s="45" t="s">
        <v>566</v>
      </c>
      <c r="C146" s="25"/>
      <c r="D146" s="58"/>
      <c r="E146" s="56">
        <f t="shared" si="10"/>
        <v>0</v>
      </c>
      <c r="F146" s="58"/>
      <c r="G146" s="56">
        <f t="shared" si="11"/>
        <v>0</v>
      </c>
      <c r="H146" s="58"/>
      <c r="I146" s="56">
        <f t="shared" si="12"/>
        <v>0</v>
      </c>
      <c r="J146" s="79">
        <f t="shared" si="13"/>
        <v>0</v>
      </c>
      <c r="K146" s="123"/>
      <c r="L146" s="79">
        <f t="shared" si="14"/>
        <v>0</v>
      </c>
      <c r="M146" s="48"/>
    </row>
    <row r="147" spans="1:13" s="41" customFormat="1">
      <c r="A147" s="22" t="s">
        <v>465</v>
      </c>
      <c r="B147" s="45" t="s">
        <v>567</v>
      </c>
      <c r="C147" s="25"/>
      <c r="D147" s="58"/>
      <c r="E147" s="56">
        <f t="shared" si="10"/>
        <v>0</v>
      </c>
      <c r="F147" s="58"/>
      <c r="G147" s="56">
        <f t="shared" si="11"/>
        <v>0</v>
      </c>
      <c r="H147" s="58"/>
      <c r="I147" s="56">
        <f t="shared" si="12"/>
        <v>0</v>
      </c>
      <c r="J147" s="79">
        <f t="shared" si="13"/>
        <v>0</v>
      </c>
      <c r="K147" s="123"/>
      <c r="L147" s="79">
        <f t="shared" si="14"/>
        <v>0</v>
      </c>
      <c r="M147" s="48"/>
    </row>
    <row r="148" spans="1:13" s="41" customFormat="1">
      <c r="A148" s="22" t="s">
        <v>465</v>
      </c>
      <c r="B148" s="27" t="s">
        <v>580</v>
      </c>
      <c r="C148" s="25"/>
      <c r="D148" s="58"/>
      <c r="E148" s="56">
        <f t="shared" si="10"/>
        <v>0</v>
      </c>
      <c r="F148" s="58"/>
      <c r="G148" s="56">
        <f t="shared" si="11"/>
        <v>0</v>
      </c>
      <c r="H148" s="58"/>
      <c r="I148" s="56">
        <f t="shared" si="12"/>
        <v>0</v>
      </c>
      <c r="J148" s="79">
        <f t="shared" si="13"/>
        <v>0</v>
      </c>
      <c r="K148" s="123"/>
      <c r="L148" s="79">
        <f t="shared" si="14"/>
        <v>0</v>
      </c>
      <c r="M148" s="48"/>
    </row>
    <row r="149" spans="1:13" s="41" customFormat="1" ht="31.5">
      <c r="A149" s="22"/>
      <c r="B149" s="27" t="s">
        <v>581</v>
      </c>
      <c r="C149" s="25"/>
      <c r="D149" s="58"/>
      <c r="E149" s="56">
        <f t="shared" si="10"/>
        <v>0</v>
      </c>
      <c r="F149" s="58"/>
      <c r="G149" s="56">
        <f t="shared" si="11"/>
        <v>0</v>
      </c>
      <c r="H149" s="58"/>
      <c r="I149" s="56">
        <f t="shared" si="12"/>
        <v>0</v>
      </c>
      <c r="J149" s="79">
        <f t="shared" si="13"/>
        <v>0</v>
      </c>
      <c r="K149" s="123"/>
      <c r="L149" s="79">
        <f t="shared" si="14"/>
        <v>0</v>
      </c>
      <c r="M149" s="48"/>
    </row>
    <row r="150" spans="1:13" s="41" customFormat="1" ht="31.5">
      <c r="A150" s="22"/>
      <c r="B150" s="27" t="s">
        <v>584</v>
      </c>
      <c r="C150" s="25"/>
      <c r="D150" s="58"/>
      <c r="E150" s="56">
        <f t="shared" si="10"/>
        <v>0</v>
      </c>
      <c r="F150" s="58"/>
      <c r="G150" s="56">
        <f t="shared" si="11"/>
        <v>0</v>
      </c>
      <c r="H150" s="58"/>
      <c r="I150" s="56">
        <f t="shared" si="12"/>
        <v>0</v>
      </c>
      <c r="J150" s="79">
        <f t="shared" si="13"/>
        <v>0</v>
      </c>
      <c r="K150" s="123"/>
      <c r="L150" s="79">
        <f t="shared" si="14"/>
        <v>0</v>
      </c>
      <c r="M150" s="48"/>
    </row>
    <row r="151" spans="1:13" s="41" customFormat="1" ht="63">
      <c r="A151" s="22"/>
      <c r="B151" s="44" t="s">
        <v>568</v>
      </c>
      <c r="C151" s="25"/>
      <c r="D151" s="58"/>
      <c r="E151" s="56">
        <f t="shared" si="10"/>
        <v>0</v>
      </c>
      <c r="F151" s="58"/>
      <c r="G151" s="56">
        <f t="shared" si="11"/>
        <v>0</v>
      </c>
      <c r="H151" s="58"/>
      <c r="I151" s="56">
        <f t="shared" si="12"/>
        <v>0</v>
      </c>
      <c r="J151" s="79">
        <f t="shared" si="13"/>
        <v>0</v>
      </c>
      <c r="K151" s="123"/>
      <c r="L151" s="79">
        <f t="shared" si="14"/>
        <v>0</v>
      </c>
      <c r="M151" s="48"/>
    </row>
    <row r="152" spans="1:13" s="41" customFormat="1">
      <c r="A152" s="22" t="s">
        <v>115</v>
      </c>
      <c r="B152" s="34" t="s">
        <v>569</v>
      </c>
      <c r="C152" s="27" t="s">
        <v>1</v>
      </c>
      <c r="D152" s="58"/>
      <c r="E152" s="56">
        <f t="shared" si="10"/>
        <v>0</v>
      </c>
      <c r="F152" s="58"/>
      <c r="G152" s="56">
        <f t="shared" si="11"/>
        <v>0</v>
      </c>
      <c r="H152" s="58">
        <v>391</v>
      </c>
      <c r="I152" s="56">
        <f t="shared" si="12"/>
        <v>0</v>
      </c>
      <c r="J152" s="79">
        <f t="shared" si="13"/>
        <v>391</v>
      </c>
      <c r="K152" s="119"/>
      <c r="L152" s="79">
        <f t="shared" si="14"/>
        <v>0</v>
      </c>
      <c r="M152" s="48"/>
    </row>
    <row r="153" spans="1:13" s="41" customFormat="1">
      <c r="A153" s="22" t="s">
        <v>465</v>
      </c>
      <c r="B153" s="45" t="s">
        <v>567</v>
      </c>
      <c r="C153" s="25"/>
      <c r="D153" s="58"/>
      <c r="E153" s="56">
        <f t="shared" si="10"/>
        <v>0</v>
      </c>
      <c r="F153" s="58"/>
      <c r="G153" s="56">
        <f t="shared" si="11"/>
        <v>0</v>
      </c>
      <c r="H153" s="58"/>
      <c r="I153" s="56">
        <f t="shared" si="12"/>
        <v>0</v>
      </c>
      <c r="J153" s="79">
        <f t="shared" si="13"/>
        <v>0</v>
      </c>
      <c r="K153" s="123"/>
      <c r="L153" s="79">
        <f t="shared" si="14"/>
        <v>0</v>
      </c>
      <c r="M153" s="48"/>
    </row>
    <row r="154" spans="1:13" s="41" customFormat="1">
      <c r="A154" s="22" t="s">
        <v>465</v>
      </c>
      <c r="B154" s="27" t="s">
        <v>580</v>
      </c>
      <c r="C154" s="25"/>
      <c r="D154" s="58"/>
      <c r="E154" s="56">
        <f t="shared" si="10"/>
        <v>0</v>
      </c>
      <c r="F154" s="58"/>
      <c r="G154" s="56">
        <f t="shared" si="11"/>
        <v>0</v>
      </c>
      <c r="H154" s="58"/>
      <c r="I154" s="56">
        <f t="shared" si="12"/>
        <v>0</v>
      </c>
      <c r="J154" s="79">
        <f t="shared" si="13"/>
        <v>0</v>
      </c>
      <c r="K154" s="123"/>
      <c r="L154" s="79">
        <f t="shared" si="14"/>
        <v>0</v>
      </c>
      <c r="M154" s="48"/>
    </row>
    <row r="155" spans="1:13" s="41" customFormat="1" ht="31.5">
      <c r="A155" s="22"/>
      <c r="B155" s="27" t="s">
        <v>581</v>
      </c>
      <c r="C155" s="25"/>
      <c r="D155" s="58"/>
      <c r="E155" s="56">
        <f t="shared" si="10"/>
        <v>0</v>
      </c>
      <c r="F155" s="58"/>
      <c r="G155" s="56">
        <f t="shared" si="11"/>
        <v>0</v>
      </c>
      <c r="H155" s="58"/>
      <c r="I155" s="56">
        <f t="shared" si="12"/>
        <v>0</v>
      </c>
      <c r="J155" s="79">
        <f t="shared" si="13"/>
        <v>0</v>
      </c>
      <c r="K155" s="123"/>
      <c r="L155" s="79">
        <f t="shared" si="14"/>
        <v>0</v>
      </c>
      <c r="M155" s="48"/>
    </row>
    <row r="156" spans="1:13" s="41" customFormat="1" ht="31.5">
      <c r="A156" s="22"/>
      <c r="B156" s="27" t="s">
        <v>584</v>
      </c>
      <c r="C156" s="25"/>
      <c r="D156" s="58"/>
      <c r="E156" s="56">
        <f t="shared" si="10"/>
        <v>0</v>
      </c>
      <c r="F156" s="58"/>
      <c r="G156" s="56">
        <f t="shared" si="11"/>
        <v>0</v>
      </c>
      <c r="H156" s="58"/>
      <c r="I156" s="56">
        <f t="shared" si="12"/>
        <v>0</v>
      </c>
      <c r="J156" s="79">
        <f t="shared" si="13"/>
        <v>0</v>
      </c>
      <c r="K156" s="123"/>
      <c r="L156" s="79">
        <f t="shared" si="14"/>
        <v>0</v>
      </c>
      <c r="M156" s="48"/>
    </row>
    <row r="157" spans="1:13" s="41" customFormat="1" ht="31.5">
      <c r="A157" s="22" t="s">
        <v>465</v>
      </c>
      <c r="B157" s="27" t="s">
        <v>570</v>
      </c>
      <c r="C157" s="25"/>
      <c r="D157" s="58"/>
      <c r="E157" s="56">
        <f t="shared" si="10"/>
        <v>0</v>
      </c>
      <c r="F157" s="58"/>
      <c r="G157" s="56">
        <f t="shared" si="11"/>
        <v>0</v>
      </c>
      <c r="H157" s="58"/>
      <c r="I157" s="56">
        <f t="shared" si="12"/>
        <v>0</v>
      </c>
      <c r="J157" s="79">
        <f t="shared" si="13"/>
        <v>0</v>
      </c>
      <c r="K157" s="123"/>
      <c r="L157" s="79">
        <f t="shared" si="14"/>
        <v>0</v>
      </c>
      <c r="M157" s="48"/>
    </row>
    <row r="158" spans="1:13" s="41" customFormat="1">
      <c r="A158" s="22" t="s">
        <v>465</v>
      </c>
      <c r="B158" s="27" t="s">
        <v>463</v>
      </c>
      <c r="C158" s="25"/>
      <c r="D158" s="58"/>
      <c r="E158" s="56">
        <f t="shared" si="10"/>
        <v>0</v>
      </c>
      <c r="F158" s="58"/>
      <c r="G158" s="56">
        <f t="shared" si="11"/>
        <v>0</v>
      </c>
      <c r="H158" s="58"/>
      <c r="I158" s="56">
        <f t="shared" si="12"/>
        <v>0</v>
      </c>
      <c r="J158" s="79">
        <f t="shared" si="13"/>
        <v>0</v>
      </c>
      <c r="K158" s="123"/>
      <c r="L158" s="79">
        <f t="shared" si="14"/>
        <v>0</v>
      </c>
      <c r="M158" s="48"/>
    </row>
    <row r="159" spans="1:13" s="41" customFormat="1">
      <c r="A159" s="22"/>
      <c r="B159" s="37" t="s">
        <v>613</v>
      </c>
      <c r="C159" s="25"/>
      <c r="D159" s="58"/>
      <c r="E159" s="56">
        <f t="shared" si="10"/>
        <v>0</v>
      </c>
      <c r="F159" s="58"/>
      <c r="G159" s="56">
        <f t="shared" si="11"/>
        <v>0</v>
      </c>
      <c r="H159" s="58"/>
      <c r="I159" s="56">
        <f t="shared" si="12"/>
        <v>0</v>
      </c>
      <c r="J159" s="79">
        <f t="shared" si="13"/>
        <v>0</v>
      </c>
      <c r="K159" s="123"/>
      <c r="L159" s="79">
        <f t="shared" si="14"/>
        <v>0</v>
      </c>
      <c r="M159" s="48"/>
    </row>
    <row r="160" spans="1:13" s="41" customFormat="1" ht="63">
      <c r="A160" s="22" t="s">
        <v>41</v>
      </c>
      <c r="B160" s="27" t="s">
        <v>1307</v>
      </c>
      <c r="C160" s="25" t="s">
        <v>74</v>
      </c>
      <c r="D160" s="58"/>
      <c r="E160" s="56">
        <f t="shared" si="10"/>
        <v>0</v>
      </c>
      <c r="F160" s="58">
        <f>24*4</f>
        <v>96</v>
      </c>
      <c r="G160" s="56">
        <f t="shared" si="11"/>
        <v>0</v>
      </c>
      <c r="H160" s="58">
        <v>32</v>
      </c>
      <c r="I160" s="56">
        <f t="shared" si="12"/>
        <v>0</v>
      </c>
      <c r="J160" s="79">
        <f t="shared" si="13"/>
        <v>128</v>
      </c>
      <c r="K160" s="123"/>
      <c r="L160" s="79">
        <f t="shared" si="14"/>
        <v>0</v>
      </c>
      <c r="M160" s="48"/>
    </row>
    <row r="161" spans="1:13" s="41" customFormat="1" ht="47.25">
      <c r="A161" s="22" t="s">
        <v>42</v>
      </c>
      <c r="B161" s="27" t="s">
        <v>1301</v>
      </c>
      <c r="C161" s="25"/>
      <c r="D161" s="58"/>
      <c r="E161" s="56">
        <f t="shared" si="10"/>
        <v>0</v>
      </c>
      <c r="F161" s="58"/>
      <c r="G161" s="56">
        <f t="shared" si="11"/>
        <v>0</v>
      </c>
      <c r="H161" s="58"/>
      <c r="I161" s="56">
        <f t="shared" si="12"/>
        <v>0</v>
      </c>
      <c r="J161" s="79">
        <f t="shared" si="13"/>
        <v>0</v>
      </c>
      <c r="K161" s="123"/>
      <c r="L161" s="79">
        <f t="shared" si="14"/>
        <v>0</v>
      </c>
      <c r="M161" s="48"/>
    </row>
    <row r="162" spans="1:13" s="41" customFormat="1">
      <c r="A162" s="22" t="s">
        <v>64</v>
      </c>
      <c r="B162" s="27" t="s">
        <v>1302</v>
      </c>
      <c r="C162" s="25" t="s">
        <v>1</v>
      </c>
      <c r="D162" s="58"/>
      <c r="E162" s="56">
        <f t="shared" si="10"/>
        <v>0</v>
      </c>
      <c r="F162" s="58">
        <v>120</v>
      </c>
      <c r="G162" s="56">
        <f t="shared" si="11"/>
        <v>0</v>
      </c>
      <c r="H162" s="58"/>
      <c r="I162" s="56">
        <f t="shared" si="12"/>
        <v>0</v>
      </c>
      <c r="J162" s="79">
        <f t="shared" si="13"/>
        <v>120</v>
      </c>
      <c r="K162" s="123"/>
      <c r="L162" s="79">
        <f t="shared" si="14"/>
        <v>0</v>
      </c>
      <c r="M162" s="48"/>
    </row>
    <row r="163" spans="1:13" s="41" customFormat="1">
      <c r="A163" s="22" t="s">
        <v>66</v>
      </c>
      <c r="B163" s="27" t="s">
        <v>1303</v>
      </c>
      <c r="C163" s="25" t="s">
        <v>2</v>
      </c>
      <c r="D163" s="58"/>
      <c r="E163" s="56">
        <f t="shared" si="10"/>
        <v>0</v>
      </c>
      <c r="F163" s="58">
        <v>1</v>
      </c>
      <c r="G163" s="56">
        <f t="shared" si="11"/>
        <v>0</v>
      </c>
      <c r="H163" s="58"/>
      <c r="I163" s="56">
        <f t="shared" si="12"/>
        <v>0</v>
      </c>
      <c r="J163" s="79">
        <f t="shared" si="13"/>
        <v>1</v>
      </c>
      <c r="K163" s="123"/>
      <c r="L163" s="79">
        <f t="shared" si="14"/>
        <v>0</v>
      </c>
      <c r="M163" s="48"/>
    </row>
    <row r="164" spans="1:13" s="41" customFormat="1" ht="47.25">
      <c r="A164" s="22" t="s">
        <v>43</v>
      </c>
      <c r="B164" s="27" t="s">
        <v>1305</v>
      </c>
      <c r="C164" s="25" t="s">
        <v>1</v>
      </c>
      <c r="D164" s="58"/>
      <c r="E164" s="56">
        <f t="shared" si="10"/>
        <v>0</v>
      </c>
      <c r="F164" s="58">
        <v>250</v>
      </c>
      <c r="G164" s="56">
        <f t="shared" si="11"/>
        <v>0</v>
      </c>
      <c r="H164" s="58"/>
      <c r="I164" s="56">
        <f t="shared" si="12"/>
        <v>0</v>
      </c>
      <c r="J164" s="79">
        <f t="shared" si="13"/>
        <v>250</v>
      </c>
      <c r="K164" s="123"/>
      <c r="L164" s="79">
        <f t="shared" si="14"/>
        <v>0</v>
      </c>
      <c r="M164" s="48"/>
    </row>
    <row r="165" spans="1:13" s="41" customFormat="1" ht="94.5">
      <c r="A165" s="22" t="s">
        <v>465</v>
      </c>
      <c r="B165" s="27" t="s">
        <v>1431</v>
      </c>
      <c r="C165" s="25"/>
      <c r="D165" s="58"/>
      <c r="E165" s="56">
        <f t="shared" si="10"/>
        <v>0</v>
      </c>
      <c r="F165" s="58"/>
      <c r="G165" s="56">
        <f t="shared" si="11"/>
        <v>0</v>
      </c>
      <c r="H165" s="58"/>
      <c r="I165" s="56">
        <f t="shared" si="12"/>
        <v>0</v>
      </c>
      <c r="J165" s="79">
        <f t="shared" si="13"/>
        <v>0</v>
      </c>
      <c r="K165" s="123"/>
      <c r="L165" s="79">
        <f t="shared" si="14"/>
        <v>0</v>
      </c>
      <c r="M165" s="48"/>
    </row>
    <row r="166" spans="1:13" s="41" customFormat="1">
      <c r="A166" s="22"/>
      <c r="B166" s="37" t="s">
        <v>1304</v>
      </c>
      <c r="C166" s="25"/>
      <c r="D166" s="58"/>
      <c r="E166" s="56">
        <f t="shared" si="10"/>
        <v>0</v>
      </c>
      <c r="F166" s="58"/>
      <c r="G166" s="56">
        <f t="shared" si="11"/>
        <v>0</v>
      </c>
      <c r="H166" s="58"/>
      <c r="I166" s="56">
        <f t="shared" si="12"/>
        <v>0</v>
      </c>
      <c r="J166" s="79">
        <f t="shared" si="13"/>
        <v>0</v>
      </c>
      <c r="K166" s="123"/>
      <c r="L166" s="79">
        <f t="shared" si="14"/>
        <v>0</v>
      </c>
      <c r="M166" s="48"/>
    </row>
    <row r="167" spans="1:13" s="41" customFormat="1" ht="31.5">
      <c r="A167" s="22" t="s">
        <v>44</v>
      </c>
      <c r="B167" s="27" t="s">
        <v>1326</v>
      </c>
      <c r="C167" s="25"/>
      <c r="D167" s="58"/>
      <c r="E167" s="56">
        <f t="shared" si="10"/>
        <v>0</v>
      </c>
      <c r="F167" s="58"/>
      <c r="G167" s="56">
        <f t="shared" si="11"/>
        <v>0</v>
      </c>
      <c r="H167" s="58"/>
      <c r="I167" s="56">
        <f t="shared" si="12"/>
        <v>0</v>
      </c>
      <c r="J167" s="79">
        <f t="shared" si="13"/>
        <v>0</v>
      </c>
      <c r="K167" s="123"/>
      <c r="L167" s="79">
        <f t="shared" si="14"/>
        <v>0</v>
      </c>
      <c r="M167" s="48"/>
    </row>
    <row r="168" spans="1:13" s="41" customFormat="1" ht="31.5">
      <c r="A168" s="22" t="s">
        <v>86</v>
      </c>
      <c r="B168" s="27" t="s">
        <v>1327</v>
      </c>
      <c r="C168" s="25" t="s">
        <v>4</v>
      </c>
      <c r="D168" s="58"/>
      <c r="E168" s="56">
        <f t="shared" si="10"/>
        <v>0</v>
      </c>
      <c r="F168" s="58">
        <v>1</v>
      </c>
      <c r="G168" s="56">
        <f t="shared" si="11"/>
        <v>0</v>
      </c>
      <c r="H168" s="58"/>
      <c r="I168" s="56">
        <f t="shared" si="12"/>
        <v>0</v>
      </c>
      <c r="J168" s="79">
        <f t="shared" si="13"/>
        <v>1</v>
      </c>
      <c r="K168" s="123"/>
      <c r="L168" s="79">
        <f t="shared" si="14"/>
        <v>0</v>
      </c>
      <c r="M168" s="48"/>
    </row>
    <row r="169" spans="1:13" s="41" customFormat="1" ht="31.5">
      <c r="A169" s="22" t="s">
        <v>88</v>
      </c>
      <c r="B169" s="27" t="s">
        <v>1328</v>
      </c>
      <c r="C169" s="25" t="s">
        <v>4</v>
      </c>
      <c r="D169" s="58"/>
      <c r="E169" s="56">
        <f t="shared" si="10"/>
        <v>0</v>
      </c>
      <c r="F169" s="58">
        <v>1</v>
      </c>
      <c r="G169" s="56">
        <f t="shared" si="11"/>
        <v>0</v>
      </c>
      <c r="H169" s="58"/>
      <c r="I169" s="56">
        <f t="shared" si="12"/>
        <v>0</v>
      </c>
      <c r="J169" s="79">
        <f t="shared" si="13"/>
        <v>1</v>
      </c>
      <c r="K169" s="123"/>
      <c r="L169" s="79">
        <f t="shared" si="14"/>
        <v>0</v>
      </c>
      <c r="M169" s="48"/>
    </row>
    <row r="170" spans="1:13" s="41" customFormat="1" ht="31.5">
      <c r="A170" s="22" t="s">
        <v>90</v>
      </c>
      <c r="B170" s="27" t="s">
        <v>1329</v>
      </c>
      <c r="C170" s="25" t="s">
        <v>4</v>
      </c>
      <c r="D170" s="58"/>
      <c r="E170" s="56">
        <f t="shared" si="10"/>
        <v>0</v>
      </c>
      <c r="F170" s="58">
        <v>5</v>
      </c>
      <c r="G170" s="56">
        <f t="shared" si="11"/>
        <v>0</v>
      </c>
      <c r="H170" s="58"/>
      <c r="I170" s="56">
        <f t="shared" si="12"/>
        <v>0</v>
      </c>
      <c r="J170" s="79">
        <f t="shared" si="13"/>
        <v>5</v>
      </c>
      <c r="K170" s="123"/>
      <c r="L170" s="79">
        <f t="shared" si="14"/>
        <v>0</v>
      </c>
      <c r="M170" s="48"/>
    </row>
    <row r="171" spans="1:13" s="41" customFormat="1" ht="31.5">
      <c r="A171" s="22" t="s">
        <v>45</v>
      </c>
      <c r="B171" s="27" t="s">
        <v>1432</v>
      </c>
      <c r="C171" s="25" t="s">
        <v>4</v>
      </c>
      <c r="D171" s="58"/>
      <c r="E171" s="56">
        <f t="shared" ref="E171" si="15">D171*K171</f>
        <v>0</v>
      </c>
      <c r="F171" s="58">
        <v>1</v>
      </c>
      <c r="G171" s="56">
        <f t="shared" ref="G171" si="16">F171*K171</f>
        <v>0</v>
      </c>
      <c r="H171" s="58"/>
      <c r="I171" s="56">
        <f t="shared" ref="I171" si="17">H171*K171</f>
        <v>0</v>
      </c>
      <c r="J171" s="79">
        <f t="shared" ref="J171" si="18">H171+F171+D171</f>
        <v>1</v>
      </c>
      <c r="K171" s="123"/>
      <c r="L171" s="79">
        <f t="shared" ref="L171" si="19">K171*J171</f>
        <v>0</v>
      </c>
      <c r="M171" s="48"/>
    </row>
    <row r="172" spans="1:13" s="35" customFormat="1">
      <c r="A172" s="28" t="s">
        <v>137</v>
      </c>
      <c r="B172" s="29" t="s">
        <v>545</v>
      </c>
      <c r="C172" s="30"/>
      <c r="D172" s="59"/>
      <c r="E172" s="66">
        <f>SUM(E3:E171)</f>
        <v>0</v>
      </c>
      <c r="F172" s="59"/>
      <c r="G172" s="66">
        <f>SUM(G3:G171)</f>
        <v>0</v>
      </c>
      <c r="H172" s="59"/>
      <c r="I172" s="66">
        <f>SUM(I3:I171)</f>
        <v>0</v>
      </c>
      <c r="J172" s="66"/>
      <c r="K172" s="120"/>
      <c r="L172" s="66">
        <f>SUM(L3:L171)</f>
        <v>0</v>
      </c>
      <c r="M172" s="83"/>
    </row>
  </sheetData>
  <sheetProtection selectLockedCells="1" selectUnlockedCells="1"/>
  <mergeCells count="3">
    <mergeCell ref="D1:E1"/>
    <mergeCell ref="F1:G1"/>
    <mergeCell ref="H1:I1"/>
  </mergeCells>
  <pageMargins left="0.98425196850393704" right="0.39370078740157483" top="0.6692913385826772" bottom="0.55118110236220474" header="0.51181102362204722" footer="0.31496062992125984"/>
  <pageSetup paperSize="9" scale="63" firstPageNumber="0" orientation="landscape" horizontalDpi="300" verticalDpi="300" r:id="rId1"/>
  <headerFooter alignWithMargins="0">
    <oddHeader>&amp;R&amp;F</oddHeader>
    <oddFooter>&amp;C&amp;P/&amp;N&amp;R&amp;"Arial Narrow,Navadno"&amp;9&amp;A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9B600-956C-42F7-86EF-980E43ABDF3E}">
  <sheetPr>
    <tabColor rgb="FFFFFF00"/>
  </sheetPr>
  <dimension ref="A1:O46"/>
  <sheetViews>
    <sheetView showZeros="0" view="pageBreakPreview" topLeftCell="A6" zoomScale="80" zoomScaleNormal="80" zoomScaleSheetLayoutView="80" workbookViewId="0">
      <selection activeCell="E39" sqref="E39"/>
    </sheetView>
  </sheetViews>
  <sheetFormatPr defaultColWidth="10.140625" defaultRowHeight="15.75"/>
  <cols>
    <col min="1" max="1" width="7.5703125" style="22" customWidth="1"/>
    <col min="2" max="2" width="75.85546875" style="73" customWidth="1"/>
    <col min="3" max="3" width="5.5703125" style="63" customWidth="1"/>
    <col min="4" max="10" width="13.5703125" style="56" customWidth="1"/>
    <col min="11" max="11" width="13.5703125" style="117" customWidth="1"/>
    <col min="12" max="12" width="13.5703125" style="56" customWidth="1"/>
    <col min="15" max="15" width="29.5703125" style="20" customWidth="1"/>
    <col min="16" max="258" width="10.140625" style="21"/>
    <col min="259" max="259" width="8.85546875" style="21" bestFit="1" customWidth="1"/>
    <col min="260" max="260" width="64.42578125" style="21" customWidth="1"/>
    <col min="261" max="261" width="4.28515625" style="21" bestFit="1" customWidth="1"/>
    <col min="262" max="262" width="11.28515625" style="21" bestFit="1" customWidth="1"/>
    <col min="263" max="264" width="15.7109375" style="21" bestFit="1" customWidth="1"/>
    <col min="265" max="265" width="17.140625" style="21" customWidth="1"/>
    <col min="266" max="266" width="10" style="21" bestFit="1" customWidth="1"/>
    <col min="267" max="267" width="11.140625" style="21" bestFit="1" customWidth="1"/>
    <col min="268" max="268" width="8.85546875" style="21" bestFit="1" customWidth="1"/>
    <col min="269" max="269" width="5.5703125" style="21" bestFit="1" customWidth="1"/>
    <col min="270" max="514" width="10.140625" style="21"/>
    <col min="515" max="515" width="8.85546875" style="21" bestFit="1" customWidth="1"/>
    <col min="516" max="516" width="64.42578125" style="21" customWidth="1"/>
    <col min="517" max="517" width="4.28515625" style="21" bestFit="1" customWidth="1"/>
    <col min="518" max="518" width="11.28515625" style="21" bestFit="1" customWidth="1"/>
    <col min="519" max="520" width="15.7109375" style="21" bestFit="1" customWidth="1"/>
    <col min="521" max="521" width="17.140625" style="21" customWidth="1"/>
    <col min="522" max="522" width="10" style="21" bestFit="1" customWidth="1"/>
    <col min="523" max="523" width="11.140625" style="21" bestFit="1" customWidth="1"/>
    <col min="524" max="524" width="8.85546875" style="21" bestFit="1" customWidth="1"/>
    <col min="525" max="525" width="5.5703125" style="21" bestFit="1" customWidth="1"/>
    <col min="526" max="770" width="10.140625" style="21"/>
    <col min="771" max="771" width="8.85546875" style="21" bestFit="1" customWidth="1"/>
    <col min="772" max="772" width="64.42578125" style="21" customWidth="1"/>
    <col min="773" max="773" width="4.28515625" style="21" bestFit="1" customWidth="1"/>
    <col min="774" max="774" width="11.28515625" style="21" bestFit="1" customWidth="1"/>
    <col min="775" max="776" width="15.7109375" style="21" bestFit="1" customWidth="1"/>
    <col min="777" max="777" width="17.140625" style="21" customWidth="1"/>
    <col min="778" max="778" width="10" style="21" bestFit="1" customWidth="1"/>
    <col min="779" max="779" width="11.140625" style="21" bestFit="1" customWidth="1"/>
    <col min="780" max="780" width="8.85546875" style="21" bestFit="1" customWidth="1"/>
    <col min="781" max="781" width="5.5703125" style="21" bestFit="1" customWidth="1"/>
    <col min="782" max="1026" width="10.140625" style="21"/>
    <col min="1027" max="1027" width="8.85546875" style="21" bestFit="1" customWidth="1"/>
    <col min="1028" max="1028" width="64.42578125" style="21" customWidth="1"/>
    <col min="1029" max="1029" width="4.28515625" style="21" bestFit="1" customWidth="1"/>
    <col min="1030" max="1030" width="11.28515625" style="21" bestFit="1" customWidth="1"/>
    <col min="1031" max="1032" width="15.7109375" style="21" bestFit="1" customWidth="1"/>
    <col min="1033" max="1033" width="17.140625" style="21" customWidth="1"/>
    <col min="1034" max="1034" width="10" style="21" bestFit="1" customWidth="1"/>
    <col min="1035" max="1035" width="11.140625" style="21" bestFit="1" customWidth="1"/>
    <col min="1036" max="1036" width="8.85546875" style="21" bestFit="1" customWidth="1"/>
    <col min="1037" max="1037" width="5.5703125" style="21" bestFit="1" customWidth="1"/>
    <col min="1038" max="1282" width="10.140625" style="21"/>
    <col min="1283" max="1283" width="8.85546875" style="21" bestFit="1" customWidth="1"/>
    <col min="1284" max="1284" width="64.42578125" style="21" customWidth="1"/>
    <col min="1285" max="1285" width="4.28515625" style="21" bestFit="1" customWidth="1"/>
    <col min="1286" max="1286" width="11.28515625" style="21" bestFit="1" customWidth="1"/>
    <col min="1287" max="1288" width="15.7109375" style="21" bestFit="1" customWidth="1"/>
    <col min="1289" max="1289" width="17.140625" style="21" customWidth="1"/>
    <col min="1290" max="1290" width="10" style="21" bestFit="1" customWidth="1"/>
    <col min="1291" max="1291" width="11.140625" style="21" bestFit="1" customWidth="1"/>
    <col min="1292" max="1292" width="8.85546875" style="21" bestFit="1" customWidth="1"/>
    <col min="1293" max="1293" width="5.5703125" style="21" bestFit="1" customWidth="1"/>
    <col min="1294" max="1538" width="10.140625" style="21"/>
    <col min="1539" max="1539" width="8.85546875" style="21" bestFit="1" customWidth="1"/>
    <col min="1540" max="1540" width="64.42578125" style="21" customWidth="1"/>
    <col min="1541" max="1541" width="4.28515625" style="21" bestFit="1" customWidth="1"/>
    <col min="1542" max="1542" width="11.28515625" style="21" bestFit="1" customWidth="1"/>
    <col min="1543" max="1544" width="15.7109375" style="21" bestFit="1" customWidth="1"/>
    <col min="1545" max="1545" width="17.140625" style="21" customWidth="1"/>
    <col min="1546" max="1546" width="10" style="21" bestFit="1" customWidth="1"/>
    <col min="1547" max="1547" width="11.140625" style="21" bestFit="1" customWidth="1"/>
    <col min="1548" max="1548" width="8.85546875" style="21" bestFit="1" customWidth="1"/>
    <col min="1549" max="1549" width="5.5703125" style="21" bestFit="1" customWidth="1"/>
    <col min="1550" max="1794" width="10.140625" style="21"/>
    <col min="1795" max="1795" width="8.85546875" style="21" bestFit="1" customWidth="1"/>
    <col min="1796" max="1796" width="64.42578125" style="21" customWidth="1"/>
    <col min="1797" max="1797" width="4.28515625" style="21" bestFit="1" customWidth="1"/>
    <col min="1798" max="1798" width="11.28515625" style="21" bestFit="1" customWidth="1"/>
    <col min="1799" max="1800" width="15.7109375" style="21" bestFit="1" customWidth="1"/>
    <col min="1801" max="1801" width="17.140625" style="21" customWidth="1"/>
    <col min="1802" max="1802" width="10" style="21" bestFit="1" customWidth="1"/>
    <col min="1803" max="1803" width="11.140625" style="21" bestFit="1" customWidth="1"/>
    <col min="1804" max="1804" width="8.85546875" style="21" bestFit="1" customWidth="1"/>
    <col min="1805" max="1805" width="5.5703125" style="21" bestFit="1" customWidth="1"/>
    <col min="1806" max="2050" width="10.140625" style="21"/>
    <col min="2051" max="2051" width="8.85546875" style="21" bestFit="1" customWidth="1"/>
    <col min="2052" max="2052" width="64.42578125" style="21" customWidth="1"/>
    <col min="2053" max="2053" width="4.28515625" style="21" bestFit="1" customWidth="1"/>
    <col min="2054" max="2054" width="11.28515625" style="21" bestFit="1" customWidth="1"/>
    <col min="2055" max="2056" width="15.7109375" style="21" bestFit="1" customWidth="1"/>
    <col min="2057" max="2057" width="17.140625" style="21" customWidth="1"/>
    <col min="2058" max="2058" width="10" style="21" bestFit="1" customWidth="1"/>
    <col min="2059" max="2059" width="11.140625" style="21" bestFit="1" customWidth="1"/>
    <col min="2060" max="2060" width="8.85546875" style="21" bestFit="1" customWidth="1"/>
    <col min="2061" max="2061" width="5.5703125" style="21" bestFit="1" customWidth="1"/>
    <col min="2062" max="2306" width="10.140625" style="21"/>
    <col min="2307" max="2307" width="8.85546875" style="21" bestFit="1" customWidth="1"/>
    <col min="2308" max="2308" width="64.42578125" style="21" customWidth="1"/>
    <col min="2309" max="2309" width="4.28515625" style="21" bestFit="1" customWidth="1"/>
    <col min="2310" max="2310" width="11.28515625" style="21" bestFit="1" customWidth="1"/>
    <col min="2311" max="2312" width="15.7109375" style="21" bestFit="1" customWidth="1"/>
    <col min="2313" max="2313" width="17.140625" style="21" customWidth="1"/>
    <col min="2314" max="2314" width="10" style="21" bestFit="1" customWidth="1"/>
    <col min="2315" max="2315" width="11.140625" style="21" bestFit="1" customWidth="1"/>
    <col min="2316" max="2316" width="8.85546875" style="21" bestFit="1" customWidth="1"/>
    <col min="2317" max="2317" width="5.5703125" style="21" bestFit="1" customWidth="1"/>
    <col min="2318" max="2562" width="10.140625" style="21"/>
    <col min="2563" max="2563" width="8.85546875" style="21" bestFit="1" customWidth="1"/>
    <col min="2564" max="2564" width="64.42578125" style="21" customWidth="1"/>
    <col min="2565" max="2565" width="4.28515625" style="21" bestFit="1" customWidth="1"/>
    <col min="2566" max="2566" width="11.28515625" style="21" bestFit="1" customWidth="1"/>
    <col min="2567" max="2568" width="15.7109375" style="21" bestFit="1" customWidth="1"/>
    <col min="2569" max="2569" width="17.140625" style="21" customWidth="1"/>
    <col min="2570" max="2570" width="10" style="21" bestFit="1" customWidth="1"/>
    <col min="2571" max="2571" width="11.140625" style="21" bestFit="1" customWidth="1"/>
    <col min="2572" max="2572" width="8.85546875" style="21" bestFit="1" customWidth="1"/>
    <col min="2573" max="2573" width="5.5703125" style="21" bestFit="1" customWidth="1"/>
    <col min="2574" max="2818" width="10.140625" style="21"/>
    <col min="2819" max="2819" width="8.85546875" style="21" bestFit="1" customWidth="1"/>
    <col min="2820" max="2820" width="64.42578125" style="21" customWidth="1"/>
    <col min="2821" max="2821" width="4.28515625" style="21" bestFit="1" customWidth="1"/>
    <col min="2822" max="2822" width="11.28515625" style="21" bestFit="1" customWidth="1"/>
    <col min="2823" max="2824" width="15.7109375" style="21" bestFit="1" customWidth="1"/>
    <col min="2825" max="2825" width="17.140625" style="21" customWidth="1"/>
    <col min="2826" max="2826" width="10" style="21" bestFit="1" customWidth="1"/>
    <col min="2827" max="2827" width="11.140625" style="21" bestFit="1" customWidth="1"/>
    <col min="2828" max="2828" width="8.85546875" style="21" bestFit="1" customWidth="1"/>
    <col min="2829" max="2829" width="5.5703125" style="21" bestFit="1" customWidth="1"/>
    <col min="2830" max="3074" width="10.140625" style="21"/>
    <col min="3075" max="3075" width="8.85546875" style="21" bestFit="1" customWidth="1"/>
    <col min="3076" max="3076" width="64.42578125" style="21" customWidth="1"/>
    <col min="3077" max="3077" width="4.28515625" style="21" bestFit="1" customWidth="1"/>
    <col min="3078" max="3078" width="11.28515625" style="21" bestFit="1" customWidth="1"/>
    <col min="3079" max="3080" width="15.7109375" style="21" bestFit="1" customWidth="1"/>
    <col min="3081" max="3081" width="17.140625" style="21" customWidth="1"/>
    <col min="3082" max="3082" width="10" style="21" bestFit="1" customWidth="1"/>
    <col min="3083" max="3083" width="11.140625" style="21" bestFit="1" customWidth="1"/>
    <col min="3084" max="3084" width="8.85546875" style="21" bestFit="1" customWidth="1"/>
    <col min="3085" max="3085" width="5.5703125" style="21" bestFit="1" customWidth="1"/>
    <col min="3086" max="3330" width="10.140625" style="21"/>
    <col min="3331" max="3331" width="8.85546875" style="21" bestFit="1" customWidth="1"/>
    <col min="3332" max="3332" width="64.42578125" style="21" customWidth="1"/>
    <col min="3333" max="3333" width="4.28515625" style="21" bestFit="1" customWidth="1"/>
    <col min="3334" max="3334" width="11.28515625" style="21" bestFit="1" customWidth="1"/>
    <col min="3335" max="3336" width="15.7109375" style="21" bestFit="1" customWidth="1"/>
    <col min="3337" max="3337" width="17.140625" style="21" customWidth="1"/>
    <col min="3338" max="3338" width="10" style="21" bestFit="1" customWidth="1"/>
    <col min="3339" max="3339" width="11.140625" style="21" bestFit="1" customWidth="1"/>
    <col min="3340" max="3340" width="8.85546875" style="21" bestFit="1" customWidth="1"/>
    <col min="3341" max="3341" width="5.5703125" style="21" bestFit="1" customWidth="1"/>
    <col min="3342" max="3586" width="10.140625" style="21"/>
    <col min="3587" max="3587" width="8.85546875" style="21" bestFit="1" customWidth="1"/>
    <col min="3588" max="3588" width="64.42578125" style="21" customWidth="1"/>
    <col min="3589" max="3589" width="4.28515625" style="21" bestFit="1" customWidth="1"/>
    <col min="3590" max="3590" width="11.28515625" style="21" bestFit="1" customWidth="1"/>
    <col min="3591" max="3592" width="15.7109375" style="21" bestFit="1" customWidth="1"/>
    <col min="3593" max="3593" width="17.140625" style="21" customWidth="1"/>
    <col min="3594" max="3594" width="10" style="21" bestFit="1" customWidth="1"/>
    <col min="3595" max="3595" width="11.140625" style="21" bestFit="1" customWidth="1"/>
    <col min="3596" max="3596" width="8.85546875" style="21" bestFit="1" customWidth="1"/>
    <col min="3597" max="3597" width="5.5703125" style="21" bestFit="1" customWidth="1"/>
    <col min="3598" max="3842" width="10.140625" style="21"/>
    <col min="3843" max="3843" width="8.85546875" style="21" bestFit="1" customWidth="1"/>
    <col min="3844" max="3844" width="64.42578125" style="21" customWidth="1"/>
    <col min="3845" max="3845" width="4.28515625" style="21" bestFit="1" customWidth="1"/>
    <col min="3846" max="3846" width="11.28515625" style="21" bestFit="1" customWidth="1"/>
    <col min="3847" max="3848" width="15.7109375" style="21" bestFit="1" customWidth="1"/>
    <col min="3849" max="3849" width="17.140625" style="21" customWidth="1"/>
    <col min="3850" max="3850" width="10" style="21" bestFit="1" customWidth="1"/>
    <col min="3851" max="3851" width="11.140625" style="21" bestFit="1" customWidth="1"/>
    <col min="3852" max="3852" width="8.85546875" style="21" bestFit="1" customWidth="1"/>
    <col min="3853" max="3853" width="5.5703125" style="21" bestFit="1" customWidth="1"/>
    <col min="3854" max="4098" width="10.140625" style="21"/>
    <col min="4099" max="4099" width="8.85546875" style="21" bestFit="1" customWidth="1"/>
    <col min="4100" max="4100" width="64.42578125" style="21" customWidth="1"/>
    <col min="4101" max="4101" width="4.28515625" style="21" bestFit="1" customWidth="1"/>
    <col min="4102" max="4102" width="11.28515625" style="21" bestFit="1" customWidth="1"/>
    <col min="4103" max="4104" width="15.7109375" style="21" bestFit="1" customWidth="1"/>
    <col min="4105" max="4105" width="17.140625" style="21" customWidth="1"/>
    <col min="4106" max="4106" width="10" style="21" bestFit="1" customWidth="1"/>
    <col min="4107" max="4107" width="11.140625" style="21" bestFit="1" customWidth="1"/>
    <col min="4108" max="4108" width="8.85546875" style="21" bestFit="1" customWidth="1"/>
    <col min="4109" max="4109" width="5.5703125" style="21" bestFit="1" customWidth="1"/>
    <col min="4110" max="4354" width="10.140625" style="21"/>
    <col min="4355" max="4355" width="8.85546875" style="21" bestFit="1" customWidth="1"/>
    <col min="4356" max="4356" width="64.42578125" style="21" customWidth="1"/>
    <col min="4357" max="4357" width="4.28515625" style="21" bestFit="1" customWidth="1"/>
    <col min="4358" max="4358" width="11.28515625" style="21" bestFit="1" customWidth="1"/>
    <col min="4359" max="4360" width="15.7109375" style="21" bestFit="1" customWidth="1"/>
    <col min="4361" max="4361" width="17.140625" style="21" customWidth="1"/>
    <col min="4362" max="4362" width="10" style="21" bestFit="1" customWidth="1"/>
    <col min="4363" max="4363" width="11.140625" style="21" bestFit="1" customWidth="1"/>
    <col min="4364" max="4364" width="8.85546875" style="21" bestFit="1" customWidth="1"/>
    <col min="4365" max="4365" width="5.5703125" style="21" bestFit="1" customWidth="1"/>
    <col min="4366" max="4610" width="10.140625" style="21"/>
    <col min="4611" max="4611" width="8.85546875" style="21" bestFit="1" customWidth="1"/>
    <col min="4612" max="4612" width="64.42578125" style="21" customWidth="1"/>
    <col min="4613" max="4613" width="4.28515625" style="21" bestFit="1" customWidth="1"/>
    <col min="4614" max="4614" width="11.28515625" style="21" bestFit="1" customWidth="1"/>
    <col min="4615" max="4616" width="15.7109375" style="21" bestFit="1" customWidth="1"/>
    <col min="4617" max="4617" width="17.140625" style="21" customWidth="1"/>
    <col min="4618" max="4618" width="10" style="21" bestFit="1" customWidth="1"/>
    <col min="4619" max="4619" width="11.140625" style="21" bestFit="1" customWidth="1"/>
    <col min="4620" max="4620" width="8.85546875" style="21" bestFit="1" customWidth="1"/>
    <col min="4621" max="4621" width="5.5703125" style="21" bestFit="1" customWidth="1"/>
    <col min="4622" max="4866" width="10.140625" style="21"/>
    <col min="4867" max="4867" width="8.85546875" style="21" bestFit="1" customWidth="1"/>
    <col min="4868" max="4868" width="64.42578125" style="21" customWidth="1"/>
    <col min="4869" max="4869" width="4.28515625" style="21" bestFit="1" customWidth="1"/>
    <col min="4870" max="4870" width="11.28515625" style="21" bestFit="1" customWidth="1"/>
    <col min="4871" max="4872" width="15.7109375" style="21" bestFit="1" customWidth="1"/>
    <col min="4873" max="4873" width="17.140625" style="21" customWidth="1"/>
    <col min="4874" max="4874" width="10" style="21" bestFit="1" customWidth="1"/>
    <col min="4875" max="4875" width="11.140625" style="21" bestFit="1" customWidth="1"/>
    <col min="4876" max="4876" width="8.85546875" style="21" bestFit="1" customWidth="1"/>
    <col min="4877" max="4877" width="5.5703125" style="21" bestFit="1" customWidth="1"/>
    <col min="4878" max="5122" width="10.140625" style="21"/>
    <col min="5123" max="5123" width="8.85546875" style="21" bestFit="1" customWidth="1"/>
    <col min="5124" max="5124" width="64.42578125" style="21" customWidth="1"/>
    <col min="5125" max="5125" width="4.28515625" style="21" bestFit="1" customWidth="1"/>
    <col min="5126" max="5126" width="11.28515625" style="21" bestFit="1" customWidth="1"/>
    <col min="5127" max="5128" width="15.7109375" style="21" bestFit="1" customWidth="1"/>
    <col min="5129" max="5129" width="17.140625" style="21" customWidth="1"/>
    <col min="5130" max="5130" width="10" style="21" bestFit="1" customWidth="1"/>
    <col min="5131" max="5131" width="11.140625" style="21" bestFit="1" customWidth="1"/>
    <col min="5132" max="5132" width="8.85546875" style="21" bestFit="1" customWidth="1"/>
    <col min="5133" max="5133" width="5.5703125" style="21" bestFit="1" customWidth="1"/>
    <col min="5134" max="5378" width="10.140625" style="21"/>
    <col min="5379" max="5379" width="8.85546875" style="21" bestFit="1" customWidth="1"/>
    <col min="5380" max="5380" width="64.42578125" style="21" customWidth="1"/>
    <col min="5381" max="5381" width="4.28515625" style="21" bestFit="1" customWidth="1"/>
    <col min="5382" max="5382" width="11.28515625" style="21" bestFit="1" customWidth="1"/>
    <col min="5383" max="5384" width="15.7109375" style="21" bestFit="1" customWidth="1"/>
    <col min="5385" max="5385" width="17.140625" style="21" customWidth="1"/>
    <col min="5386" max="5386" width="10" style="21" bestFit="1" customWidth="1"/>
    <col min="5387" max="5387" width="11.140625" style="21" bestFit="1" customWidth="1"/>
    <col min="5388" max="5388" width="8.85546875" style="21" bestFit="1" customWidth="1"/>
    <col min="5389" max="5389" width="5.5703125" style="21" bestFit="1" customWidth="1"/>
    <col min="5390" max="5634" width="10.140625" style="21"/>
    <col min="5635" max="5635" width="8.85546875" style="21" bestFit="1" customWidth="1"/>
    <col min="5636" max="5636" width="64.42578125" style="21" customWidth="1"/>
    <col min="5637" max="5637" width="4.28515625" style="21" bestFit="1" customWidth="1"/>
    <col min="5638" max="5638" width="11.28515625" style="21" bestFit="1" customWidth="1"/>
    <col min="5639" max="5640" width="15.7109375" style="21" bestFit="1" customWidth="1"/>
    <col min="5641" max="5641" width="17.140625" style="21" customWidth="1"/>
    <col min="5642" max="5642" width="10" style="21" bestFit="1" customWidth="1"/>
    <col min="5643" max="5643" width="11.140625" style="21" bestFit="1" customWidth="1"/>
    <col min="5644" max="5644" width="8.85546875" style="21" bestFit="1" customWidth="1"/>
    <col min="5645" max="5645" width="5.5703125" style="21" bestFit="1" customWidth="1"/>
    <col min="5646" max="5890" width="10.140625" style="21"/>
    <col min="5891" max="5891" width="8.85546875" style="21" bestFit="1" customWidth="1"/>
    <col min="5892" max="5892" width="64.42578125" style="21" customWidth="1"/>
    <col min="5893" max="5893" width="4.28515625" style="21" bestFit="1" customWidth="1"/>
    <col min="5894" max="5894" width="11.28515625" style="21" bestFit="1" customWidth="1"/>
    <col min="5895" max="5896" width="15.7109375" style="21" bestFit="1" customWidth="1"/>
    <col min="5897" max="5897" width="17.140625" style="21" customWidth="1"/>
    <col min="5898" max="5898" width="10" style="21" bestFit="1" customWidth="1"/>
    <col min="5899" max="5899" width="11.140625" style="21" bestFit="1" customWidth="1"/>
    <col min="5900" max="5900" width="8.85546875" style="21" bestFit="1" customWidth="1"/>
    <col min="5901" max="5901" width="5.5703125" style="21" bestFit="1" customWidth="1"/>
    <col min="5902" max="6146" width="10.140625" style="21"/>
    <col min="6147" max="6147" width="8.85546875" style="21" bestFit="1" customWidth="1"/>
    <col min="6148" max="6148" width="64.42578125" style="21" customWidth="1"/>
    <col min="6149" max="6149" width="4.28515625" style="21" bestFit="1" customWidth="1"/>
    <col min="6150" max="6150" width="11.28515625" style="21" bestFit="1" customWidth="1"/>
    <col min="6151" max="6152" width="15.7109375" style="21" bestFit="1" customWidth="1"/>
    <col min="6153" max="6153" width="17.140625" style="21" customWidth="1"/>
    <col min="6154" max="6154" width="10" style="21" bestFit="1" customWidth="1"/>
    <col min="6155" max="6155" width="11.140625" style="21" bestFit="1" customWidth="1"/>
    <col min="6156" max="6156" width="8.85546875" style="21" bestFit="1" customWidth="1"/>
    <col min="6157" max="6157" width="5.5703125" style="21" bestFit="1" customWidth="1"/>
    <col min="6158" max="6402" width="10.140625" style="21"/>
    <col min="6403" max="6403" width="8.85546875" style="21" bestFit="1" customWidth="1"/>
    <col min="6404" max="6404" width="64.42578125" style="21" customWidth="1"/>
    <col min="6405" max="6405" width="4.28515625" style="21" bestFit="1" customWidth="1"/>
    <col min="6406" max="6406" width="11.28515625" style="21" bestFit="1" customWidth="1"/>
    <col min="6407" max="6408" width="15.7109375" style="21" bestFit="1" customWidth="1"/>
    <col min="6409" max="6409" width="17.140625" style="21" customWidth="1"/>
    <col min="6410" max="6410" width="10" style="21" bestFit="1" customWidth="1"/>
    <col min="6411" max="6411" width="11.140625" style="21" bestFit="1" customWidth="1"/>
    <col min="6412" max="6412" width="8.85546875" style="21" bestFit="1" customWidth="1"/>
    <col min="6413" max="6413" width="5.5703125" style="21" bestFit="1" customWidth="1"/>
    <col min="6414" max="6658" width="10.140625" style="21"/>
    <col min="6659" max="6659" width="8.85546875" style="21" bestFit="1" customWidth="1"/>
    <col min="6660" max="6660" width="64.42578125" style="21" customWidth="1"/>
    <col min="6661" max="6661" width="4.28515625" style="21" bestFit="1" customWidth="1"/>
    <col min="6662" max="6662" width="11.28515625" style="21" bestFit="1" customWidth="1"/>
    <col min="6663" max="6664" width="15.7109375" style="21" bestFit="1" customWidth="1"/>
    <col min="6665" max="6665" width="17.140625" style="21" customWidth="1"/>
    <col min="6666" max="6666" width="10" style="21" bestFit="1" customWidth="1"/>
    <col min="6667" max="6667" width="11.140625" style="21" bestFit="1" customWidth="1"/>
    <col min="6668" max="6668" width="8.85546875" style="21" bestFit="1" customWidth="1"/>
    <col min="6669" max="6669" width="5.5703125" style="21" bestFit="1" customWidth="1"/>
    <col min="6670" max="6914" width="10.140625" style="21"/>
    <col min="6915" max="6915" width="8.85546875" style="21" bestFit="1" customWidth="1"/>
    <col min="6916" max="6916" width="64.42578125" style="21" customWidth="1"/>
    <col min="6917" max="6917" width="4.28515625" style="21" bestFit="1" customWidth="1"/>
    <col min="6918" max="6918" width="11.28515625" style="21" bestFit="1" customWidth="1"/>
    <col min="6919" max="6920" width="15.7109375" style="21" bestFit="1" customWidth="1"/>
    <col min="6921" max="6921" width="17.140625" style="21" customWidth="1"/>
    <col min="6922" max="6922" width="10" style="21" bestFit="1" customWidth="1"/>
    <col min="6923" max="6923" width="11.140625" style="21" bestFit="1" customWidth="1"/>
    <col min="6924" max="6924" width="8.85546875" style="21" bestFit="1" customWidth="1"/>
    <col min="6925" max="6925" width="5.5703125" style="21" bestFit="1" customWidth="1"/>
    <col min="6926" max="7170" width="10.140625" style="21"/>
    <col min="7171" max="7171" width="8.85546875" style="21" bestFit="1" customWidth="1"/>
    <col min="7172" max="7172" width="64.42578125" style="21" customWidth="1"/>
    <col min="7173" max="7173" width="4.28515625" style="21" bestFit="1" customWidth="1"/>
    <col min="7174" max="7174" width="11.28515625" style="21" bestFit="1" customWidth="1"/>
    <col min="7175" max="7176" width="15.7109375" style="21" bestFit="1" customWidth="1"/>
    <col min="7177" max="7177" width="17.140625" style="21" customWidth="1"/>
    <col min="7178" max="7178" width="10" style="21" bestFit="1" customWidth="1"/>
    <col min="7179" max="7179" width="11.140625" style="21" bestFit="1" customWidth="1"/>
    <col min="7180" max="7180" width="8.85546875" style="21" bestFit="1" customWidth="1"/>
    <col min="7181" max="7181" width="5.5703125" style="21" bestFit="1" customWidth="1"/>
    <col min="7182" max="7426" width="10.140625" style="21"/>
    <col min="7427" max="7427" width="8.85546875" style="21" bestFit="1" customWidth="1"/>
    <col min="7428" max="7428" width="64.42578125" style="21" customWidth="1"/>
    <col min="7429" max="7429" width="4.28515625" style="21" bestFit="1" customWidth="1"/>
    <col min="7430" max="7430" width="11.28515625" style="21" bestFit="1" customWidth="1"/>
    <col min="7431" max="7432" width="15.7109375" style="21" bestFit="1" customWidth="1"/>
    <col min="7433" max="7433" width="17.140625" style="21" customWidth="1"/>
    <col min="7434" max="7434" width="10" style="21" bestFit="1" customWidth="1"/>
    <col min="7435" max="7435" width="11.140625" style="21" bestFit="1" customWidth="1"/>
    <col min="7436" max="7436" width="8.85546875" style="21" bestFit="1" customWidth="1"/>
    <col min="7437" max="7437" width="5.5703125" style="21" bestFit="1" customWidth="1"/>
    <col min="7438" max="7682" width="10.140625" style="21"/>
    <col min="7683" max="7683" width="8.85546875" style="21" bestFit="1" customWidth="1"/>
    <col min="7684" max="7684" width="64.42578125" style="21" customWidth="1"/>
    <col min="7685" max="7685" width="4.28515625" style="21" bestFit="1" customWidth="1"/>
    <col min="7686" max="7686" width="11.28515625" style="21" bestFit="1" customWidth="1"/>
    <col min="7687" max="7688" width="15.7109375" style="21" bestFit="1" customWidth="1"/>
    <col min="7689" max="7689" width="17.140625" style="21" customWidth="1"/>
    <col min="7690" max="7690" width="10" style="21" bestFit="1" customWidth="1"/>
    <col min="7691" max="7691" width="11.140625" style="21" bestFit="1" customWidth="1"/>
    <col min="7692" max="7692" width="8.85546875" style="21" bestFit="1" customWidth="1"/>
    <col min="7693" max="7693" width="5.5703125" style="21" bestFit="1" customWidth="1"/>
    <col min="7694" max="7938" width="10.140625" style="21"/>
    <col min="7939" max="7939" width="8.85546875" style="21" bestFit="1" customWidth="1"/>
    <col min="7940" max="7940" width="64.42578125" style="21" customWidth="1"/>
    <col min="7941" max="7941" width="4.28515625" style="21" bestFit="1" customWidth="1"/>
    <col min="7942" max="7942" width="11.28515625" style="21" bestFit="1" customWidth="1"/>
    <col min="7943" max="7944" width="15.7109375" style="21" bestFit="1" customWidth="1"/>
    <col min="7945" max="7945" width="17.140625" style="21" customWidth="1"/>
    <col min="7946" max="7946" width="10" style="21" bestFit="1" customWidth="1"/>
    <col min="7947" max="7947" width="11.140625" style="21" bestFit="1" customWidth="1"/>
    <col min="7948" max="7948" width="8.85546875" style="21" bestFit="1" customWidth="1"/>
    <col min="7949" max="7949" width="5.5703125" style="21" bestFit="1" customWidth="1"/>
    <col min="7950" max="8194" width="10.140625" style="21"/>
    <col min="8195" max="8195" width="8.85546875" style="21" bestFit="1" customWidth="1"/>
    <col min="8196" max="8196" width="64.42578125" style="21" customWidth="1"/>
    <col min="8197" max="8197" width="4.28515625" style="21" bestFit="1" customWidth="1"/>
    <col min="8198" max="8198" width="11.28515625" style="21" bestFit="1" customWidth="1"/>
    <col min="8199" max="8200" width="15.7109375" style="21" bestFit="1" customWidth="1"/>
    <col min="8201" max="8201" width="17.140625" style="21" customWidth="1"/>
    <col min="8202" max="8202" width="10" style="21" bestFit="1" customWidth="1"/>
    <col min="8203" max="8203" width="11.140625" style="21" bestFit="1" customWidth="1"/>
    <col min="8204" max="8204" width="8.85546875" style="21" bestFit="1" customWidth="1"/>
    <col min="8205" max="8205" width="5.5703125" style="21" bestFit="1" customWidth="1"/>
    <col min="8206" max="8450" width="10.140625" style="21"/>
    <col min="8451" max="8451" width="8.85546875" style="21" bestFit="1" customWidth="1"/>
    <col min="8452" max="8452" width="64.42578125" style="21" customWidth="1"/>
    <col min="8453" max="8453" width="4.28515625" style="21" bestFit="1" customWidth="1"/>
    <col min="8454" max="8454" width="11.28515625" style="21" bestFit="1" customWidth="1"/>
    <col min="8455" max="8456" width="15.7109375" style="21" bestFit="1" customWidth="1"/>
    <col min="8457" max="8457" width="17.140625" style="21" customWidth="1"/>
    <col min="8458" max="8458" width="10" style="21" bestFit="1" customWidth="1"/>
    <col min="8459" max="8459" width="11.140625" style="21" bestFit="1" customWidth="1"/>
    <col min="8460" max="8460" width="8.85546875" style="21" bestFit="1" customWidth="1"/>
    <col min="8461" max="8461" width="5.5703125" style="21" bestFit="1" customWidth="1"/>
    <col min="8462" max="8706" width="10.140625" style="21"/>
    <col min="8707" max="8707" width="8.85546875" style="21" bestFit="1" customWidth="1"/>
    <col min="8708" max="8708" width="64.42578125" style="21" customWidth="1"/>
    <col min="8709" max="8709" width="4.28515625" style="21" bestFit="1" customWidth="1"/>
    <col min="8710" max="8710" width="11.28515625" style="21" bestFit="1" customWidth="1"/>
    <col min="8711" max="8712" width="15.7109375" style="21" bestFit="1" customWidth="1"/>
    <col min="8713" max="8713" width="17.140625" style="21" customWidth="1"/>
    <col min="8714" max="8714" width="10" style="21" bestFit="1" customWidth="1"/>
    <col min="8715" max="8715" width="11.140625" style="21" bestFit="1" customWidth="1"/>
    <col min="8716" max="8716" width="8.85546875" style="21" bestFit="1" customWidth="1"/>
    <col min="8717" max="8717" width="5.5703125" style="21" bestFit="1" customWidth="1"/>
    <col min="8718" max="8962" width="10.140625" style="21"/>
    <col min="8963" max="8963" width="8.85546875" style="21" bestFit="1" customWidth="1"/>
    <col min="8964" max="8964" width="64.42578125" style="21" customWidth="1"/>
    <col min="8965" max="8965" width="4.28515625" style="21" bestFit="1" customWidth="1"/>
    <col min="8966" max="8966" width="11.28515625" style="21" bestFit="1" customWidth="1"/>
    <col min="8967" max="8968" width="15.7109375" style="21" bestFit="1" customWidth="1"/>
    <col min="8969" max="8969" width="17.140625" style="21" customWidth="1"/>
    <col min="8970" max="8970" width="10" style="21" bestFit="1" customWidth="1"/>
    <col min="8971" max="8971" width="11.140625" style="21" bestFit="1" customWidth="1"/>
    <col min="8972" max="8972" width="8.85546875" style="21" bestFit="1" customWidth="1"/>
    <col min="8973" max="8973" width="5.5703125" style="21" bestFit="1" customWidth="1"/>
    <col min="8974" max="9218" width="10.140625" style="21"/>
    <col min="9219" max="9219" width="8.85546875" style="21" bestFit="1" customWidth="1"/>
    <col min="9220" max="9220" width="64.42578125" style="21" customWidth="1"/>
    <col min="9221" max="9221" width="4.28515625" style="21" bestFit="1" customWidth="1"/>
    <col min="9222" max="9222" width="11.28515625" style="21" bestFit="1" customWidth="1"/>
    <col min="9223" max="9224" width="15.7109375" style="21" bestFit="1" customWidth="1"/>
    <col min="9225" max="9225" width="17.140625" style="21" customWidth="1"/>
    <col min="9226" max="9226" width="10" style="21" bestFit="1" customWidth="1"/>
    <col min="9227" max="9227" width="11.140625" style="21" bestFit="1" customWidth="1"/>
    <col min="9228" max="9228" width="8.85546875" style="21" bestFit="1" customWidth="1"/>
    <col min="9229" max="9229" width="5.5703125" style="21" bestFit="1" customWidth="1"/>
    <col min="9230" max="9474" width="10.140625" style="21"/>
    <col min="9475" max="9475" width="8.85546875" style="21" bestFit="1" customWidth="1"/>
    <col min="9476" max="9476" width="64.42578125" style="21" customWidth="1"/>
    <col min="9477" max="9477" width="4.28515625" style="21" bestFit="1" customWidth="1"/>
    <col min="9478" max="9478" width="11.28515625" style="21" bestFit="1" customWidth="1"/>
    <col min="9479" max="9480" width="15.7109375" style="21" bestFit="1" customWidth="1"/>
    <col min="9481" max="9481" width="17.140625" style="21" customWidth="1"/>
    <col min="9482" max="9482" width="10" style="21" bestFit="1" customWidth="1"/>
    <col min="9483" max="9483" width="11.140625" style="21" bestFit="1" customWidth="1"/>
    <col min="9484" max="9484" width="8.85546875" style="21" bestFit="1" customWidth="1"/>
    <col min="9485" max="9485" width="5.5703125" style="21" bestFit="1" customWidth="1"/>
    <col min="9486" max="9730" width="10.140625" style="21"/>
    <col min="9731" max="9731" width="8.85546875" style="21" bestFit="1" customWidth="1"/>
    <col min="9732" max="9732" width="64.42578125" style="21" customWidth="1"/>
    <col min="9733" max="9733" width="4.28515625" style="21" bestFit="1" customWidth="1"/>
    <col min="9734" max="9734" width="11.28515625" style="21" bestFit="1" customWidth="1"/>
    <col min="9735" max="9736" width="15.7109375" style="21" bestFit="1" customWidth="1"/>
    <col min="9737" max="9737" width="17.140625" style="21" customWidth="1"/>
    <col min="9738" max="9738" width="10" style="21" bestFit="1" customWidth="1"/>
    <col min="9739" max="9739" width="11.140625" style="21" bestFit="1" customWidth="1"/>
    <col min="9740" max="9740" width="8.85546875" style="21" bestFit="1" customWidth="1"/>
    <col min="9741" max="9741" width="5.5703125" style="21" bestFit="1" customWidth="1"/>
    <col min="9742" max="9986" width="10.140625" style="21"/>
    <col min="9987" max="9987" width="8.85546875" style="21" bestFit="1" customWidth="1"/>
    <col min="9988" max="9988" width="64.42578125" style="21" customWidth="1"/>
    <col min="9989" max="9989" width="4.28515625" style="21" bestFit="1" customWidth="1"/>
    <col min="9990" max="9990" width="11.28515625" style="21" bestFit="1" customWidth="1"/>
    <col min="9991" max="9992" width="15.7109375" style="21" bestFit="1" customWidth="1"/>
    <col min="9993" max="9993" width="17.140625" style="21" customWidth="1"/>
    <col min="9994" max="9994" width="10" style="21" bestFit="1" customWidth="1"/>
    <col min="9995" max="9995" width="11.140625" style="21" bestFit="1" customWidth="1"/>
    <col min="9996" max="9996" width="8.85546875" style="21" bestFit="1" customWidth="1"/>
    <col min="9997" max="9997" width="5.5703125" style="21" bestFit="1" customWidth="1"/>
    <col min="9998" max="10242" width="10.140625" style="21"/>
    <col min="10243" max="10243" width="8.85546875" style="21" bestFit="1" customWidth="1"/>
    <col min="10244" max="10244" width="64.42578125" style="21" customWidth="1"/>
    <col min="10245" max="10245" width="4.28515625" style="21" bestFit="1" customWidth="1"/>
    <col min="10246" max="10246" width="11.28515625" style="21" bestFit="1" customWidth="1"/>
    <col min="10247" max="10248" width="15.7109375" style="21" bestFit="1" customWidth="1"/>
    <col min="10249" max="10249" width="17.140625" style="21" customWidth="1"/>
    <col min="10250" max="10250" width="10" style="21" bestFit="1" customWidth="1"/>
    <col min="10251" max="10251" width="11.140625" style="21" bestFit="1" customWidth="1"/>
    <col min="10252" max="10252" width="8.85546875" style="21" bestFit="1" customWidth="1"/>
    <col min="10253" max="10253" width="5.5703125" style="21" bestFit="1" customWidth="1"/>
    <col min="10254" max="10498" width="10.140625" style="21"/>
    <col min="10499" max="10499" width="8.85546875" style="21" bestFit="1" customWidth="1"/>
    <col min="10500" max="10500" width="64.42578125" style="21" customWidth="1"/>
    <col min="10501" max="10501" width="4.28515625" style="21" bestFit="1" customWidth="1"/>
    <col min="10502" max="10502" width="11.28515625" style="21" bestFit="1" customWidth="1"/>
    <col min="10503" max="10504" width="15.7109375" style="21" bestFit="1" customWidth="1"/>
    <col min="10505" max="10505" width="17.140625" style="21" customWidth="1"/>
    <col min="10506" max="10506" width="10" style="21" bestFit="1" customWidth="1"/>
    <col min="10507" max="10507" width="11.140625" style="21" bestFit="1" customWidth="1"/>
    <col min="10508" max="10508" width="8.85546875" style="21" bestFit="1" customWidth="1"/>
    <col min="10509" max="10509" width="5.5703125" style="21" bestFit="1" customWidth="1"/>
    <col min="10510" max="10754" width="10.140625" style="21"/>
    <col min="10755" max="10755" width="8.85546875" style="21" bestFit="1" customWidth="1"/>
    <col min="10756" max="10756" width="64.42578125" style="21" customWidth="1"/>
    <col min="10757" max="10757" width="4.28515625" style="21" bestFit="1" customWidth="1"/>
    <col min="10758" max="10758" width="11.28515625" style="21" bestFit="1" customWidth="1"/>
    <col min="10759" max="10760" width="15.7109375" style="21" bestFit="1" customWidth="1"/>
    <col min="10761" max="10761" width="17.140625" style="21" customWidth="1"/>
    <col min="10762" max="10762" width="10" style="21" bestFit="1" customWidth="1"/>
    <col min="10763" max="10763" width="11.140625" style="21" bestFit="1" customWidth="1"/>
    <col min="10764" max="10764" width="8.85546875" style="21" bestFit="1" customWidth="1"/>
    <col min="10765" max="10765" width="5.5703125" style="21" bestFit="1" customWidth="1"/>
    <col min="10766" max="11010" width="10.140625" style="21"/>
    <col min="11011" max="11011" width="8.85546875" style="21" bestFit="1" customWidth="1"/>
    <col min="11012" max="11012" width="64.42578125" style="21" customWidth="1"/>
    <col min="11013" max="11013" width="4.28515625" style="21" bestFit="1" customWidth="1"/>
    <col min="11014" max="11014" width="11.28515625" style="21" bestFit="1" customWidth="1"/>
    <col min="11015" max="11016" width="15.7109375" style="21" bestFit="1" customWidth="1"/>
    <col min="11017" max="11017" width="17.140625" style="21" customWidth="1"/>
    <col min="11018" max="11018" width="10" style="21" bestFit="1" customWidth="1"/>
    <col min="11019" max="11019" width="11.140625" style="21" bestFit="1" customWidth="1"/>
    <col min="11020" max="11020" width="8.85546875" style="21" bestFit="1" customWidth="1"/>
    <col min="11021" max="11021" width="5.5703125" style="21" bestFit="1" customWidth="1"/>
    <col min="11022" max="11266" width="10.140625" style="21"/>
    <col min="11267" max="11267" width="8.85546875" style="21" bestFit="1" customWidth="1"/>
    <col min="11268" max="11268" width="64.42578125" style="21" customWidth="1"/>
    <col min="11269" max="11269" width="4.28515625" style="21" bestFit="1" customWidth="1"/>
    <col min="11270" max="11270" width="11.28515625" style="21" bestFit="1" customWidth="1"/>
    <col min="11271" max="11272" width="15.7109375" style="21" bestFit="1" customWidth="1"/>
    <col min="11273" max="11273" width="17.140625" style="21" customWidth="1"/>
    <col min="11274" max="11274" width="10" style="21" bestFit="1" customWidth="1"/>
    <col min="11275" max="11275" width="11.140625" style="21" bestFit="1" customWidth="1"/>
    <col min="11276" max="11276" width="8.85546875" style="21" bestFit="1" customWidth="1"/>
    <col min="11277" max="11277" width="5.5703125" style="21" bestFit="1" customWidth="1"/>
    <col min="11278" max="11522" width="10.140625" style="21"/>
    <col min="11523" max="11523" width="8.85546875" style="21" bestFit="1" customWidth="1"/>
    <col min="11524" max="11524" width="64.42578125" style="21" customWidth="1"/>
    <col min="11525" max="11525" width="4.28515625" style="21" bestFit="1" customWidth="1"/>
    <col min="11526" max="11526" width="11.28515625" style="21" bestFit="1" customWidth="1"/>
    <col min="11527" max="11528" width="15.7109375" style="21" bestFit="1" customWidth="1"/>
    <col min="11529" max="11529" width="17.140625" style="21" customWidth="1"/>
    <col min="11530" max="11530" width="10" style="21" bestFit="1" customWidth="1"/>
    <col min="11531" max="11531" width="11.140625" style="21" bestFit="1" customWidth="1"/>
    <col min="11532" max="11532" width="8.85546875" style="21" bestFit="1" customWidth="1"/>
    <col min="11533" max="11533" width="5.5703125" style="21" bestFit="1" customWidth="1"/>
    <col min="11534" max="11778" width="10.140625" style="21"/>
    <col min="11779" max="11779" width="8.85546875" style="21" bestFit="1" customWidth="1"/>
    <col min="11780" max="11780" width="64.42578125" style="21" customWidth="1"/>
    <col min="11781" max="11781" width="4.28515625" style="21" bestFit="1" customWidth="1"/>
    <col min="11782" max="11782" width="11.28515625" style="21" bestFit="1" customWidth="1"/>
    <col min="11783" max="11784" width="15.7109375" style="21" bestFit="1" customWidth="1"/>
    <col min="11785" max="11785" width="17.140625" style="21" customWidth="1"/>
    <col min="11786" max="11786" width="10" style="21" bestFit="1" customWidth="1"/>
    <col min="11787" max="11787" width="11.140625" style="21" bestFit="1" customWidth="1"/>
    <col min="11788" max="11788" width="8.85546875" style="21" bestFit="1" customWidth="1"/>
    <col min="11789" max="11789" width="5.5703125" style="21" bestFit="1" customWidth="1"/>
    <col min="11790" max="12034" width="10.140625" style="21"/>
    <col min="12035" max="12035" width="8.85546875" style="21" bestFit="1" customWidth="1"/>
    <col min="12036" max="12036" width="64.42578125" style="21" customWidth="1"/>
    <col min="12037" max="12037" width="4.28515625" style="21" bestFit="1" customWidth="1"/>
    <col min="12038" max="12038" width="11.28515625" style="21" bestFit="1" customWidth="1"/>
    <col min="12039" max="12040" width="15.7109375" style="21" bestFit="1" customWidth="1"/>
    <col min="12041" max="12041" width="17.140625" style="21" customWidth="1"/>
    <col min="12042" max="12042" width="10" style="21" bestFit="1" customWidth="1"/>
    <col min="12043" max="12043" width="11.140625" style="21" bestFit="1" customWidth="1"/>
    <col min="12044" max="12044" width="8.85546875" style="21" bestFit="1" customWidth="1"/>
    <col min="12045" max="12045" width="5.5703125" style="21" bestFit="1" customWidth="1"/>
    <col min="12046" max="12290" width="10.140625" style="21"/>
    <col min="12291" max="12291" width="8.85546875" style="21" bestFit="1" customWidth="1"/>
    <col min="12292" max="12292" width="64.42578125" style="21" customWidth="1"/>
    <col min="12293" max="12293" width="4.28515625" style="21" bestFit="1" customWidth="1"/>
    <col min="12294" max="12294" width="11.28515625" style="21" bestFit="1" customWidth="1"/>
    <col min="12295" max="12296" width="15.7109375" style="21" bestFit="1" customWidth="1"/>
    <col min="12297" max="12297" width="17.140625" style="21" customWidth="1"/>
    <col min="12298" max="12298" width="10" style="21" bestFit="1" customWidth="1"/>
    <col min="12299" max="12299" width="11.140625" style="21" bestFit="1" customWidth="1"/>
    <col min="12300" max="12300" width="8.85546875" style="21" bestFit="1" customWidth="1"/>
    <col min="12301" max="12301" width="5.5703125" style="21" bestFit="1" customWidth="1"/>
    <col min="12302" max="12546" width="10.140625" style="21"/>
    <col min="12547" max="12547" width="8.85546875" style="21" bestFit="1" customWidth="1"/>
    <col min="12548" max="12548" width="64.42578125" style="21" customWidth="1"/>
    <col min="12549" max="12549" width="4.28515625" style="21" bestFit="1" customWidth="1"/>
    <col min="12550" max="12550" width="11.28515625" style="21" bestFit="1" customWidth="1"/>
    <col min="12551" max="12552" width="15.7109375" style="21" bestFit="1" customWidth="1"/>
    <col min="12553" max="12553" width="17.140625" style="21" customWidth="1"/>
    <col min="12554" max="12554" width="10" style="21" bestFit="1" customWidth="1"/>
    <col min="12555" max="12555" width="11.140625" style="21" bestFit="1" customWidth="1"/>
    <col min="12556" max="12556" width="8.85546875" style="21" bestFit="1" customWidth="1"/>
    <col min="12557" max="12557" width="5.5703125" style="21" bestFit="1" customWidth="1"/>
    <col min="12558" max="12802" width="10.140625" style="21"/>
    <col min="12803" max="12803" width="8.85546875" style="21" bestFit="1" customWidth="1"/>
    <col min="12804" max="12804" width="64.42578125" style="21" customWidth="1"/>
    <col min="12805" max="12805" width="4.28515625" style="21" bestFit="1" customWidth="1"/>
    <col min="12806" max="12806" width="11.28515625" style="21" bestFit="1" customWidth="1"/>
    <col min="12807" max="12808" width="15.7109375" style="21" bestFit="1" customWidth="1"/>
    <col min="12809" max="12809" width="17.140625" style="21" customWidth="1"/>
    <col min="12810" max="12810" width="10" style="21" bestFit="1" customWidth="1"/>
    <col min="12811" max="12811" width="11.140625" style="21" bestFit="1" customWidth="1"/>
    <col min="12812" max="12812" width="8.85546875" style="21" bestFit="1" customWidth="1"/>
    <col min="12813" max="12813" width="5.5703125" style="21" bestFit="1" customWidth="1"/>
    <col min="12814" max="13058" width="10.140625" style="21"/>
    <col min="13059" max="13059" width="8.85546875" style="21" bestFit="1" customWidth="1"/>
    <col min="13060" max="13060" width="64.42578125" style="21" customWidth="1"/>
    <col min="13061" max="13061" width="4.28515625" style="21" bestFit="1" customWidth="1"/>
    <col min="13062" max="13062" width="11.28515625" style="21" bestFit="1" customWidth="1"/>
    <col min="13063" max="13064" width="15.7109375" style="21" bestFit="1" customWidth="1"/>
    <col min="13065" max="13065" width="17.140625" style="21" customWidth="1"/>
    <col min="13066" max="13066" width="10" style="21" bestFit="1" customWidth="1"/>
    <col min="13067" max="13067" width="11.140625" style="21" bestFit="1" customWidth="1"/>
    <col min="13068" max="13068" width="8.85546875" style="21" bestFit="1" customWidth="1"/>
    <col min="13069" max="13069" width="5.5703125" style="21" bestFit="1" customWidth="1"/>
    <col min="13070" max="13314" width="10.140625" style="21"/>
    <col min="13315" max="13315" width="8.85546875" style="21" bestFit="1" customWidth="1"/>
    <col min="13316" max="13316" width="64.42578125" style="21" customWidth="1"/>
    <col min="13317" max="13317" width="4.28515625" style="21" bestFit="1" customWidth="1"/>
    <col min="13318" max="13318" width="11.28515625" style="21" bestFit="1" customWidth="1"/>
    <col min="13319" max="13320" width="15.7109375" style="21" bestFit="1" customWidth="1"/>
    <col min="13321" max="13321" width="17.140625" style="21" customWidth="1"/>
    <col min="13322" max="13322" width="10" style="21" bestFit="1" customWidth="1"/>
    <col min="13323" max="13323" width="11.140625" style="21" bestFit="1" customWidth="1"/>
    <col min="13324" max="13324" width="8.85546875" style="21" bestFit="1" customWidth="1"/>
    <col min="13325" max="13325" width="5.5703125" style="21" bestFit="1" customWidth="1"/>
    <col min="13326" max="13570" width="10.140625" style="21"/>
    <col min="13571" max="13571" width="8.85546875" style="21" bestFit="1" customWidth="1"/>
    <col min="13572" max="13572" width="64.42578125" style="21" customWidth="1"/>
    <col min="13573" max="13573" width="4.28515625" style="21" bestFit="1" customWidth="1"/>
    <col min="13574" max="13574" width="11.28515625" style="21" bestFit="1" customWidth="1"/>
    <col min="13575" max="13576" width="15.7109375" style="21" bestFit="1" customWidth="1"/>
    <col min="13577" max="13577" width="17.140625" style="21" customWidth="1"/>
    <col min="13578" max="13578" width="10" style="21" bestFit="1" customWidth="1"/>
    <col min="13579" max="13579" width="11.140625" style="21" bestFit="1" customWidth="1"/>
    <col min="13580" max="13580" width="8.85546875" style="21" bestFit="1" customWidth="1"/>
    <col min="13581" max="13581" width="5.5703125" style="21" bestFit="1" customWidth="1"/>
    <col min="13582" max="13826" width="10.140625" style="21"/>
    <col min="13827" max="13827" width="8.85546875" style="21" bestFit="1" customWidth="1"/>
    <col min="13828" max="13828" width="64.42578125" style="21" customWidth="1"/>
    <col min="13829" max="13829" width="4.28515625" style="21" bestFit="1" customWidth="1"/>
    <col min="13830" max="13830" width="11.28515625" style="21" bestFit="1" customWidth="1"/>
    <col min="13831" max="13832" width="15.7109375" style="21" bestFit="1" customWidth="1"/>
    <col min="13833" max="13833" width="17.140625" style="21" customWidth="1"/>
    <col min="13834" max="13834" width="10" style="21" bestFit="1" customWidth="1"/>
    <col min="13835" max="13835" width="11.140625" style="21" bestFit="1" customWidth="1"/>
    <col min="13836" max="13836" width="8.85546875" style="21" bestFit="1" customWidth="1"/>
    <col min="13837" max="13837" width="5.5703125" style="21" bestFit="1" customWidth="1"/>
    <col min="13838" max="14082" width="10.140625" style="21"/>
    <col min="14083" max="14083" width="8.85546875" style="21" bestFit="1" customWidth="1"/>
    <col min="14084" max="14084" width="64.42578125" style="21" customWidth="1"/>
    <col min="14085" max="14085" width="4.28515625" style="21" bestFit="1" customWidth="1"/>
    <col min="14086" max="14086" width="11.28515625" style="21" bestFit="1" customWidth="1"/>
    <col min="14087" max="14088" width="15.7109375" style="21" bestFit="1" customWidth="1"/>
    <col min="14089" max="14089" width="17.140625" style="21" customWidth="1"/>
    <col min="14090" max="14090" width="10" style="21" bestFit="1" customWidth="1"/>
    <col min="14091" max="14091" width="11.140625" style="21" bestFit="1" customWidth="1"/>
    <col min="14092" max="14092" width="8.85546875" style="21" bestFit="1" customWidth="1"/>
    <col min="14093" max="14093" width="5.5703125" style="21" bestFit="1" customWidth="1"/>
    <col min="14094" max="14338" width="10.140625" style="21"/>
    <col min="14339" max="14339" width="8.85546875" style="21" bestFit="1" customWidth="1"/>
    <col min="14340" max="14340" width="64.42578125" style="21" customWidth="1"/>
    <col min="14341" max="14341" width="4.28515625" style="21" bestFit="1" customWidth="1"/>
    <col min="14342" max="14342" width="11.28515625" style="21" bestFit="1" customWidth="1"/>
    <col min="14343" max="14344" width="15.7109375" style="21" bestFit="1" customWidth="1"/>
    <col min="14345" max="14345" width="17.140625" style="21" customWidth="1"/>
    <col min="14346" max="14346" width="10" style="21" bestFit="1" customWidth="1"/>
    <col min="14347" max="14347" width="11.140625" style="21" bestFit="1" customWidth="1"/>
    <col min="14348" max="14348" width="8.85546875" style="21" bestFit="1" customWidth="1"/>
    <col min="14349" max="14349" width="5.5703125" style="21" bestFit="1" customWidth="1"/>
    <col min="14350" max="14594" width="10.140625" style="21"/>
    <col min="14595" max="14595" width="8.85546875" style="21" bestFit="1" customWidth="1"/>
    <col min="14596" max="14596" width="64.42578125" style="21" customWidth="1"/>
    <col min="14597" max="14597" width="4.28515625" style="21" bestFit="1" customWidth="1"/>
    <col min="14598" max="14598" width="11.28515625" style="21" bestFit="1" customWidth="1"/>
    <col min="14599" max="14600" width="15.7109375" style="21" bestFit="1" customWidth="1"/>
    <col min="14601" max="14601" width="17.140625" style="21" customWidth="1"/>
    <col min="14602" max="14602" width="10" style="21" bestFit="1" customWidth="1"/>
    <col min="14603" max="14603" width="11.140625" style="21" bestFit="1" customWidth="1"/>
    <col min="14604" max="14604" width="8.85546875" style="21" bestFit="1" customWidth="1"/>
    <col min="14605" max="14605" width="5.5703125" style="21" bestFit="1" customWidth="1"/>
    <col min="14606" max="14850" width="10.140625" style="21"/>
    <col min="14851" max="14851" width="8.85546875" style="21" bestFit="1" customWidth="1"/>
    <col min="14852" max="14852" width="64.42578125" style="21" customWidth="1"/>
    <col min="14853" max="14853" width="4.28515625" style="21" bestFit="1" customWidth="1"/>
    <col min="14854" max="14854" width="11.28515625" style="21" bestFit="1" customWidth="1"/>
    <col min="14855" max="14856" width="15.7109375" style="21" bestFit="1" customWidth="1"/>
    <col min="14857" max="14857" width="17.140625" style="21" customWidth="1"/>
    <col min="14858" max="14858" width="10" style="21" bestFit="1" customWidth="1"/>
    <col min="14859" max="14859" width="11.140625" style="21" bestFit="1" customWidth="1"/>
    <col min="14860" max="14860" width="8.85546875" style="21" bestFit="1" customWidth="1"/>
    <col min="14861" max="14861" width="5.5703125" style="21" bestFit="1" customWidth="1"/>
    <col min="14862" max="15106" width="10.140625" style="21"/>
    <col min="15107" max="15107" width="8.85546875" style="21" bestFit="1" customWidth="1"/>
    <col min="15108" max="15108" width="64.42578125" style="21" customWidth="1"/>
    <col min="15109" max="15109" width="4.28515625" style="21" bestFit="1" customWidth="1"/>
    <col min="15110" max="15110" width="11.28515625" style="21" bestFit="1" customWidth="1"/>
    <col min="15111" max="15112" width="15.7109375" style="21" bestFit="1" customWidth="1"/>
    <col min="15113" max="15113" width="17.140625" style="21" customWidth="1"/>
    <col min="15114" max="15114" width="10" style="21" bestFit="1" customWidth="1"/>
    <col min="15115" max="15115" width="11.140625" style="21" bestFit="1" customWidth="1"/>
    <col min="15116" max="15116" width="8.85546875" style="21" bestFit="1" customWidth="1"/>
    <col min="15117" max="15117" width="5.5703125" style="21" bestFit="1" customWidth="1"/>
    <col min="15118" max="15362" width="10.140625" style="21"/>
    <col min="15363" max="15363" width="8.85546875" style="21" bestFit="1" customWidth="1"/>
    <col min="15364" max="15364" width="64.42578125" style="21" customWidth="1"/>
    <col min="15365" max="15365" width="4.28515625" style="21" bestFit="1" customWidth="1"/>
    <col min="15366" max="15366" width="11.28515625" style="21" bestFit="1" customWidth="1"/>
    <col min="15367" max="15368" width="15.7109375" style="21" bestFit="1" customWidth="1"/>
    <col min="15369" max="15369" width="17.140625" style="21" customWidth="1"/>
    <col min="15370" max="15370" width="10" style="21" bestFit="1" customWidth="1"/>
    <col min="15371" max="15371" width="11.140625" style="21" bestFit="1" customWidth="1"/>
    <col min="15372" max="15372" width="8.85546875" style="21" bestFit="1" customWidth="1"/>
    <col min="15373" max="15373" width="5.5703125" style="21" bestFit="1" customWidth="1"/>
    <col min="15374" max="15618" width="10.140625" style="21"/>
    <col min="15619" max="15619" width="8.85546875" style="21" bestFit="1" customWidth="1"/>
    <col min="15620" max="15620" width="64.42578125" style="21" customWidth="1"/>
    <col min="15621" max="15621" width="4.28515625" style="21" bestFit="1" customWidth="1"/>
    <col min="15622" max="15622" width="11.28515625" style="21" bestFit="1" customWidth="1"/>
    <col min="15623" max="15624" width="15.7109375" style="21" bestFit="1" customWidth="1"/>
    <col min="15625" max="15625" width="17.140625" style="21" customWidth="1"/>
    <col min="15626" max="15626" width="10" style="21" bestFit="1" customWidth="1"/>
    <col min="15627" max="15627" width="11.140625" style="21" bestFit="1" customWidth="1"/>
    <col min="15628" max="15628" width="8.85546875" style="21" bestFit="1" customWidth="1"/>
    <col min="15629" max="15629" width="5.5703125" style="21" bestFit="1" customWidth="1"/>
    <col min="15630" max="15874" width="10.140625" style="21"/>
    <col min="15875" max="15875" width="8.85546875" style="21" bestFit="1" customWidth="1"/>
    <col min="15876" max="15876" width="64.42578125" style="21" customWidth="1"/>
    <col min="15877" max="15877" width="4.28515625" style="21" bestFit="1" customWidth="1"/>
    <col min="15878" max="15878" width="11.28515625" style="21" bestFit="1" customWidth="1"/>
    <col min="15879" max="15880" width="15.7109375" style="21" bestFit="1" customWidth="1"/>
    <col min="15881" max="15881" width="17.140625" style="21" customWidth="1"/>
    <col min="15882" max="15882" width="10" style="21" bestFit="1" customWidth="1"/>
    <col min="15883" max="15883" width="11.140625" style="21" bestFit="1" customWidth="1"/>
    <col min="15884" max="15884" width="8.85546875" style="21" bestFit="1" customWidth="1"/>
    <col min="15885" max="15885" width="5.5703125" style="21" bestFit="1" customWidth="1"/>
    <col min="15886" max="16130" width="10.140625" style="21"/>
    <col min="16131" max="16131" width="8.85546875" style="21" bestFit="1" customWidth="1"/>
    <col min="16132" max="16132" width="64.42578125" style="21" customWidth="1"/>
    <col min="16133" max="16133" width="4.28515625" style="21" bestFit="1" customWidth="1"/>
    <col min="16134" max="16134" width="11.28515625" style="21" bestFit="1" customWidth="1"/>
    <col min="16135" max="16136" width="15.7109375" style="21" bestFit="1" customWidth="1"/>
    <col min="16137" max="16137" width="17.140625" style="21" customWidth="1"/>
    <col min="16138" max="16138" width="10" style="21" bestFit="1" customWidth="1"/>
    <col min="16139" max="16139" width="11.140625" style="21" bestFit="1" customWidth="1"/>
    <col min="16140" max="16140" width="8.85546875" style="21" bestFit="1" customWidth="1"/>
    <col min="16141" max="16141" width="5.5703125" style="21" bestFit="1" customWidth="1"/>
    <col min="16142" max="16384" width="10.140625" style="21"/>
  </cols>
  <sheetData>
    <row r="1" spans="1:15">
      <c r="A1" s="46"/>
      <c r="C1" s="69" t="s">
        <v>452</v>
      </c>
      <c r="D1" s="143" t="s">
        <v>455</v>
      </c>
      <c r="E1" s="144"/>
      <c r="F1" s="143" t="s">
        <v>1345</v>
      </c>
      <c r="G1" s="144"/>
      <c r="H1" s="143" t="s">
        <v>456</v>
      </c>
      <c r="I1" s="144"/>
      <c r="J1" s="78" t="s">
        <v>1340</v>
      </c>
      <c r="K1" s="112" t="s">
        <v>1489</v>
      </c>
      <c r="L1" s="78" t="s">
        <v>1346</v>
      </c>
    </row>
    <row r="2" spans="1:15">
      <c r="A2" s="22" t="s">
        <v>155</v>
      </c>
      <c r="B2" s="51" t="s">
        <v>156</v>
      </c>
      <c r="C2" s="74"/>
      <c r="D2" s="72" t="s">
        <v>453</v>
      </c>
      <c r="E2" s="72" t="s">
        <v>454</v>
      </c>
      <c r="F2" s="72" t="s">
        <v>453</v>
      </c>
      <c r="G2" s="72" t="s">
        <v>454</v>
      </c>
      <c r="H2" s="72" t="s">
        <v>453</v>
      </c>
      <c r="I2" s="72" t="s">
        <v>454</v>
      </c>
      <c r="J2" s="72" t="s">
        <v>453</v>
      </c>
      <c r="K2" s="116"/>
      <c r="L2" s="72"/>
    </row>
    <row r="3" spans="1:15" ht="31.5">
      <c r="B3" s="87" t="s">
        <v>157</v>
      </c>
      <c r="C3" s="64"/>
      <c r="D3" s="58"/>
      <c r="E3" s="56">
        <f>D3*K3</f>
        <v>0</v>
      </c>
      <c r="F3" s="58"/>
      <c r="G3" s="56">
        <f>F3*K3</f>
        <v>0</v>
      </c>
      <c r="H3" s="58"/>
      <c r="I3" s="56">
        <f>H3*K3</f>
        <v>0</v>
      </c>
      <c r="J3" s="79">
        <f>H3+F3+D3</f>
        <v>0</v>
      </c>
      <c r="K3" s="123"/>
      <c r="L3" s="79">
        <f>K3*J3</f>
        <v>0</v>
      </c>
    </row>
    <row r="4" spans="1:15" ht="31.5">
      <c r="B4" s="87" t="s">
        <v>158</v>
      </c>
      <c r="C4" s="64"/>
      <c r="D4" s="58"/>
      <c r="E4" s="56">
        <f t="shared" ref="E4:E45" si="0">D4*K4</f>
        <v>0</v>
      </c>
      <c r="F4" s="58"/>
      <c r="G4" s="56">
        <f t="shared" ref="G4:G45" si="1">F4*K4</f>
        <v>0</v>
      </c>
      <c r="H4" s="58"/>
      <c r="I4" s="56">
        <f t="shared" ref="I4:I45" si="2">H4*K4</f>
        <v>0</v>
      </c>
      <c r="J4" s="79">
        <f t="shared" ref="J4:J45" si="3">H4+F4+D4</f>
        <v>0</v>
      </c>
      <c r="K4" s="123"/>
      <c r="L4" s="79">
        <f t="shared" ref="L4:L45" si="4">K4*J4</f>
        <v>0</v>
      </c>
    </row>
    <row r="5" spans="1:15" ht="47.25">
      <c r="B5" s="87" t="s">
        <v>124</v>
      </c>
      <c r="C5" s="64"/>
      <c r="D5" s="58"/>
      <c r="E5" s="56">
        <f t="shared" si="0"/>
        <v>0</v>
      </c>
      <c r="F5" s="58"/>
      <c r="G5" s="56">
        <f t="shared" si="1"/>
        <v>0</v>
      </c>
      <c r="H5" s="58"/>
      <c r="I5" s="56">
        <f t="shared" si="2"/>
        <v>0</v>
      </c>
      <c r="J5" s="79">
        <f t="shared" si="3"/>
        <v>0</v>
      </c>
      <c r="K5" s="123"/>
      <c r="L5" s="79">
        <f t="shared" si="4"/>
        <v>0</v>
      </c>
    </row>
    <row r="6" spans="1:15" ht="63">
      <c r="B6" s="82" t="s">
        <v>125</v>
      </c>
      <c r="C6" s="64"/>
      <c r="D6" s="58"/>
      <c r="E6" s="56">
        <f t="shared" si="0"/>
        <v>0</v>
      </c>
      <c r="F6" s="58"/>
      <c r="G6" s="56">
        <f t="shared" si="1"/>
        <v>0</v>
      </c>
      <c r="H6" s="58"/>
      <c r="I6" s="56">
        <f t="shared" si="2"/>
        <v>0</v>
      </c>
      <c r="J6" s="79">
        <f t="shared" si="3"/>
        <v>0</v>
      </c>
      <c r="K6" s="123"/>
      <c r="L6" s="79">
        <f t="shared" si="4"/>
        <v>0</v>
      </c>
      <c r="O6" s="20" t="s">
        <v>1369</v>
      </c>
    </row>
    <row r="7" spans="1:15" ht="31.5">
      <c r="A7" s="22" t="s">
        <v>102</v>
      </c>
      <c r="B7" s="61" t="s">
        <v>1324</v>
      </c>
      <c r="C7" s="64"/>
      <c r="D7" s="58"/>
      <c r="E7" s="56">
        <f t="shared" si="0"/>
        <v>0</v>
      </c>
      <c r="F7" s="58"/>
      <c r="G7" s="56">
        <f t="shared" si="1"/>
        <v>0</v>
      </c>
      <c r="H7" s="58"/>
      <c r="I7" s="56">
        <f t="shared" si="2"/>
        <v>0</v>
      </c>
      <c r="J7" s="79">
        <f t="shared" si="3"/>
        <v>0</v>
      </c>
      <c r="K7" s="123"/>
      <c r="L7" s="79">
        <f t="shared" si="4"/>
        <v>0</v>
      </c>
    </row>
    <row r="8" spans="1:15" ht="78.75">
      <c r="B8" s="47" t="s">
        <v>676</v>
      </c>
      <c r="C8" s="64"/>
      <c r="D8" s="58"/>
      <c r="E8" s="56">
        <f t="shared" si="0"/>
        <v>0</v>
      </c>
      <c r="F8" s="58"/>
      <c r="G8" s="56">
        <f t="shared" si="1"/>
        <v>0</v>
      </c>
      <c r="H8" s="58"/>
      <c r="I8" s="56">
        <f t="shared" si="2"/>
        <v>0</v>
      </c>
      <c r="J8" s="79">
        <f t="shared" si="3"/>
        <v>0</v>
      </c>
      <c r="K8" s="123"/>
      <c r="L8" s="79">
        <f t="shared" si="4"/>
        <v>0</v>
      </c>
    </row>
    <row r="9" spans="1:15" ht="78.75">
      <c r="A9" s="22" t="s">
        <v>47</v>
      </c>
      <c r="B9" s="82" t="s">
        <v>1371</v>
      </c>
      <c r="C9" s="64" t="s">
        <v>3</v>
      </c>
      <c r="E9" s="56">
        <f t="shared" si="0"/>
        <v>0</v>
      </c>
      <c r="F9" s="56">
        <v>6000</v>
      </c>
      <c r="G9" s="56">
        <f t="shared" si="1"/>
        <v>0</v>
      </c>
      <c r="I9" s="56">
        <f t="shared" si="2"/>
        <v>0</v>
      </c>
      <c r="J9" s="79">
        <f t="shared" si="3"/>
        <v>6000</v>
      </c>
      <c r="K9" s="113"/>
      <c r="L9" s="79">
        <f t="shared" si="4"/>
        <v>0</v>
      </c>
    </row>
    <row r="10" spans="1:15" ht="47.25">
      <c r="A10" s="22" t="s">
        <v>72</v>
      </c>
      <c r="B10" s="82" t="s">
        <v>1370</v>
      </c>
      <c r="C10" s="64" t="s">
        <v>3</v>
      </c>
      <c r="E10" s="56">
        <f t="shared" si="0"/>
        <v>0</v>
      </c>
      <c r="F10" s="56">
        <v>5000</v>
      </c>
      <c r="G10" s="56">
        <f t="shared" si="1"/>
        <v>0</v>
      </c>
      <c r="I10" s="56">
        <f t="shared" si="2"/>
        <v>0</v>
      </c>
      <c r="J10" s="79">
        <f t="shared" si="3"/>
        <v>5000</v>
      </c>
      <c r="K10" s="113"/>
      <c r="L10" s="79">
        <f t="shared" si="4"/>
        <v>0</v>
      </c>
    </row>
    <row r="11" spans="1:15" ht="47.25">
      <c r="A11" s="22" t="s">
        <v>73</v>
      </c>
      <c r="B11" s="82" t="s">
        <v>1372</v>
      </c>
      <c r="C11" s="64" t="s">
        <v>3</v>
      </c>
      <c r="E11" s="56">
        <f t="shared" si="0"/>
        <v>0</v>
      </c>
      <c r="F11" s="56">
        <v>2000</v>
      </c>
      <c r="G11" s="56">
        <f t="shared" si="1"/>
        <v>0</v>
      </c>
      <c r="I11" s="56">
        <f t="shared" si="2"/>
        <v>0</v>
      </c>
      <c r="J11" s="79">
        <f t="shared" si="3"/>
        <v>2000</v>
      </c>
      <c r="K11" s="113"/>
      <c r="L11" s="79">
        <f t="shared" si="4"/>
        <v>0</v>
      </c>
    </row>
    <row r="12" spans="1:15">
      <c r="A12" s="22" t="s">
        <v>75</v>
      </c>
      <c r="B12" s="82" t="s">
        <v>1323</v>
      </c>
      <c r="C12" s="64" t="s">
        <v>3</v>
      </c>
      <c r="E12" s="56">
        <f t="shared" si="0"/>
        <v>0</v>
      </c>
      <c r="F12" s="56">
        <v>250</v>
      </c>
      <c r="G12" s="56">
        <f t="shared" si="1"/>
        <v>0</v>
      </c>
      <c r="I12" s="56">
        <f t="shared" si="2"/>
        <v>0</v>
      </c>
      <c r="J12" s="79">
        <f t="shared" si="3"/>
        <v>250</v>
      </c>
      <c r="K12" s="113"/>
      <c r="L12" s="79">
        <f t="shared" si="4"/>
        <v>0</v>
      </c>
    </row>
    <row r="13" spans="1:15">
      <c r="A13" s="22" t="s">
        <v>76</v>
      </c>
      <c r="B13" s="82" t="s">
        <v>1373</v>
      </c>
      <c r="C13" s="64" t="s">
        <v>3</v>
      </c>
      <c r="E13" s="56">
        <f t="shared" si="0"/>
        <v>0</v>
      </c>
      <c r="F13" s="56">
        <v>100</v>
      </c>
      <c r="G13" s="56">
        <f t="shared" si="1"/>
        <v>0</v>
      </c>
      <c r="I13" s="56">
        <f t="shared" si="2"/>
        <v>0</v>
      </c>
      <c r="J13" s="79">
        <f t="shared" si="3"/>
        <v>100</v>
      </c>
      <c r="K13" s="113"/>
      <c r="L13" s="79">
        <f t="shared" si="4"/>
        <v>0</v>
      </c>
    </row>
    <row r="14" spans="1:15">
      <c r="A14" s="22" t="s">
        <v>41</v>
      </c>
      <c r="B14" s="93" t="s">
        <v>778</v>
      </c>
      <c r="C14" s="64"/>
      <c r="D14" s="58"/>
      <c r="E14" s="56">
        <f t="shared" si="0"/>
        <v>0</v>
      </c>
      <c r="F14" s="58"/>
      <c r="G14" s="56">
        <f t="shared" si="1"/>
        <v>0</v>
      </c>
      <c r="H14" s="58"/>
      <c r="I14" s="56">
        <f t="shared" si="2"/>
        <v>0</v>
      </c>
      <c r="J14" s="79">
        <f t="shared" si="3"/>
        <v>0</v>
      </c>
      <c r="K14" s="113"/>
      <c r="L14" s="79">
        <f t="shared" si="4"/>
        <v>0</v>
      </c>
    </row>
    <row r="15" spans="1:15" ht="63">
      <c r="B15" s="82" t="s">
        <v>780</v>
      </c>
      <c r="C15" s="64"/>
      <c r="D15" s="58"/>
      <c r="E15" s="56">
        <f t="shared" si="0"/>
        <v>0</v>
      </c>
      <c r="F15" s="58"/>
      <c r="G15" s="56">
        <f t="shared" si="1"/>
        <v>0</v>
      </c>
      <c r="H15" s="58"/>
      <c r="I15" s="56">
        <f t="shared" si="2"/>
        <v>0</v>
      </c>
      <c r="J15" s="79">
        <f t="shared" si="3"/>
        <v>0</v>
      </c>
      <c r="K15" s="113"/>
      <c r="L15" s="79">
        <f t="shared" si="4"/>
        <v>0</v>
      </c>
    </row>
    <row r="16" spans="1:15">
      <c r="A16" s="22" t="s">
        <v>48</v>
      </c>
      <c r="B16" s="61" t="s">
        <v>779</v>
      </c>
      <c r="C16" s="64" t="s">
        <v>74</v>
      </c>
      <c r="E16" s="56">
        <f t="shared" si="0"/>
        <v>0</v>
      </c>
      <c r="G16" s="56">
        <f t="shared" si="1"/>
        <v>0</v>
      </c>
      <c r="H16" s="56">
        <v>81</v>
      </c>
      <c r="I16" s="56">
        <f t="shared" si="2"/>
        <v>0</v>
      </c>
      <c r="J16" s="79">
        <f t="shared" si="3"/>
        <v>81</v>
      </c>
      <c r="K16" s="113"/>
      <c r="L16" s="79">
        <f t="shared" si="4"/>
        <v>0</v>
      </c>
    </row>
    <row r="17" spans="1:12">
      <c r="A17" s="22" t="s">
        <v>72</v>
      </c>
      <c r="B17" s="61" t="s">
        <v>781</v>
      </c>
      <c r="C17" s="64" t="s">
        <v>74</v>
      </c>
      <c r="E17" s="56">
        <f t="shared" si="0"/>
        <v>0</v>
      </c>
      <c r="F17" s="56">
        <v>25</v>
      </c>
      <c r="G17" s="56">
        <f t="shared" si="1"/>
        <v>0</v>
      </c>
      <c r="I17" s="56">
        <f t="shared" si="2"/>
        <v>0</v>
      </c>
      <c r="J17" s="79">
        <f t="shared" si="3"/>
        <v>25</v>
      </c>
      <c r="K17" s="113"/>
      <c r="L17" s="79">
        <f t="shared" si="4"/>
        <v>0</v>
      </c>
    </row>
    <row r="18" spans="1:12">
      <c r="A18" s="22" t="s">
        <v>73</v>
      </c>
      <c r="B18" s="61" t="s">
        <v>782</v>
      </c>
      <c r="C18" s="64" t="s">
        <v>74</v>
      </c>
      <c r="D18" s="56">
        <v>12</v>
      </c>
      <c r="E18" s="56">
        <f t="shared" si="0"/>
        <v>0</v>
      </c>
      <c r="F18" s="56">
        <v>17</v>
      </c>
      <c r="G18" s="56">
        <f t="shared" si="1"/>
        <v>0</v>
      </c>
      <c r="I18" s="56">
        <f t="shared" si="2"/>
        <v>0</v>
      </c>
      <c r="J18" s="79">
        <f t="shared" si="3"/>
        <v>29</v>
      </c>
      <c r="K18" s="113"/>
      <c r="L18" s="79">
        <f t="shared" si="4"/>
        <v>0</v>
      </c>
    </row>
    <row r="19" spans="1:12">
      <c r="A19" s="22" t="s">
        <v>75</v>
      </c>
      <c r="B19" s="61" t="s">
        <v>783</v>
      </c>
      <c r="C19" s="64" t="s">
        <v>74</v>
      </c>
      <c r="D19" s="56">
        <v>12</v>
      </c>
      <c r="E19" s="56">
        <f t="shared" si="0"/>
        <v>0</v>
      </c>
      <c r="F19" s="56">
        <v>17</v>
      </c>
      <c r="G19" s="56">
        <f t="shared" si="1"/>
        <v>0</v>
      </c>
      <c r="I19" s="56">
        <f t="shared" si="2"/>
        <v>0</v>
      </c>
      <c r="J19" s="79">
        <f t="shared" si="3"/>
        <v>29</v>
      </c>
      <c r="K19" s="113"/>
      <c r="L19" s="79">
        <f t="shared" si="4"/>
        <v>0</v>
      </c>
    </row>
    <row r="20" spans="1:12">
      <c r="A20" s="22" t="s">
        <v>76</v>
      </c>
      <c r="B20" s="61" t="s">
        <v>784</v>
      </c>
      <c r="C20" s="64" t="s">
        <v>74</v>
      </c>
      <c r="D20" s="56">
        <v>30</v>
      </c>
      <c r="E20" s="56">
        <f t="shared" si="0"/>
        <v>0</v>
      </c>
      <c r="G20" s="56">
        <f t="shared" si="1"/>
        <v>0</v>
      </c>
      <c r="I20" s="56">
        <f t="shared" si="2"/>
        <v>0</v>
      </c>
      <c r="J20" s="79">
        <f t="shared" si="3"/>
        <v>30</v>
      </c>
      <c r="K20" s="113"/>
      <c r="L20" s="79">
        <f t="shared" si="4"/>
        <v>0</v>
      </c>
    </row>
    <row r="21" spans="1:12">
      <c r="A21" s="22" t="s">
        <v>42</v>
      </c>
      <c r="B21" s="93" t="s">
        <v>1185</v>
      </c>
      <c r="C21" s="64"/>
      <c r="D21" s="58"/>
      <c r="E21" s="56">
        <f t="shared" si="0"/>
        <v>0</v>
      </c>
      <c r="F21" s="58"/>
      <c r="G21" s="56">
        <f t="shared" si="1"/>
        <v>0</v>
      </c>
      <c r="H21" s="58"/>
      <c r="I21" s="56">
        <f t="shared" si="2"/>
        <v>0</v>
      </c>
      <c r="J21" s="79">
        <f t="shared" si="3"/>
        <v>0</v>
      </c>
      <c r="K21" s="113"/>
      <c r="L21" s="79">
        <f t="shared" si="4"/>
        <v>0</v>
      </c>
    </row>
    <row r="22" spans="1:12" ht="47.25">
      <c r="B22" s="82" t="s">
        <v>1325</v>
      </c>
      <c r="C22" s="64" t="s">
        <v>74</v>
      </c>
      <c r="E22" s="56">
        <f t="shared" si="0"/>
        <v>0</v>
      </c>
      <c r="G22" s="56">
        <f t="shared" si="1"/>
        <v>0</v>
      </c>
      <c r="H22" s="56">
        <v>53</v>
      </c>
      <c r="I22" s="56">
        <f t="shared" si="2"/>
        <v>0</v>
      </c>
      <c r="J22" s="79">
        <f t="shared" si="3"/>
        <v>53</v>
      </c>
      <c r="K22" s="113"/>
      <c r="L22" s="79">
        <f t="shared" si="4"/>
        <v>0</v>
      </c>
    </row>
    <row r="23" spans="1:12" ht="31.5">
      <c r="A23" s="22" t="s">
        <v>43</v>
      </c>
      <c r="B23" s="61" t="s">
        <v>161</v>
      </c>
      <c r="C23" s="64"/>
      <c r="D23" s="58"/>
      <c r="E23" s="56">
        <f t="shared" si="0"/>
        <v>0</v>
      </c>
      <c r="F23" s="58"/>
      <c r="G23" s="56">
        <f t="shared" si="1"/>
        <v>0</v>
      </c>
      <c r="H23" s="58"/>
      <c r="I23" s="56">
        <f t="shared" si="2"/>
        <v>0</v>
      </c>
      <c r="J23" s="79">
        <f t="shared" si="3"/>
        <v>0</v>
      </c>
      <c r="K23" s="113"/>
      <c r="L23" s="79">
        <f t="shared" si="4"/>
        <v>0</v>
      </c>
    </row>
    <row r="24" spans="1:12">
      <c r="A24" s="22" t="s">
        <v>84</v>
      </c>
      <c r="B24" s="61" t="s">
        <v>162</v>
      </c>
      <c r="C24" s="64" t="s">
        <v>74</v>
      </c>
      <c r="D24" s="58">
        <v>50</v>
      </c>
      <c r="E24" s="56">
        <f t="shared" si="0"/>
        <v>0</v>
      </c>
      <c r="F24" s="58">
        <v>100</v>
      </c>
      <c r="G24" s="56">
        <f t="shared" si="1"/>
        <v>0</v>
      </c>
      <c r="H24" s="58">
        <v>50</v>
      </c>
      <c r="I24" s="56">
        <f t="shared" si="2"/>
        <v>0</v>
      </c>
      <c r="J24" s="79">
        <f t="shared" si="3"/>
        <v>200</v>
      </c>
      <c r="K24" s="113"/>
      <c r="L24" s="79">
        <f t="shared" si="4"/>
        <v>0</v>
      </c>
    </row>
    <row r="25" spans="1:12">
      <c r="A25" s="22" t="s">
        <v>163</v>
      </c>
      <c r="B25" s="61" t="s">
        <v>164</v>
      </c>
      <c r="C25" s="64" t="s">
        <v>74</v>
      </c>
      <c r="D25" s="58">
        <v>25</v>
      </c>
      <c r="E25" s="56">
        <f t="shared" si="0"/>
        <v>0</v>
      </c>
      <c r="F25" s="58">
        <v>50</v>
      </c>
      <c r="G25" s="56">
        <f t="shared" si="1"/>
        <v>0</v>
      </c>
      <c r="H25" s="58">
        <v>25</v>
      </c>
      <c r="I25" s="56">
        <f t="shared" si="2"/>
        <v>0</v>
      </c>
      <c r="J25" s="79">
        <f t="shared" si="3"/>
        <v>100</v>
      </c>
      <c r="K25" s="113"/>
      <c r="L25" s="79">
        <f t="shared" si="4"/>
        <v>0</v>
      </c>
    </row>
    <row r="26" spans="1:12" ht="31.5">
      <c r="A26" s="22" t="s">
        <v>44</v>
      </c>
      <c r="B26" s="61" t="s">
        <v>1095</v>
      </c>
      <c r="C26" s="64" t="s">
        <v>4</v>
      </c>
      <c r="D26" s="58"/>
      <c r="E26" s="56">
        <f t="shared" si="0"/>
        <v>0</v>
      </c>
      <c r="F26" s="58">
        <v>1</v>
      </c>
      <c r="G26" s="56">
        <f t="shared" si="1"/>
        <v>0</v>
      </c>
      <c r="H26" s="58"/>
      <c r="I26" s="56">
        <f t="shared" si="2"/>
        <v>0</v>
      </c>
      <c r="J26" s="79">
        <f t="shared" si="3"/>
        <v>1</v>
      </c>
      <c r="K26" s="113"/>
      <c r="L26" s="79">
        <f t="shared" si="4"/>
        <v>0</v>
      </c>
    </row>
    <row r="27" spans="1:12" ht="47.25">
      <c r="A27" s="22" t="s">
        <v>45</v>
      </c>
      <c r="B27" s="61" t="s">
        <v>1176</v>
      </c>
      <c r="C27" s="64"/>
      <c r="D27" s="58"/>
      <c r="E27" s="56">
        <f t="shared" si="0"/>
        <v>0</v>
      </c>
      <c r="F27" s="58"/>
      <c r="G27" s="56">
        <f t="shared" si="1"/>
        <v>0</v>
      </c>
      <c r="H27" s="58"/>
      <c r="I27" s="56">
        <f t="shared" si="2"/>
        <v>0</v>
      </c>
      <c r="J27" s="79">
        <f t="shared" si="3"/>
        <v>0</v>
      </c>
      <c r="K27" s="113"/>
      <c r="L27" s="79">
        <f t="shared" si="4"/>
        <v>0</v>
      </c>
    </row>
    <row r="28" spans="1:12">
      <c r="A28" s="22" t="s">
        <v>97</v>
      </c>
      <c r="B28" s="61" t="s">
        <v>1174</v>
      </c>
      <c r="C28" s="64" t="s">
        <v>4</v>
      </c>
      <c r="D28" s="58"/>
      <c r="E28" s="56">
        <f t="shared" si="0"/>
        <v>0</v>
      </c>
      <c r="F28" s="58"/>
      <c r="G28" s="56">
        <f t="shared" si="1"/>
        <v>0</v>
      </c>
      <c r="H28" s="58">
        <v>1</v>
      </c>
      <c r="I28" s="56">
        <f t="shared" si="2"/>
        <v>0</v>
      </c>
      <c r="J28" s="79">
        <f t="shared" si="3"/>
        <v>1</v>
      </c>
      <c r="K28" s="113"/>
      <c r="L28" s="79">
        <f t="shared" si="4"/>
        <v>0</v>
      </c>
    </row>
    <row r="29" spans="1:12">
      <c r="A29" s="22" t="s">
        <v>98</v>
      </c>
      <c r="B29" s="61" t="s">
        <v>1177</v>
      </c>
      <c r="C29" s="64" t="s">
        <v>4</v>
      </c>
      <c r="D29" s="58"/>
      <c r="E29" s="56">
        <f t="shared" si="0"/>
        <v>0</v>
      </c>
      <c r="F29" s="58"/>
      <c r="G29" s="56">
        <f t="shared" si="1"/>
        <v>0</v>
      </c>
      <c r="H29" s="58">
        <v>2</v>
      </c>
      <c r="I29" s="56">
        <f t="shared" si="2"/>
        <v>0</v>
      </c>
      <c r="J29" s="79">
        <f t="shared" si="3"/>
        <v>2</v>
      </c>
      <c r="K29" s="113"/>
      <c r="L29" s="79">
        <f t="shared" si="4"/>
        <v>0</v>
      </c>
    </row>
    <row r="30" spans="1:12">
      <c r="A30" s="22" t="s">
        <v>99</v>
      </c>
      <c r="B30" s="61" t="s">
        <v>1175</v>
      </c>
      <c r="C30" s="64" t="s">
        <v>4</v>
      </c>
      <c r="D30" s="58"/>
      <c r="E30" s="56">
        <f t="shared" si="0"/>
        <v>0</v>
      </c>
      <c r="F30" s="58"/>
      <c r="G30" s="56">
        <f t="shared" si="1"/>
        <v>0</v>
      </c>
      <c r="H30" s="58">
        <v>1</v>
      </c>
      <c r="I30" s="56">
        <f t="shared" si="2"/>
        <v>0</v>
      </c>
      <c r="J30" s="79">
        <f t="shared" si="3"/>
        <v>1</v>
      </c>
      <c r="K30" s="113"/>
      <c r="L30" s="79">
        <f t="shared" si="4"/>
        <v>0</v>
      </c>
    </row>
    <row r="31" spans="1:12" ht="47.25">
      <c r="A31" s="22" t="s">
        <v>1188</v>
      </c>
      <c r="B31" s="61" t="s">
        <v>1322</v>
      </c>
      <c r="C31" s="64" t="s">
        <v>74</v>
      </c>
      <c r="D31" s="58"/>
      <c r="E31" s="56">
        <f t="shared" si="0"/>
        <v>0</v>
      </c>
      <c r="F31" s="58">
        <v>60</v>
      </c>
      <c r="G31" s="56">
        <f t="shared" si="1"/>
        <v>0</v>
      </c>
      <c r="H31" s="58"/>
      <c r="I31" s="56">
        <f t="shared" si="2"/>
        <v>0</v>
      </c>
      <c r="J31" s="79">
        <f t="shared" si="3"/>
        <v>60</v>
      </c>
      <c r="K31" s="113"/>
      <c r="L31" s="79">
        <f t="shared" si="4"/>
        <v>0</v>
      </c>
    </row>
    <row r="32" spans="1:12" ht="110.25">
      <c r="A32" s="22" t="s">
        <v>1222</v>
      </c>
      <c r="B32" s="134" t="s">
        <v>1666</v>
      </c>
      <c r="C32" s="64" t="s">
        <v>4</v>
      </c>
      <c r="D32" s="58"/>
      <c r="E32" s="56">
        <f t="shared" si="0"/>
        <v>0</v>
      </c>
      <c r="F32" s="58">
        <v>1</v>
      </c>
      <c r="G32" s="56">
        <f t="shared" si="1"/>
        <v>0</v>
      </c>
      <c r="H32" s="58"/>
      <c r="I32" s="56">
        <f t="shared" si="2"/>
        <v>0</v>
      </c>
      <c r="J32" s="79">
        <f t="shared" si="3"/>
        <v>1</v>
      </c>
      <c r="K32" s="113"/>
      <c r="L32" s="79">
        <f t="shared" si="4"/>
        <v>0</v>
      </c>
    </row>
    <row r="33" spans="1:15">
      <c r="A33" s="22" t="s">
        <v>1230</v>
      </c>
      <c r="B33" s="61" t="s">
        <v>1331</v>
      </c>
      <c r="C33" s="64" t="s">
        <v>74</v>
      </c>
      <c r="D33" s="58"/>
      <c r="E33" s="56">
        <f t="shared" si="0"/>
        <v>0</v>
      </c>
      <c r="F33" s="58">
        <v>80</v>
      </c>
      <c r="G33" s="56">
        <f t="shared" si="1"/>
        <v>0</v>
      </c>
      <c r="H33" s="58">
        <f>5*6</f>
        <v>30</v>
      </c>
      <c r="I33" s="56">
        <f t="shared" si="2"/>
        <v>0</v>
      </c>
      <c r="J33" s="79">
        <f t="shared" si="3"/>
        <v>110</v>
      </c>
      <c r="K33" s="113"/>
      <c r="L33" s="79">
        <f t="shared" si="4"/>
        <v>0</v>
      </c>
    </row>
    <row r="34" spans="1:15" ht="31.5">
      <c r="B34" s="61" t="s">
        <v>1332</v>
      </c>
      <c r="C34" s="64"/>
      <c r="D34" s="58"/>
      <c r="E34" s="56">
        <f t="shared" si="0"/>
        <v>0</v>
      </c>
      <c r="F34" s="58"/>
      <c r="G34" s="56">
        <f t="shared" si="1"/>
        <v>0</v>
      </c>
      <c r="H34" s="58"/>
      <c r="I34" s="56">
        <f t="shared" si="2"/>
        <v>0</v>
      </c>
      <c r="J34" s="79">
        <f t="shared" si="3"/>
        <v>0</v>
      </c>
      <c r="K34" s="113"/>
      <c r="L34" s="79">
        <f t="shared" si="4"/>
        <v>0</v>
      </c>
    </row>
    <row r="35" spans="1:15">
      <c r="B35" s="61"/>
      <c r="C35" s="64"/>
      <c r="D35" s="58"/>
      <c r="E35" s="56">
        <f t="shared" si="0"/>
        <v>0</v>
      </c>
      <c r="F35" s="58"/>
      <c r="G35" s="56">
        <f t="shared" si="1"/>
        <v>0</v>
      </c>
      <c r="H35" s="58"/>
      <c r="I35" s="56">
        <f t="shared" si="2"/>
        <v>0</v>
      </c>
      <c r="J35" s="79">
        <f t="shared" si="3"/>
        <v>0</v>
      </c>
      <c r="K35" s="113"/>
      <c r="L35" s="79">
        <f t="shared" si="4"/>
        <v>0</v>
      </c>
    </row>
    <row r="36" spans="1:15">
      <c r="B36" s="61"/>
      <c r="C36" s="64"/>
      <c r="D36" s="58"/>
      <c r="E36" s="56">
        <f t="shared" si="0"/>
        <v>0</v>
      </c>
      <c r="F36" s="58"/>
      <c r="G36" s="56">
        <f t="shared" si="1"/>
        <v>0</v>
      </c>
      <c r="H36" s="58"/>
      <c r="I36" s="56">
        <f t="shared" si="2"/>
        <v>0</v>
      </c>
      <c r="J36" s="79">
        <f t="shared" si="3"/>
        <v>0</v>
      </c>
      <c r="K36" s="113"/>
      <c r="L36" s="79">
        <f t="shared" si="4"/>
        <v>0</v>
      </c>
    </row>
    <row r="37" spans="1:15">
      <c r="B37" s="61"/>
      <c r="C37" s="64"/>
      <c r="D37" s="58"/>
      <c r="E37" s="56">
        <f t="shared" si="0"/>
        <v>0</v>
      </c>
      <c r="F37" s="58"/>
      <c r="G37" s="56">
        <f t="shared" si="1"/>
        <v>0</v>
      </c>
      <c r="H37" s="58"/>
      <c r="I37" s="56">
        <f t="shared" si="2"/>
        <v>0</v>
      </c>
      <c r="J37" s="79">
        <f t="shared" si="3"/>
        <v>0</v>
      </c>
      <c r="K37" s="113"/>
      <c r="L37" s="79">
        <f t="shared" si="4"/>
        <v>0</v>
      </c>
    </row>
    <row r="38" spans="1:15">
      <c r="B38" s="61"/>
      <c r="C38" s="64"/>
      <c r="D38" s="58"/>
      <c r="E38" s="56">
        <f t="shared" si="0"/>
        <v>0</v>
      </c>
      <c r="F38" s="58"/>
      <c r="G38" s="56">
        <f t="shared" si="1"/>
        <v>0</v>
      </c>
      <c r="H38" s="58"/>
      <c r="I38" s="56">
        <f t="shared" si="2"/>
        <v>0</v>
      </c>
      <c r="J38" s="79">
        <f t="shared" si="3"/>
        <v>0</v>
      </c>
      <c r="K38" s="113"/>
      <c r="L38" s="79">
        <f t="shared" si="4"/>
        <v>0</v>
      </c>
    </row>
    <row r="39" spans="1:15">
      <c r="B39" s="61"/>
      <c r="C39" s="64"/>
      <c r="D39" s="58"/>
      <c r="E39" s="56">
        <f t="shared" si="0"/>
        <v>0</v>
      </c>
      <c r="F39" s="58"/>
      <c r="G39" s="56">
        <f t="shared" si="1"/>
        <v>0</v>
      </c>
      <c r="H39" s="58"/>
      <c r="I39" s="56">
        <f t="shared" si="2"/>
        <v>0</v>
      </c>
      <c r="J39" s="79">
        <f t="shared" si="3"/>
        <v>0</v>
      </c>
      <c r="K39" s="113"/>
      <c r="L39" s="79">
        <f t="shared" si="4"/>
        <v>0</v>
      </c>
    </row>
    <row r="40" spans="1:15">
      <c r="B40" s="61"/>
      <c r="C40" s="64"/>
      <c r="D40" s="58"/>
      <c r="E40" s="56">
        <f t="shared" si="0"/>
        <v>0</v>
      </c>
      <c r="F40" s="58"/>
      <c r="G40" s="56">
        <f t="shared" si="1"/>
        <v>0</v>
      </c>
      <c r="H40" s="58"/>
      <c r="I40" s="56">
        <f t="shared" si="2"/>
        <v>0</v>
      </c>
      <c r="J40" s="79">
        <f t="shared" si="3"/>
        <v>0</v>
      </c>
      <c r="K40" s="113"/>
      <c r="L40" s="79">
        <f t="shared" si="4"/>
        <v>0</v>
      </c>
    </row>
    <row r="41" spans="1:15">
      <c r="B41" s="61"/>
      <c r="C41" s="64"/>
      <c r="D41" s="58"/>
      <c r="E41" s="56">
        <f t="shared" si="0"/>
        <v>0</v>
      </c>
      <c r="F41" s="58"/>
      <c r="G41" s="56">
        <f t="shared" si="1"/>
        <v>0</v>
      </c>
      <c r="H41" s="58"/>
      <c r="I41" s="56">
        <f t="shared" si="2"/>
        <v>0</v>
      </c>
      <c r="J41" s="79">
        <f t="shared" si="3"/>
        <v>0</v>
      </c>
      <c r="K41" s="113"/>
      <c r="L41" s="79">
        <f t="shared" si="4"/>
        <v>0</v>
      </c>
    </row>
    <row r="42" spans="1:15">
      <c r="B42" s="61"/>
      <c r="C42" s="64"/>
      <c r="D42" s="58"/>
      <c r="E42" s="56">
        <f t="shared" si="0"/>
        <v>0</v>
      </c>
      <c r="F42" s="58"/>
      <c r="G42" s="56">
        <f t="shared" si="1"/>
        <v>0</v>
      </c>
      <c r="H42" s="58"/>
      <c r="I42" s="56">
        <f t="shared" si="2"/>
        <v>0</v>
      </c>
      <c r="J42" s="79">
        <f t="shared" si="3"/>
        <v>0</v>
      </c>
      <c r="K42" s="113"/>
      <c r="L42" s="79">
        <f t="shared" si="4"/>
        <v>0</v>
      </c>
    </row>
    <row r="43" spans="1:15">
      <c r="B43" s="61"/>
      <c r="C43" s="64"/>
      <c r="D43" s="58"/>
      <c r="E43" s="56">
        <f t="shared" si="0"/>
        <v>0</v>
      </c>
      <c r="F43" s="58"/>
      <c r="G43" s="56">
        <f t="shared" si="1"/>
        <v>0</v>
      </c>
      <c r="H43" s="58"/>
      <c r="I43" s="56">
        <f t="shared" si="2"/>
        <v>0</v>
      </c>
      <c r="J43" s="79">
        <f t="shared" si="3"/>
        <v>0</v>
      </c>
      <c r="K43" s="113"/>
      <c r="L43" s="79">
        <f t="shared" si="4"/>
        <v>0</v>
      </c>
    </row>
    <row r="44" spans="1:15">
      <c r="B44" s="61"/>
      <c r="C44" s="64"/>
      <c r="D44" s="58"/>
      <c r="E44" s="56">
        <f t="shared" si="0"/>
        <v>0</v>
      </c>
      <c r="F44" s="58"/>
      <c r="G44" s="56">
        <f t="shared" si="1"/>
        <v>0</v>
      </c>
      <c r="H44" s="58"/>
      <c r="I44" s="56">
        <f t="shared" si="2"/>
        <v>0</v>
      </c>
      <c r="J44" s="79">
        <f t="shared" si="3"/>
        <v>0</v>
      </c>
      <c r="K44" s="113"/>
      <c r="L44" s="79">
        <f t="shared" si="4"/>
        <v>0</v>
      </c>
    </row>
    <row r="45" spans="1:15">
      <c r="B45" s="61"/>
      <c r="C45" s="64"/>
      <c r="D45" s="58"/>
      <c r="E45" s="56">
        <f t="shared" si="0"/>
        <v>0</v>
      </c>
      <c r="F45" s="58"/>
      <c r="G45" s="56">
        <f t="shared" si="1"/>
        <v>0</v>
      </c>
      <c r="H45" s="58"/>
      <c r="I45" s="56">
        <f t="shared" si="2"/>
        <v>0</v>
      </c>
      <c r="J45" s="79">
        <f t="shared" si="3"/>
        <v>0</v>
      </c>
      <c r="K45" s="113"/>
      <c r="L45" s="79">
        <f t="shared" si="4"/>
        <v>0</v>
      </c>
    </row>
    <row r="46" spans="1:15" s="35" customFormat="1">
      <c r="A46" s="28" t="s">
        <v>22</v>
      </c>
      <c r="B46" s="62" t="s">
        <v>165</v>
      </c>
      <c r="C46" s="65"/>
      <c r="D46" s="59"/>
      <c r="E46" s="66">
        <f>SUM(E3:E45)</f>
        <v>0</v>
      </c>
      <c r="F46" s="59"/>
      <c r="G46" s="66">
        <f>SUM(G3:G45)</f>
        <v>0</v>
      </c>
      <c r="H46" s="59"/>
      <c r="I46" s="66">
        <f>SUM(I3:I45)</f>
        <v>0</v>
      </c>
      <c r="J46" s="66"/>
      <c r="K46" s="120"/>
      <c r="L46" s="66">
        <f>SUM(L3:L45)</f>
        <v>0</v>
      </c>
      <c r="M46" s="83"/>
      <c r="O46" s="31"/>
    </row>
  </sheetData>
  <sheetProtection selectLockedCells="1" selectUnlockedCells="1"/>
  <mergeCells count="3">
    <mergeCell ref="D1:E1"/>
    <mergeCell ref="F1:G1"/>
    <mergeCell ref="H1:I1"/>
  </mergeCells>
  <pageMargins left="0.98425196850393704" right="0.39370078740157483" top="0.6692913385826772" bottom="0.55118110236220474" header="0.51181102362204722" footer="0.31496062992125984"/>
  <pageSetup paperSize="9" scale="63" firstPageNumber="0" orientation="landscape" r:id="rId1"/>
  <headerFooter alignWithMargins="0">
    <oddHeader>&amp;R&amp;F</oddHeader>
    <oddFooter>&amp;C&amp;P/&amp;N&amp;R&amp;"Arial Narrow,Navadno"&amp;9&amp;A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9011C6-B181-43FC-9BDB-2516A2FA4357}">
  <sheetPr>
    <tabColor rgb="FFFFFF00"/>
  </sheetPr>
  <dimension ref="A1:M476"/>
  <sheetViews>
    <sheetView showZeros="0" view="pageBreakPreview" topLeftCell="A19" zoomScale="85" zoomScaleNormal="100" zoomScaleSheetLayoutView="85" workbookViewId="0">
      <selection activeCell="A21" sqref="A21:XFD21"/>
    </sheetView>
  </sheetViews>
  <sheetFormatPr defaultColWidth="9" defaultRowHeight="15.75"/>
  <cols>
    <col min="1" max="1" width="7.5703125" style="99" customWidth="1"/>
    <col min="2" max="2" width="75.85546875" style="73" customWidth="1"/>
    <col min="3" max="3" width="5.5703125" style="100" customWidth="1"/>
    <col min="4" max="10" width="13.5703125" style="101" customWidth="1"/>
    <col min="11" max="11" width="13.5703125" style="124" customWidth="1"/>
    <col min="12" max="12" width="13.5703125" style="101" customWidth="1"/>
    <col min="13" max="16384" width="9" style="99"/>
  </cols>
  <sheetData>
    <row r="1" spans="1:12">
      <c r="A1" s="22"/>
      <c r="C1" s="69" t="s">
        <v>452</v>
      </c>
      <c r="D1" s="143" t="s">
        <v>455</v>
      </c>
      <c r="E1" s="144"/>
      <c r="F1" s="143" t="s">
        <v>1345</v>
      </c>
      <c r="G1" s="144"/>
      <c r="H1" s="143" t="s">
        <v>456</v>
      </c>
      <c r="I1" s="144"/>
      <c r="J1" s="78" t="s">
        <v>1340</v>
      </c>
      <c r="K1" s="112" t="s">
        <v>1489</v>
      </c>
      <c r="L1" s="78" t="s">
        <v>1346</v>
      </c>
    </row>
    <row r="2" spans="1:12">
      <c r="A2" s="22" t="s">
        <v>24</v>
      </c>
      <c r="B2" s="60" t="s">
        <v>166</v>
      </c>
      <c r="C2" s="74"/>
      <c r="D2" s="72" t="s">
        <v>453</v>
      </c>
      <c r="E2" s="72" t="s">
        <v>454</v>
      </c>
      <c r="F2" s="72" t="s">
        <v>453</v>
      </c>
      <c r="G2" s="72" t="s">
        <v>454</v>
      </c>
      <c r="H2" s="72" t="s">
        <v>453</v>
      </c>
      <c r="I2" s="72" t="s">
        <v>454</v>
      </c>
      <c r="J2" s="72" t="s">
        <v>453</v>
      </c>
      <c r="K2" s="116"/>
      <c r="L2" s="72"/>
    </row>
    <row r="3" spans="1:12" ht="31.5">
      <c r="A3" s="22" t="s">
        <v>40</v>
      </c>
      <c r="B3" s="61" t="s">
        <v>786</v>
      </c>
      <c r="C3" s="96"/>
      <c r="D3" s="56"/>
      <c r="E3" s="56">
        <f>D3*K3</f>
        <v>0</v>
      </c>
      <c r="F3" s="56"/>
      <c r="G3" s="56">
        <f>F3*K3</f>
        <v>0</v>
      </c>
      <c r="H3" s="56"/>
      <c r="I3" s="56">
        <f>H3*K3</f>
        <v>0</v>
      </c>
      <c r="J3" s="56">
        <f>H3+F3+D3</f>
        <v>0</v>
      </c>
      <c r="K3" s="117"/>
      <c r="L3" s="56">
        <f>K3*J3</f>
        <v>0</v>
      </c>
    </row>
    <row r="4" spans="1:12" ht="78.75">
      <c r="A4" s="22"/>
      <c r="B4" s="61" t="s">
        <v>660</v>
      </c>
      <c r="C4" s="96"/>
      <c r="D4" s="56"/>
      <c r="E4" s="56">
        <f t="shared" ref="E4:E67" si="0">D4*K4</f>
        <v>0</v>
      </c>
      <c r="F4" s="56"/>
      <c r="G4" s="56">
        <f t="shared" ref="G4:G67" si="1">F4*K4</f>
        <v>0</v>
      </c>
      <c r="H4" s="56"/>
      <c r="I4" s="56">
        <f t="shared" ref="I4:I67" si="2">H4*K4</f>
        <v>0</v>
      </c>
      <c r="J4" s="56">
        <f t="shared" ref="J4:J67" si="3">H4+F4+D4</f>
        <v>0</v>
      </c>
      <c r="K4" s="117"/>
      <c r="L4" s="56">
        <f t="shared" ref="L4:L67" si="4">K4*J4</f>
        <v>0</v>
      </c>
    </row>
    <row r="5" spans="1:12" ht="47.25">
      <c r="A5" s="22"/>
      <c r="B5" s="61" t="s">
        <v>910</v>
      </c>
      <c r="C5" s="96"/>
      <c r="D5" s="56"/>
      <c r="E5" s="56">
        <f t="shared" si="0"/>
        <v>0</v>
      </c>
      <c r="F5" s="56"/>
      <c r="G5" s="56">
        <f t="shared" si="1"/>
        <v>0</v>
      </c>
      <c r="H5" s="56"/>
      <c r="I5" s="56">
        <f t="shared" si="2"/>
        <v>0</v>
      </c>
      <c r="J5" s="56">
        <f t="shared" si="3"/>
        <v>0</v>
      </c>
      <c r="K5" s="117"/>
      <c r="L5" s="56">
        <f t="shared" si="4"/>
        <v>0</v>
      </c>
    </row>
    <row r="6" spans="1:12" ht="31.5">
      <c r="A6" s="22"/>
      <c r="B6" s="61" t="s">
        <v>791</v>
      </c>
      <c r="C6" s="96"/>
      <c r="D6" s="56"/>
      <c r="E6" s="56">
        <f t="shared" si="0"/>
        <v>0</v>
      </c>
      <c r="F6" s="56"/>
      <c r="G6" s="56">
        <f t="shared" si="1"/>
        <v>0</v>
      </c>
      <c r="H6" s="56"/>
      <c r="I6" s="56">
        <f t="shared" si="2"/>
        <v>0</v>
      </c>
      <c r="J6" s="56">
        <f t="shared" si="3"/>
        <v>0</v>
      </c>
      <c r="K6" s="117"/>
      <c r="L6" s="56">
        <f t="shared" si="4"/>
        <v>0</v>
      </c>
    </row>
    <row r="7" spans="1:12" ht="31.5">
      <c r="A7" s="22"/>
      <c r="B7" s="61" t="s">
        <v>167</v>
      </c>
      <c r="C7" s="96"/>
      <c r="D7" s="56"/>
      <c r="E7" s="56">
        <f t="shared" si="0"/>
        <v>0</v>
      </c>
      <c r="F7" s="56"/>
      <c r="G7" s="56">
        <f t="shared" si="1"/>
        <v>0</v>
      </c>
      <c r="H7" s="56"/>
      <c r="I7" s="56">
        <f t="shared" si="2"/>
        <v>0</v>
      </c>
      <c r="J7" s="56">
        <f t="shared" si="3"/>
        <v>0</v>
      </c>
      <c r="K7" s="117"/>
      <c r="L7" s="56">
        <f t="shared" si="4"/>
        <v>0</v>
      </c>
    </row>
    <row r="8" spans="1:12">
      <c r="A8" s="22"/>
      <c r="B8" s="61" t="s">
        <v>168</v>
      </c>
      <c r="C8" s="96"/>
      <c r="D8" s="56"/>
      <c r="E8" s="56">
        <f t="shared" si="0"/>
        <v>0</v>
      </c>
      <c r="F8" s="56"/>
      <c r="G8" s="56">
        <f t="shared" si="1"/>
        <v>0</v>
      </c>
      <c r="H8" s="56"/>
      <c r="I8" s="56">
        <f t="shared" si="2"/>
        <v>0</v>
      </c>
      <c r="J8" s="56">
        <f t="shared" si="3"/>
        <v>0</v>
      </c>
      <c r="K8" s="117"/>
      <c r="L8" s="56">
        <f t="shared" si="4"/>
        <v>0</v>
      </c>
    </row>
    <row r="9" spans="1:12">
      <c r="A9" s="22"/>
      <c r="B9" s="61" t="s">
        <v>169</v>
      </c>
      <c r="C9" s="96"/>
      <c r="D9" s="56"/>
      <c r="E9" s="56">
        <f t="shared" si="0"/>
        <v>0</v>
      </c>
      <c r="F9" s="56"/>
      <c r="G9" s="56">
        <f t="shared" si="1"/>
        <v>0</v>
      </c>
      <c r="H9" s="56"/>
      <c r="I9" s="56">
        <f t="shared" si="2"/>
        <v>0</v>
      </c>
      <c r="J9" s="56">
        <f t="shared" si="3"/>
        <v>0</v>
      </c>
      <c r="K9" s="117"/>
      <c r="L9" s="56">
        <f t="shared" si="4"/>
        <v>0</v>
      </c>
    </row>
    <row r="10" spans="1:12" ht="31.5">
      <c r="A10" s="22"/>
      <c r="B10" s="61" t="s">
        <v>170</v>
      </c>
      <c r="C10" s="96"/>
      <c r="D10" s="56"/>
      <c r="E10" s="56">
        <f t="shared" si="0"/>
        <v>0</v>
      </c>
      <c r="F10" s="56"/>
      <c r="G10" s="56">
        <f t="shared" si="1"/>
        <v>0</v>
      </c>
      <c r="H10" s="56"/>
      <c r="I10" s="56">
        <f t="shared" si="2"/>
        <v>0</v>
      </c>
      <c r="J10" s="56">
        <f t="shared" si="3"/>
        <v>0</v>
      </c>
      <c r="K10" s="117"/>
      <c r="L10" s="56">
        <f t="shared" si="4"/>
        <v>0</v>
      </c>
    </row>
    <row r="11" spans="1:12">
      <c r="A11" s="22"/>
      <c r="B11" s="61" t="s">
        <v>171</v>
      </c>
      <c r="C11" s="96"/>
      <c r="D11" s="56"/>
      <c r="E11" s="56">
        <f t="shared" si="0"/>
        <v>0</v>
      </c>
      <c r="F11" s="56"/>
      <c r="G11" s="56">
        <f t="shared" si="1"/>
        <v>0</v>
      </c>
      <c r="H11" s="56"/>
      <c r="I11" s="56">
        <f t="shared" si="2"/>
        <v>0</v>
      </c>
      <c r="J11" s="56">
        <f t="shared" si="3"/>
        <v>0</v>
      </c>
      <c r="K11" s="117"/>
      <c r="L11" s="56">
        <f t="shared" si="4"/>
        <v>0</v>
      </c>
    </row>
    <row r="12" spans="1:12" ht="31.5">
      <c r="A12" s="22"/>
      <c r="B12" s="61" t="s">
        <v>172</v>
      </c>
      <c r="C12" s="96"/>
      <c r="D12" s="56"/>
      <c r="E12" s="56">
        <f t="shared" si="0"/>
        <v>0</v>
      </c>
      <c r="F12" s="56"/>
      <c r="G12" s="56">
        <f t="shared" si="1"/>
        <v>0</v>
      </c>
      <c r="H12" s="56"/>
      <c r="I12" s="56">
        <f t="shared" si="2"/>
        <v>0</v>
      </c>
      <c r="J12" s="56">
        <f t="shared" si="3"/>
        <v>0</v>
      </c>
      <c r="K12" s="117"/>
      <c r="L12" s="56">
        <f t="shared" si="4"/>
        <v>0</v>
      </c>
    </row>
    <row r="13" spans="1:12" ht="63">
      <c r="A13" s="22"/>
      <c r="B13" s="61" t="s">
        <v>661</v>
      </c>
      <c r="C13" s="96"/>
      <c r="D13" s="56"/>
      <c r="E13" s="56">
        <f t="shared" si="0"/>
        <v>0</v>
      </c>
      <c r="F13" s="56"/>
      <c r="G13" s="56">
        <f t="shared" si="1"/>
        <v>0</v>
      </c>
      <c r="H13" s="56"/>
      <c r="I13" s="56">
        <f t="shared" si="2"/>
        <v>0</v>
      </c>
      <c r="J13" s="56">
        <f t="shared" si="3"/>
        <v>0</v>
      </c>
      <c r="K13" s="117"/>
      <c r="L13" s="56">
        <f t="shared" si="4"/>
        <v>0</v>
      </c>
    </row>
    <row r="14" spans="1:12" ht="94.5">
      <c r="A14" s="22"/>
      <c r="B14" s="61" t="s">
        <v>663</v>
      </c>
      <c r="C14" s="96"/>
      <c r="D14" s="56"/>
      <c r="E14" s="56">
        <f t="shared" si="0"/>
        <v>0</v>
      </c>
      <c r="F14" s="56"/>
      <c r="G14" s="56">
        <f t="shared" si="1"/>
        <v>0</v>
      </c>
      <c r="H14" s="56"/>
      <c r="I14" s="56">
        <f t="shared" si="2"/>
        <v>0</v>
      </c>
      <c r="J14" s="56">
        <f t="shared" si="3"/>
        <v>0</v>
      </c>
      <c r="K14" s="117"/>
      <c r="L14" s="56">
        <f t="shared" si="4"/>
        <v>0</v>
      </c>
    </row>
    <row r="15" spans="1:12" ht="47.25">
      <c r="A15" s="22"/>
      <c r="B15" s="61" t="s">
        <v>664</v>
      </c>
      <c r="C15" s="96"/>
      <c r="D15" s="56"/>
      <c r="E15" s="56">
        <f t="shared" si="0"/>
        <v>0</v>
      </c>
      <c r="F15" s="56"/>
      <c r="G15" s="56">
        <f t="shared" si="1"/>
        <v>0</v>
      </c>
      <c r="H15" s="56"/>
      <c r="I15" s="56">
        <f t="shared" si="2"/>
        <v>0</v>
      </c>
      <c r="J15" s="56">
        <f t="shared" si="3"/>
        <v>0</v>
      </c>
      <c r="K15" s="117"/>
      <c r="L15" s="56">
        <f t="shared" si="4"/>
        <v>0</v>
      </c>
    </row>
    <row r="16" spans="1:12" ht="126">
      <c r="A16" s="22"/>
      <c r="B16" s="61" t="s">
        <v>789</v>
      </c>
      <c r="C16" s="96"/>
      <c r="D16" s="56"/>
      <c r="E16" s="56">
        <f t="shared" si="0"/>
        <v>0</v>
      </c>
      <c r="F16" s="56"/>
      <c r="G16" s="56">
        <f t="shared" si="1"/>
        <v>0</v>
      </c>
      <c r="H16" s="56"/>
      <c r="I16" s="56">
        <f t="shared" si="2"/>
        <v>0</v>
      </c>
      <c r="J16" s="56">
        <f t="shared" si="3"/>
        <v>0</v>
      </c>
      <c r="K16" s="117"/>
      <c r="L16" s="56">
        <f t="shared" si="4"/>
        <v>0</v>
      </c>
    </row>
    <row r="17" spans="1:12" ht="63">
      <c r="A17" s="22"/>
      <c r="B17" s="61" t="s">
        <v>790</v>
      </c>
      <c r="C17" s="96"/>
      <c r="D17" s="56"/>
      <c r="E17" s="56">
        <f t="shared" si="0"/>
        <v>0</v>
      </c>
      <c r="F17" s="56"/>
      <c r="G17" s="56">
        <f t="shared" si="1"/>
        <v>0</v>
      </c>
      <c r="H17" s="56"/>
      <c r="I17" s="56">
        <f t="shared" si="2"/>
        <v>0</v>
      </c>
      <c r="J17" s="56">
        <f t="shared" si="3"/>
        <v>0</v>
      </c>
      <c r="K17" s="117"/>
      <c r="L17" s="56">
        <f t="shared" si="4"/>
        <v>0</v>
      </c>
    </row>
    <row r="18" spans="1:12" ht="63">
      <c r="A18" s="22"/>
      <c r="B18" s="61" t="s">
        <v>665</v>
      </c>
      <c r="C18" s="96"/>
      <c r="D18" s="56"/>
      <c r="E18" s="56">
        <f t="shared" si="0"/>
        <v>0</v>
      </c>
      <c r="F18" s="56"/>
      <c r="G18" s="56">
        <f t="shared" si="1"/>
        <v>0</v>
      </c>
      <c r="H18" s="56"/>
      <c r="I18" s="56">
        <f t="shared" si="2"/>
        <v>0</v>
      </c>
      <c r="J18" s="56">
        <f t="shared" si="3"/>
        <v>0</v>
      </c>
      <c r="K18" s="117"/>
      <c r="L18" s="56">
        <f t="shared" si="4"/>
        <v>0</v>
      </c>
    </row>
    <row r="19" spans="1:12" ht="31.5">
      <c r="A19" s="22"/>
      <c r="B19" s="61" t="s">
        <v>1063</v>
      </c>
      <c r="C19" s="96"/>
      <c r="D19" s="56"/>
      <c r="E19" s="56">
        <f t="shared" si="0"/>
        <v>0</v>
      </c>
      <c r="F19" s="56"/>
      <c r="G19" s="56">
        <f t="shared" si="1"/>
        <v>0</v>
      </c>
      <c r="H19" s="56"/>
      <c r="I19" s="56">
        <f t="shared" si="2"/>
        <v>0</v>
      </c>
      <c r="J19" s="56">
        <f t="shared" si="3"/>
        <v>0</v>
      </c>
      <c r="K19" s="117"/>
      <c r="L19" s="56">
        <f t="shared" si="4"/>
        <v>0</v>
      </c>
    </row>
    <row r="20" spans="1:12" ht="47.25">
      <c r="A20" s="22"/>
      <c r="B20" s="61" t="s">
        <v>1064</v>
      </c>
      <c r="C20" s="96"/>
      <c r="D20" s="56"/>
      <c r="E20" s="56">
        <f t="shared" si="0"/>
        <v>0</v>
      </c>
      <c r="F20" s="56"/>
      <c r="G20" s="56">
        <f t="shared" si="1"/>
        <v>0</v>
      </c>
      <c r="H20" s="56"/>
      <c r="I20" s="56">
        <f t="shared" si="2"/>
        <v>0</v>
      </c>
      <c r="J20" s="56">
        <f t="shared" si="3"/>
        <v>0</v>
      </c>
      <c r="K20" s="117"/>
      <c r="L20" s="56">
        <f t="shared" si="4"/>
        <v>0</v>
      </c>
    </row>
    <row r="21" spans="1:12">
      <c r="A21" s="22" t="s">
        <v>47</v>
      </c>
      <c r="B21" s="61" t="s">
        <v>666</v>
      </c>
      <c r="C21" s="96"/>
      <c r="D21" s="56"/>
      <c r="E21" s="56">
        <f t="shared" si="0"/>
        <v>0</v>
      </c>
      <c r="F21" s="56"/>
      <c r="G21" s="56">
        <f t="shared" si="1"/>
        <v>0</v>
      </c>
      <c r="H21" s="56"/>
      <c r="I21" s="56">
        <f t="shared" si="2"/>
        <v>0</v>
      </c>
      <c r="J21" s="56">
        <f t="shared" si="3"/>
        <v>0</v>
      </c>
      <c r="K21" s="117"/>
      <c r="L21" s="56">
        <f t="shared" si="4"/>
        <v>0</v>
      </c>
    </row>
    <row r="22" spans="1:12" ht="315">
      <c r="A22" s="22"/>
      <c r="B22" s="61" t="s">
        <v>1300</v>
      </c>
      <c r="C22" s="96"/>
      <c r="D22" s="56"/>
      <c r="E22" s="56">
        <f t="shared" si="0"/>
        <v>0</v>
      </c>
      <c r="F22" s="56"/>
      <c r="G22" s="56">
        <f t="shared" si="1"/>
        <v>0</v>
      </c>
      <c r="H22" s="56"/>
      <c r="I22" s="56">
        <f t="shared" si="2"/>
        <v>0</v>
      </c>
      <c r="J22" s="56">
        <f t="shared" si="3"/>
        <v>0</v>
      </c>
      <c r="K22" s="117"/>
      <c r="L22" s="56">
        <f t="shared" si="4"/>
        <v>0</v>
      </c>
    </row>
    <row r="23" spans="1:12" ht="110.25">
      <c r="A23" s="22"/>
      <c r="B23" s="61" t="s">
        <v>772</v>
      </c>
      <c r="C23" s="96"/>
      <c r="D23" s="56"/>
      <c r="E23" s="56">
        <f t="shared" si="0"/>
        <v>0</v>
      </c>
      <c r="F23" s="56"/>
      <c r="G23" s="56">
        <f t="shared" si="1"/>
        <v>0</v>
      </c>
      <c r="H23" s="56"/>
      <c r="I23" s="56">
        <f t="shared" si="2"/>
        <v>0</v>
      </c>
      <c r="J23" s="56">
        <f t="shared" si="3"/>
        <v>0</v>
      </c>
      <c r="K23" s="117"/>
      <c r="L23" s="56">
        <f t="shared" si="4"/>
        <v>0</v>
      </c>
    </row>
    <row r="24" spans="1:12" ht="31.5">
      <c r="A24" s="22"/>
      <c r="B24" s="61" t="s">
        <v>769</v>
      </c>
      <c r="C24" s="96"/>
      <c r="D24" s="56"/>
      <c r="E24" s="56">
        <f t="shared" si="0"/>
        <v>0</v>
      </c>
      <c r="F24" s="56"/>
      <c r="G24" s="56">
        <f t="shared" si="1"/>
        <v>0</v>
      </c>
      <c r="H24" s="56"/>
      <c r="I24" s="56">
        <f t="shared" si="2"/>
        <v>0</v>
      </c>
      <c r="J24" s="56">
        <f t="shared" si="3"/>
        <v>0</v>
      </c>
      <c r="K24" s="117"/>
      <c r="L24" s="56">
        <f t="shared" si="4"/>
        <v>0</v>
      </c>
    </row>
    <row r="25" spans="1:12" ht="78.75">
      <c r="A25" s="22"/>
      <c r="B25" s="61" t="s">
        <v>773</v>
      </c>
      <c r="C25" s="96"/>
      <c r="D25" s="56"/>
      <c r="E25" s="56">
        <f t="shared" si="0"/>
        <v>0</v>
      </c>
      <c r="F25" s="56"/>
      <c r="G25" s="56">
        <f t="shared" si="1"/>
        <v>0</v>
      </c>
      <c r="H25" s="56"/>
      <c r="I25" s="56">
        <f t="shared" si="2"/>
        <v>0</v>
      </c>
      <c r="J25" s="56">
        <f t="shared" si="3"/>
        <v>0</v>
      </c>
      <c r="K25" s="117"/>
      <c r="L25" s="56">
        <f t="shared" si="4"/>
        <v>0</v>
      </c>
    </row>
    <row r="26" spans="1:12">
      <c r="A26" s="22"/>
      <c r="B26" s="61" t="s">
        <v>777</v>
      </c>
      <c r="C26" s="96"/>
      <c r="D26" s="56"/>
      <c r="E26" s="56">
        <f t="shared" si="0"/>
        <v>0</v>
      </c>
      <c r="F26" s="56"/>
      <c r="G26" s="56">
        <f t="shared" si="1"/>
        <v>0</v>
      </c>
      <c r="H26" s="56"/>
      <c r="I26" s="56">
        <f t="shared" si="2"/>
        <v>0</v>
      </c>
      <c r="J26" s="56">
        <f t="shared" si="3"/>
        <v>0</v>
      </c>
      <c r="K26" s="117"/>
      <c r="L26" s="56">
        <f t="shared" si="4"/>
        <v>0</v>
      </c>
    </row>
    <row r="27" spans="1:12" ht="141.75">
      <c r="A27" s="22"/>
      <c r="B27" s="61" t="s">
        <v>770</v>
      </c>
      <c r="C27" s="96"/>
      <c r="D27" s="56"/>
      <c r="E27" s="56">
        <f t="shared" si="0"/>
        <v>0</v>
      </c>
      <c r="F27" s="56"/>
      <c r="G27" s="56">
        <f t="shared" si="1"/>
        <v>0</v>
      </c>
      <c r="H27" s="56"/>
      <c r="I27" s="56">
        <f t="shared" si="2"/>
        <v>0</v>
      </c>
      <c r="J27" s="56">
        <f t="shared" si="3"/>
        <v>0</v>
      </c>
      <c r="K27" s="117"/>
      <c r="L27" s="56">
        <f t="shared" si="4"/>
        <v>0</v>
      </c>
    </row>
    <row r="28" spans="1:12" ht="94.5">
      <c r="A28" s="22"/>
      <c r="B28" s="61" t="s">
        <v>771</v>
      </c>
      <c r="C28" s="96"/>
      <c r="D28" s="56"/>
      <c r="E28" s="56">
        <f t="shared" si="0"/>
        <v>0</v>
      </c>
      <c r="F28" s="56"/>
      <c r="G28" s="56">
        <f t="shared" si="1"/>
        <v>0</v>
      </c>
      <c r="H28" s="56"/>
      <c r="I28" s="56">
        <f t="shared" si="2"/>
        <v>0</v>
      </c>
      <c r="J28" s="56">
        <f t="shared" si="3"/>
        <v>0</v>
      </c>
      <c r="K28" s="117"/>
      <c r="L28" s="56">
        <f t="shared" si="4"/>
        <v>0</v>
      </c>
    </row>
    <row r="29" spans="1:12" ht="63">
      <c r="A29" s="22"/>
      <c r="B29" s="61" t="s">
        <v>774</v>
      </c>
      <c r="C29" s="96"/>
      <c r="D29" s="56"/>
      <c r="E29" s="56">
        <f t="shared" si="0"/>
        <v>0</v>
      </c>
      <c r="F29" s="56"/>
      <c r="G29" s="56">
        <f t="shared" si="1"/>
        <v>0</v>
      </c>
      <c r="H29" s="56"/>
      <c r="I29" s="56">
        <f t="shared" si="2"/>
        <v>0</v>
      </c>
      <c r="J29" s="56">
        <f t="shared" si="3"/>
        <v>0</v>
      </c>
      <c r="K29" s="117"/>
      <c r="L29" s="56">
        <f t="shared" si="4"/>
        <v>0</v>
      </c>
    </row>
    <row r="30" spans="1:12" ht="94.5">
      <c r="A30" s="22"/>
      <c r="B30" s="61" t="s">
        <v>798</v>
      </c>
      <c r="C30" s="96"/>
      <c r="D30" s="56"/>
      <c r="E30" s="56">
        <f t="shared" si="0"/>
        <v>0</v>
      </c>
      <c r="F30" s="56"/>
      <c r="G30" s="56">
        <f t="shared" si="1"/>
        <v>0</v>
      </c>
      <c r="H30" s="56"/>
      <c r="I30" s="56">
        <f t="shared" si="2"/>
        <v>0</v>
      </c>
      <c r="J30" s="56">
        <f t="shared" si="3"/>
        <v>0</v>
      </c>
      <c r="K30" s="117"/>
      <c r="L30" s="56">
        <f t="shared" si="4"/>
        <v>0</v>
      </c>
    </row>
    <row r="31" spans="1:12" ht="126">
      <c r="A31" s="22"/>
      <c r="B31" s="61" t="s">
        <v>1065</v>
      </c>
      <c r="C31" s="96"/>
      <c r="D31" s="56"/>
      <c r="E31" s="56">
        <f t="shared" si="0"/>
        <v>0</v>
      </c>
      <c r="F31" s="56"/>
      <c r="G31" s="56">
        <f t="shared" si="1"/>
        <v>0</v>
      </c>
      <c r="H31" s="56"/>
      <c r="I31" s="56">
        <f t="shared" si="2"/>
        <v>0</v>
      </c>
      <c r="J31" s="56">
        <f t="shared" si="3"/>
        <v>0</v>
      </c>
      <c r="K31" s="117"/>
      <c r="L31" s="56">
        <f t="shared" si="4"/>
        <v>0</v>
      </c>
    </row>
    <row r="32" spans="1:12" ht="63">
      <c r="A32" s="22"/>
      <c r="B32" s="61" t="s">
        <v>173</v>
      </c>
      <c r="C32" s="96"/>
      <c r="D32" s="56"/>
      <c r="E32" s="56">
        <f t="shared" si="0"/>
        <v>0</v>
      </c>
      <c r="F32" s="56"/>
      <c r="G32" s="56">
        <f t="shared" si="1"/>
        <v>0</v>
      </c>
      <c r="H32" s="56"/>
      <c r="I32" s="56">
        <f t="shared" si="2"/>
        <v>0</v>
      </c>
      <c r="J32" s="56">
        <f t="shared" si="3"/>
        <v>0</v>
      </c>
      <c r="K32" s="117"/>
      <c r="L32" s="56">
        <f t="shared" si="4"/>
        <v>0</v>
      </c>
    </row>
    <row r="33" spans="1:12">
      <c r="A33" s="22"/>
      <c r="B33" s="61"/>
      <c r="C33" s="96"/>
      <c r="D33" s="56"/>
      <c r="E33" s="56">
        <f t="shared" si="0"/>
        <v>0</v>
      </c>
      <c r="F33" s="56"/>
      <c r="G33" s="56">
        <f t="shared" si="1"/>
        <v>0</v>
      </c>
      <c r="H33" s="56"/>
      <c r="I33" s="56">
        <f t="shared" si="2"/>
        <v>0</v>
      </c>
      <c r="J33" s="56">
        <f t="shared" si="3"/>
        <v>0</v>
      </c>
      <c r="K33" s="117"/>
      <c r="L33" s="56">
        <f t="shared" si="4"/>
        <v>0</v>
      </c>
    </row>
    <row r="34" spans="1:12">
      <c r="A34" s="22" t="s">
        <v>142</v>
      </c>
      <c r="B34" s="51" t="s">
        <v>683</v>
      </c>
      <c r="C34" s="96" t="s">
        <v>4</v>
      </c>
      <c r="D34" s="58"/>
      <c r="E34" s="56">
        <f t="shared" si="0"/>
        <v>0</v>
      </c>
      <c r="F34" s="58">
        <v>1</v>
      </c>
      <c r="G34" s="56">
        <f t="shared" si="1"/>
        <v>0</v>
      </c>
      <c r="H34" s="58"/>
      <c r="I34" s="56">
        <f t="shared" si="2"/>
        <v>0</v>
      </c>
      <c r="J34" s="56">
        <f t="shared" si="3"/>
        <v>1</v>
      </c>
      <c r="K34" s="113"/>
      <c r="L34" s="56">
        <f t="shared" si="4"/>
        <v>0</v>
      </c>
    </row>
    <row r="35" spans="1:12">
      <c r="A35" s="22"/>
      <c r="B35" s="61" t="s">
        <v>677</v>
      </c>
      <c r="C35" s="96"/>
      <c r="D35" s="56"/>
      <c r="E35" s="56">
        <f t="shared" si="0"/>
        <v>0</v>
      </c>
      <c r="F35" s="56"/>
      <c r="G35" s="56">
        <f t="shared" si="1"/>
        <v>0</v>
      </c>
      <c r="H35" s="56"/>
      <c r="I35" s="56">
        <f t="shared" si="2"/>
        <v>0</v>
      </c>
      <c r="J35" s="56">
        <f t="shared" si="3"/>
        <v>0</v>
      </c>
      <c r="K35" s="113"/>
      <c r="L35" s="56">
        <f t="shared" si="4"/>
        <v>0</v>
      </c>
    </row>
    <row r="36" spans="1:12" ht="63">
      <c r="A36" s="22"/>
      <c r="B36" s="51" t="s">
        <v>700</v>
      </c>
      <c r="C36" s="96"/>
      <c r="D36" s="56"/>
      <c r="E36" s="56">
        <f t="shared" si="0"/>
        <v>0</v>
      </c>
      <c r="F36" s="56"/>
      <c r="G36" s="56">
        <f t="shared" si="1"/>
        <v>0</v>
      </c>
      <c r="H36" s="56"/>
      <c r="I36" s="56">
        <f t="shared" si="2"/>
        <v>0</v>
      </c>
      <c r="J36" s="56">
        <f t="shared" si="3"/>
        <v>0</v>
      </c>
      <c r="K36" s="113"/>
      <c r="L36" s="56">
        <f t="shared" si="4"/>
        <v>0</v>
      </c>
    </row>
    <row r="37" spans="1:12">
      <c r="A37" s="22"/>
      <c r="B37" s="61" t="s">
        <v>736</v>
      </c>
      <c r="C37" s="96"/>
      <c r="D37" s="56"/>
      <c r="E37" s="56">
        <f t="shared" si="0"/>
        <v>0</v>
      </c>
      <c r="F37" s="56"/>
      <c r="G37" s="56">
        <f t="shared" si="1"/>
        <v>0</v>
      </c>
      <c r="H37" s="56"/>
      <c r="I37" s="56">
        <f t="shared" si="2"/>
        <v>0</v>
      </c>
      <c r="J37" s="56">
        <f t="shared" si="3"/>
        <v>0</v>
      </c>
      <c r="K37" s="113"/>
      <c r="L37" s="56">
        <f t="shared" si="4"/>
        <v>0</v>
      </c>
    </row>
    <row r="38" spans="1:12" ht="47.25">
      <c r="A38" s="22"/>
      <c r="B38" s="61" t="s">
        <v>1066</v>
      </c>
      <c r="C38" s="96"/>
      <c r="D38" s="56"/>
      <c r="E38" s="56">
        <f t="shared" si="0"/>
        <v>0</v>
      </c>
      <c r="F38" s="56"/>
      <c r="G38" s="56">
        <f t="shared" si="1"/>
        <v>0</v>
      </c>
      <c r="H38" s="56"/>
      <c r="I38" s="56">
        <f t="shared" si="2"/>
        <v>0</v>
      </c>
      <c r="J38" s="56">
        <f t="shared" si="3"/>
        <v>0</v>
      </c>
      <c r="K38" s="113"/>
      <c r="L38" s="56">
        <f t="shared" si="4"/>
        <v>0</v>
      </c>
    </row>
    <row r="39" spans="1:12">
      <c r="A39" s="22"/>
      <c r="B39" s="61" t="s">
        <v>678</v>
      </c>
      <c r="C39" s="96"/>
      <c r="D39" s="56"/>
      <c r="E39" s="56">
        <f t="shared" si="0"/>
        <v>0</v>
      </c>
      <c r="F39" s="56"/>
      <c r="G39" s="56">
        <f t="shared" si="1"/>
        <v>0</v>
      </c>
      <c r="H39" s="56"/>
      <c r="I39" s="56">
        <f t="shared" si="2"/>
        <v>0</v>
      </c>
      <c r="J39" s="56">
        <f t="shared" si="3"/>
        <v>0</v>
      </c>
      <c r="K39" s="113"/>
      <c r="L39" s="56">
        <f t="shared" si="4"/>
        <v>0</v>
      </c>
    </row>
    <row r="40" spans="1:12">
      <c r="A40" s="22" t="s">
        <v>465</v>
      </c>
      <c r="B40" s="61" t="s">
        <v>679</v>
      </c>
      <c r="C40" s="96"/>
      <c r="D40" s="56"/>
      <c r="E40" s="56">
        <f t="shared" si="0"/>
        <v>0</v>
      </c>
      <c r="F40" s="56"/>
      <c r="G40" s="56">
        <f t="shared" si="1"/>
        <v>0</v>
      </c>
      <c r="H40" s="56"/>
      <c r="I40" s="56">
        <f t="shared" si="2"/>
        <v>0</v>
      </c>
      <c r="J40" s="56">
        <f t="shared" si="3"/>
        <v>0</v>
      </c>
      <c r="K40" s="113"/>
      <c r="L40" s="56">
        <f t="shared" si="4"/>
        <v>0</v>
      </c>
    </row>
    <row r="41" spans="1:12" ht="94.5">
      <c r="A41" s="22" t="s">
        <v>465</v>
      </c>
      <c r="B41" s="61" t="s">
        <v>685</v>
      </c>
      <c r="C41" s="96"/>
      <c r="D41" s="56"/>
      <c r="E41" s="56">
        <f t="shared" si="0"/>
        <v>0</v>
      </c>
      <c r="F41" s="56"/>
      <c r="G41" s="56">
        <f t="shared" si="1"/>
        <v>0</v>
      </c>
      <c r="H41" s="56"/>
      <c r="I41" s="56">
        <f t="shared" si="2"/>
        <v>0</v>
      </c>
      <c r="J41" s="56">
        <f t="shared" si="3"/>
        <v>0</v>
      </c>
      <c r="K41" s="113"/>
      <c r="L41" s="56">
        <f t="shared" si="4"/>
        <v>0</v>
      </c>
    </row>
    <row r="42" spans="1:12">
      <c r="A42" s="22" t="s">
        <v>465</v>
      </c>
      <c r="B42" s="61" t="s">
        <v>684</v>
      </c>
      <c r="C42" s="96"/>
      <c r="D42" s="56"/>
      <c r="E42" s="56">
        <f t="shared" si="0"/>
        <v>0</v>
      </c>
      <c r="F42" s="56"/>
      <c r="G42" s="56">
        <f t="shared" si="1"/>
        <v>0</v>
      </c>
      <c r="H42" s="56"/>
      <c r="I42" s="56">
        <f t="shared" si="2"/>
        <v>0</v>
      </c>
      <c r="J42" s="56">
        <f t="shared" si="3"/>
        <v>0</v>
      </c>
      <c r="K42" s="113"/>
      <c r="L42" s="56">
        <f t="shared" si="4"/>
        <v>0</v>
      </c>
    </row>
    <row r="43" spans="1:12">
      <c r="A43" s="22" t="s">
        <v>465</v>
      </c>
      <c r="B43" s="61" t="s">
        <v>680</v>
      </c>
      <c r="C43" s="96"/>
      <c r="D43" s="56"/>
      <c r="E43" s="56">
        <f t="shared" si="0"/>
        <v>0</v>
      </c>
      <c r="F43" s="56"/>
      <c r="G43" s="56">
        <f t="shared" si="1"/>
        <v>0</v>
      </c>
      <c r="H43" s="56"/>
      <c r="I43" s="56">
        <f t="shared" si="2"/>
        <v>0</v>
      </c>
      <c r="J43" s="56">
        <f t="shared" si="3"/>
        <v>0</v>
      </c>
      <c r="K43" s="113"/>
      <c r="L43" s="56">
        <f t="shared" si="4"/>
        <v>0</v>
      </c>
    </row>
    <row r="44" spans="1:12">
      <c r="A44" s="22" t="s">
        <v>465</v>
      </c>
      <c r="B44" s="61" t="s">
        <v>681</v>
      </c>
      <c r="C44" s="96"/>
      <c r="D44" s="56"/>
      <c r="E44" s="56">
        <f t="shared" si="0"/>
        <v>0</v>
      </c>
      <c r="F44" s="56"/>
      <c r="G44" s="56">
        <f t="shared" si="1"/>
        <v>0</v>
      </c>
      <c r="H44" s="56"/>
      <c r="I44" s="56">
        <f t="shared" si="2"/>
        <v>0</v>
      </c>
      <c r="J44" s="56">
        <f t="shared" si="3"/>
        <v>0</v>
      </c>
      <c r="K44" s="113"/>
      <c r="L44" s="56">
        <f t="shared" si="4"/>
        <v>0</v>
      </c>
    </row>
    <row r="45" spans="1:12" ht="78.75">
      <c r="A45" s="22" t="s">
        <v>465</v>
      </c>
      <c r="B45" s="61" t="s">
        <v>738</v>
      </c>
      <c r="C45" s="96"/>
      <c r="D45" s="56"/>
      <c r="E45" s="56">
        <f t="shared" si="0"/>
        <v>0</v>
      </c>
      <c r="F45" s="56"/>
      <c r="G45" s="56">
        <f t="shared" si="1"/>
        <v>0</v>
      </c>
      <c r="H45" s="56"/>
      <c r="I45" s="56">
        <f t="shared" si="2"/>
        <v>0</v>
      </c>
      <c r="J45" s="56">
        <f t="shared" si="3"/>
        <v>0</v>
      </c>
      <c r="K45" s="113"/>
      <c r="L45" s="56">
        <f t="shared" si="4"/>
        <v>0</v>
      </c>
    </row>
    <row r="46" spans="1:12">
      <c r="A46" s="22" t="s">
        <v>465</v>
      </c>
      <c r="B46" s="61" t="s">
        <v>684</v>
      </c>
      <c r="C46" s="96"/>
      <c r="D46" s="56"/>
      <c r="E46" s="56">
        <f t="shared" si="0"/>
        <v>0</v>
      </c>
      <c r="F46" s="56"/>
      <c r="G46" s="56">
        <f t="shared" si="1"/>
        <v>0</v>
      </c>
      <c r="H46" s="56"/>
      <c r="I46" s="56">
        <f t="shared" si="2"/>
        <v>0</v>
      </c>
      <c r="J46" s="56">
        <f t="shared" si="3"/>
        <v>0</v>
      </c>
      <c r="K46" s="113"/>
      <c r="L46" s="56">
        <f t="shared" si="4"/>
        <v>0</v>
      </c>
    </row>
    <row r="47" spans="1:12">
      <c r="A47" s="22" t="s">
        <v>465</v>
      </c>
      <c r="B47" s="61" t="s">
        <v>680</v>
      </c>
      <c r="C47" s="96"/>
      <c r="D47" s="56"/>
      <c r="E47" s="56">
        <f t="shared" si="0"/>
        <v>0</v>
      </c>
      <c r="F47" s="56"/>
      <c r="G47" s="56">
        <f t="shared" si="1"/>
        <v>0</v>
      </c>
      <c r="H47" s="56"/>
      <c r="I47" s="56">
        <f t="shared" si="2"/>
        <v>0</v>
      </c>
      <c r="J47" s="56">
        <f t="shared" si="3"/>
        <v>0</v>
      </c>
      <c r="K47" s="113"/>
      <c r="L47" s="56">
        <f t="shared" si="4"/>
        <v>0</v>
      </c>
    </row>
    <row r="48" spans="1:12">
      <c r="A48" s="22" t="s">
        <v>465</v>
      </c>
      <c r="B48" s="61" t="s">
        <v>682</v>
      </c>
      <c r="C48" s="96"/>
      <c r="D48" s="56"/>
      <c r="E48" s="56">
        <f t="shared" si="0"/>
        <v>0</v>
      </c>
      <c r="F48" s="56"/>
      <c r="G48" s="56">
        <f t="shared" si="1"/>
        <v>0</v>
      </c>
      <c r="H48" s="56"/>
      <c r="I48" s="56">
        <f t="shared" si="2"/>
        <v>0</v>
      </c>
      <c r="J48" s="56">
        <f t="shared" si="3"/>
        <v>0</v>
      </c>
      <c r="K48" s="113"/>
      <c r="L48" s="56">
        <f t="shared" si="4"/>
        <v>0</v>
      </c>
    </row>
    <row r="49" spans="1:12">
      <c r="A49" s="22" t="s">
        <v>143</v>
      </c>
      <c r="B49" s="51" t="s">
        <v>701</v>
      </c>
      <c r="C49" s="96" t="s">
        <v>4</v>
      </c>
      <c r="D49" s="58"/>
      <c r="E49" s="56">
        <f t="shared" si="0"/>
        <v>0</v>
      </c>
      <c r="F49" s="58">
        <v>1</v>
      </c>
      <c r="G49" s="56">
        <f t="shared" si="1"/>
        <v>0</v>
      </c>
      <c r="H49" s="58"/>
      <c r="I49" s="56">
        <f t="shared" si="2"/>
        <v>0</v>
      </c>
      <c r="J49" s="56">
        <f t="shared" si="3"/>
        <v>1</v>
      </c>
      <c r="K49" s="113"/>
      <c r="L49" s="56">
        <f t="shared" si="4"/>
        <v>0</v>
      </c>
    </row>
    <row r="50" spans="1:12">
      <c r="A50" s="22"/>
      <c r="B50" s="61" t="s">
        <v>702</v>
      </c>
      <c r="C50" s="96"/>
      <c r="D50" s="56"/>
      <c r="E50" s="56">
        <f t="shared" si="0"/>
        <v>0</v>
      </c>
      <c r="F50" s="56"/>
      <c r="G50" s="56">
        <f t="shared" si="1"/>
        <v>0</v>
      </c>
      <c r="H50" s="56"/>
      <c r="I50" s="56">
        <f t="shared" si="2"/>
        <v>0</v>
      </c>
      <c r="J50" s="56">
        <f t="shared" si="3"/>
        <v>0</v>
      </c>
      <c r="K50" s="113"/>
      <c r="L50" s="56">
        <f t="shared" si="4"/>
        <v>0</v>
      </c>
    </row>
    <row r="51" spans="1:12" ht="63">
      <c r="A51" s="22"/>
      <c r="B51" s="51" t="s">
        <v>703</v>
      </c>
      <c r="C51" s="96"/>
      <c r="D51" s="56"/>
      <c r="E51" s="56">
        <f t="shared" si="0"/>
        <v>0</v>
      </c>
      <c r="F51" s="56"/>
      <c r="G51" s="56">
        <f t="shared" si="1"/>
        <v>0</v>
      </c>
      <c r="H51" s="56"/>
      <c r="I51" s="56">
        <f t="shared" si="2"/>
        <v>0</v>
      </c>
      <c r="J51" s="56">
        <f t="shared" si="3"/>
        <v>0</v>
      </c>
      <c r="K51" s="113"/>
      <c r="L51" s="56">
        <f t="shared" si="4"/>
        <v>0</v>
      </c>
    </row>
    <row r="52" spans="1:12">
      <c r="A52" s="22"/>
      <c r="B52" s="61" t="s">
        <v>704</v>
      </c>
      <c r="C52" s="96"/>
      <c r="D52" s="56"/>
      <c r="E52" s="56">
        <f t="shared" si="0"/>
        <v>0</v>
      </c>
      <c r="F52" s="56"/>
      <c r="G52" s="56">
        <f t="shared" si="1"/>
        <v>0</v>
      </c>
      <c r="H52" s="56"/>
      <c r="I52" s="56">
        <f t="shared" si="2"/>
        <v>0</v>
      </c>
      <c r="J52" s="56">
        <f t="shared" si="3"/>
        <v>0</v>
      </c>
      <c r="K52" s="113"/>
      <c r="L52" s="56">
        <f t="shared" si="4"/>
        <v>0</v>
      </c>
    </row>
    <row r="53" spans="1:12" ht="47.25">
      <c r="A53" s="22"/>
      <c r="B53" s="61" t="s">
        <v>1067</v>
      </c>
      <c r="C53" s="96"/>
      <c r="D53" s="56"/>
      <c r="E53" s="56">
        <f t="shared" si="0"/>
        <v>0</v>
      </c>
      <c r="F53" s="56"/>
      <c r="G53" s="56">
        <f t="shared" si="1"/>
        <v>0</v>
      </c>
      <c r="H53" s="56"/>
      <c r="I53" s="56">
        <f t="shared" si="2"/>
        <v>0</v>
      </c>
      <c r="J53" s="56">
        <f t="shared" si="3"/>
        <v>0</v>
      </c>
      <c r="K53" s="113"/>
      <c r="L53" s="56">
        <f t="shared" si="4"/>
        <v>0</v>
      </c>
    </row>
    <row r="54" spans="1:12">
      <c r="A54" s="22"/>
      <c r="B54" s="61" t="s">
        <v>678</v>
      </c>
      <c r="C54" s="96"/>
      <c r="D54" s="56"/>
      <c r="E54" s="56">
        <f t="shared" si="0"/>
        <v>0</v>
      </c>
      <c r="F54" s="56"/>
      <c r="G54" s="56">
        <f t="shared" si="1"/>
        <v>0</v>
      </c>
      <c r="H54" s="56"/>
      <c r="I54" s="56">
        <f t="shared" si="2"/>
        <v>0</v>
      </c>
      <c r="J54" s="56">
        <f t="shared" si="3"/>
        <v>0</v>
      </c>
      <c r="K54" s="113"/>
      <c r="L54" s="56">
        <f t="shared" si="4"/>
        <v>0</v>
      </c>
    </row>
    <row r="55" spans="1:12">
      <c r="A55" s="22" t="s">
        <v>465</v>
      </c>
      <c r="B55" s="61" t="s">
        <v>705</v>
      </c>
      <c r="C55" s="96"/>
      <c r="D55" s="56"/>
      <c r="E55" s="56">
        <f t="shared" si="0"/>
        <v>0</v>
      </c>
      <c r="F55" s="56"/>
      <c r="G55" s="56">
        <f t="shared" si="1"/>
        <v>0</v>
      </c>
      <c r="H55" s="56"/>
      <c r="I55" s="56">
        <f t="shared" si="2"/>
        <v>0</v>
      </c>
      <c r="J55" s="56">
        <f t="shared" si="3"/>
        <v>0</v>
      </c>
      <c r="K55" s="113"/>
      <c r="L55" s="56">
        <f t="shared" si="4"/>
        <v>0</v>
      </c>
    </row>
    <row r="56" spans="1:12" ht="94.5">
      <c r="A56" s="22" t="s">
        <v>465</v>
      </c>
      <c r="B56" s="61" t="s">
        <v>706</v>
      </c>
      <c r="C56" s="96"/>
      <c r="D56" s="56"/>
      <c r="E56" s="56">
        <f t="shared" si="0"/>
        <v>0</v>
      </c>
      <c r="F56" s="56"/>
      <c r="G56" s="56">
        <f t="shared" si="1"/>
        <v>0</v>
      </c>
      <c r="H56" s="56"/>
      <c r="I56" s="56">
        <f t="shared" si="2"/>
        <v>0</v>
      </c>
      <c r="J56" s="56">
        <f t="shared" si="3"/>
        <v>0</v>
      </c>
      <c r="K56" s="113"/>
      <c r="L56" s="56">
        <f t="shared" si="4"/>
        <v>0</v>
      </c>
    </row>
    <row r="57" spans="1:12">
      <c r="A57" s="22" t="s">
        <v>465</v>
      </c>
      <c r="B57" s="61" t="s">
        <v>680</v>
      </c>
      <c r="C57" s="96"/>
      <c r="D57" s="56"/>
      <c r="E57" s="56">
        <f t="shared" si="0"/>
        <v>0</v>
      </c>
      <c r="F57" s="56"/>
      <c r="G57" s="56">
        <f t="shared" si="1"/>
        <v>0</v>
      </c>
      <c r="H57" s="56"/>
      <c r="I57" s="56">
        <f t="shared" si="2"/>
        <v>0</v>
      </c>
      <c r="J57" s="56">
        <f t="shared" si="3"/>
        <v>0</v>
      </c>
      <c r="K57" s="113"/>
      <c r="L57" s="56">
        <f t="shared" si="4"/>
        <v>0</v>
      </c>
    </row>
    <row r="58" spans="1:12">
      <c r="A58" s="22" t="s">
        <v>465</v>
      </c>
      <c r="B58" s="61" t="s">
        <v>681</v>
      </c>
      <c r="C58" s="96"/>
      <c r="D58" s="56"/>
      <c r="E58" s="56">
        <f t="shared" si="0"/>
        <v>0</v>
      </c>
      <c r="F58" s="56"/>
      <c r="G58" s="56">
        <f t="shared" si="1"/>
        <v>0</v>
      </c>
      <c r="H58" s="56"/>
      <c r="I58" s="56">
        <f t="shared" si="2"/>
        <v>0</v>
      </c>
      <c r="J58" s="56">
        <f t="shared" si="3"/>
        <v>0</v>
      </c>
      <c r="K58" s="113"/>
      <c r="L58" s="56">
        <f t="shared" si="4"/>
        <v>0</v>
      </c>
    </row>
    <row r="59" spans="1:12" ht="63">
      <c r="A59" s="22" t="s">
        <v>465</v>
      </c>
      <c r="B59" s="61" t="s">
        <v>707</v>
      </c>
      <c r="C59" s="96"/>
      <c r="D59" s="56"/>
      <c r="E59" s="56">
        <f t="shared" si="0"/>
        <v>0</v>
      </c>
      <c r="F59" s="56"/>
      <c r="G59" s="56">
        <f t="shared" si="1"/>
        <v>0</v>
      </c>
      <c r="H59" s="56"/>
      <c r="I59" s="56">
        <f t="shared" si="2"/>
        <v>0</v>
      </c>
      <c r="J59" s="56">
        <f t="shared" si="3"/>
        <v>0</v>
      </c>
      <c r="K59" s="113"/>
      <c r="L59" s="56">
        <f t="shared" si="4"/>
        <v>0</v>
      </c>
    </row>
    <row r="60" spans="1:12">
      <c r="A60" s="22" t="s">
        <v>465</v>
      </c>
      <c r="B60" s="61" t="s">
        <v>680</v>
      </c>
      <c r="C60" s="96"/>
      <c r="D60" s="56"/>
      <c r="E60" s="56">
        <f t="shared" si="0"/>
        <v>0</v>
      </c>
      <c r="F60" s="56"/>
      <c r="G60" s="56">
        <f t="shared" si="1"/>
        <v>0</v>
      </c>
      <c r="H60" s="56"/>
      <c r="I60" s="56">
        <f t="shared" si="2"/>
        <v>0</v>
      </c>
      <c r="J60" s="56">
        <f t="shared" si="3"/>
        <v>0</v>
      </c>
      <c r="K60" s="113"/>
      <c r="L60" s="56">
        <f t="shared" si="4"/>
        <v>0</v>
      </c>
    </row>
    <row r="61" spans="1:12">
      <c r="A61" s="22" t="s">
        <v>465</v>
      </c>
      <c r="B61" s="61" t="s">
        <v>708</v>
      </c>
      <c r="C61" s="96"/>
      <c r="D61" s="56"/>
      <c r="E61" s="56">
        <f t="shared" si="0"/>
        <v>0</v>
      </c>
      <c r="F61" s="56"/>
      <c r="G61" s="56">
        <f t="shared" si="1"/>
        <v>0</v>
      </c>
      <c r="H61" s="56"/>
      <c r="I61" s="56">
        <f t="shared" si="2"/>
        <v>0</v>
      </c>
      <c r="J61" s="56">
        <f t="shared" si="3"/>
        <v>0</v>
      </c>
      <c r="K61" s="113"/>
      <c r="L61" s="56">
        <f t="shared" si="4"/>
        <v>0</v>
      </c>
    </row>
    <row r="62" spans="1:12">
      <c r="A62" s="22" t="s">
        <v>144</v>
      </c>
      <c r="B62" s="51" t="s">
        <v>709</v>
      </c>
      <c r="C62" s="96" t="s">
        <v>4</v>
      </c>
      <c r="D62" s="58"/>
      <c r="E62" s="56">
        <f t="shared" si="0"/>
        <v>0</v>
      </c>
      <c r="F62" s="58">
        <v>1</v>
      </c>
      <c r="G62" s="56">
        <f t="shared" si="1"/>
        <v>0</v>
      </c>
      <c r="H62" s="58"/>
      <c r="I62" s="56">
        <f t="shared" si="2"/>
        <v>0</v>
      </c>
      <c r="J62" s="56">
        <f t="shared" si="3"/>
        <v>1</v>
      </c>
      <c r="K62" s="113"/>
      <c r="L62" s="56">
        <f t="shared" si="4"/>
        <v>0</v>
      </c>
    </row>
    <row r="63" spans="1:12">
      <c r="A63" s="22"/>
      <c r="B63" s="61" t="s">
        <v>702</v>
      </c>
      <c r="C63" s="96"/>
      <c r="D63" s="56"/>
      <c r="E63" s="56">
        <f t="shared" si="0"/>
        <v>0</v>
      </c>
      <c r="F63" s="56"/>
      <c r="G63" s="56">
        <f t="shared" si="1"/>
        <v>0</v>
      </c>
      <c r="H63" s="56"/>
      <c r="I63" s="56">
        <f t="shared" si="2"/>
        <v>0</v>
      </c>
      <c r="J63" s="56">
        <f t="shared" si="3"/>
        <v>0</v>
      </c>
      <c r="K63" s="113"/>
      <c r="L63" s="56">
        <f t="shared" si="4"/>
        <v>0</v>
      </c>
    </row>
    <row r="64" spans="1:12" ht="63">
      <c r="A64" s="22"/>
      <c r="B64" s="51" t="s">
        <v>703</v>
      </c>
      <c r="C64" s="96"/>
      <c r="D64" s="56"/>
      <c r="E64" s="56">
        <f t="shared" si="0"/>
        <v>0</v>
      </c>
      <c r="F64" s="56"/>
      <c r="G64" s="56">
        <f t="shared" si="1"/>
        <v>0</v>
      </c>
      <c r="H64" s="56"/>
      <c r="I64" s="56">
        <f t="shared" si="2"/>
        <v>0</v>
      </c>
      <c r="J64" s="56">
        <f t="shared" si="3"/>
        <v>0</v>
      </c>
      <c r="K64" s="113"/>
      <c r="L64" s="56">
        <f t="shared" si="4"/>
        <v>0</v>
      </c>
    </row>
    <row r="65" spans="1:12">
      <c r="A65" s="22"/>
      <c r="B65" s="61" t="s">
        <v>704</v>
      </c>
      <c r="C65" s="96"/>
      <c r="D65" s="56"/>
      <c r="E65" s="56">
        <f t="shared" si="0"/>
        <v>0</v>
      </c>
      <c r="F65" s="56"/>
      <c r="G65" s="56">
        <f t="shared" si="1"/>
        <v>0</v>
      </c>
      <c r="H65" s="56"/>
      <c r="I65" s="56">
        <f t="shared" si="2"/>
        <v>0</v>
      </c>
      <c r="J65" s="56">
        <f t="shared" si="3"/>
        <v>0</v>
      </c>
      <c r="K65" s="113"/>
      <c r="L65" s="56">
        <f t="shared" si="4"/>
        <v>0</v>
      </c>
    </row>
    <row r="66" spans="1:12" ht="47.25">
      <c r="A66" s="22"/>
      <c r="B66" s="61" t="s">
        <v>1067</v>
      </c>
      <c r="C66" s="96"/>
      <c r="D66" s="56"/>
      <c r="E66" s="56">
        <f t="shared" si="0"/>
        <v>0</v>
      </c>
      <c r="F66" s="56"/>
      <c r="G66" s="56">
        <f t="shared" si="1"/>
        <v>0</v>
      </c>
      <c r="H66" s="56"/>
      <c r="I66" s="56">
        <f t="shared" si="2"/>
        <v>0</v>
      </c>
      <c r="J66" s="56">
        <f t="shared" si="3"/>
        <v>0</v>
      </c>
      <c r="K66" s="113"/>
      <c r="L66" s="56">
        <f t="shared" si="4"/>
        <v>0</v>
      </c>
    </row>
    <row r="67" spans="1:12">
      <c r="A67" s="22"/>
      <c r="B67" s="61" t="s">
        <v>678</v>
      </c>
      <c r="C67" s="96"/>
      <c r="D67" s="56"/>
      <c r="E67" s="56">
        <f t="shared" si="0"/>
        <v>0</v>
      </c>
      <c r="F67" s="56"/>
      <c r="G67" s="56">
        <f t="shared" si="1"/>
        <v>0</v>
      </c>
      <c r="H67" s="56"/>
      <c r="I67" s="56">
        <f t="shared" si="2"/>
        <v>0</v>
      </c>
      <c r="J67" s="56">
        <f t="shared" si="3"/>
        <v>0</v>
      </c>
      <c r="K67" s="113"/>
      <c r="L67" s="56">
        <f t="shared" si="4"/>
        <v>0</v>
      </c>
    </row>
    <row r="68" spans="1:12">
      <c r="A68" s="22" t="s">
        <v>465</v>
      </c>
      <c r="B68" s="61" t="s">
        <v>705</v>
      </c>
      <c r="C68" s="96"/>
      <c r="D68" s="56"/>
      <c r="E68" s="56">
        <f t="shared" ref="E68:E131" si="5">D68*K68</f>
        <v>0</v>
      </c>
      <c r="F68" s="56"/>
      <c r="G68" s="56">
        <f t="shared" ref="G68:G131" si="6">F68*K68</f>
        <v>0</v>
      </c>
      <c r="H68" s="56"/>
      <c r="I68" s="56">
        <f t="shared" ref="I68:I131" si="7">H68*K68</f>
        <v>0</v>
      </c>
      <c r="J68" s="56">
        <f t="shared" ref="J68:J131" si="8">H68+F68+D68</f>
        <v>0</v>
      </c>
      <c r="K68" s="113"/>
      <c r="L68" s="56">
        <f t="shared" ref="L68:L131" si="9">K68*J68</f>
        <v>0</v>
      </c>
    </row>
    <row r="69" spans="1:12" ht="94.5">
      <c r="A69" s="22" t="s">
        <v>465</v>
      </c>
      <c r="B69" s="61" t="s">
        <v>706</v>
      </c>
      <c r="C69" s="96"/>
      <c r="D69" s="56"/>
      <c r="E69" s="56">
        <f t="shared" si="5"/>
        <v>0</v>
      </c>
      <c r="F69" s="56"/>
      <c r="G69" s="56">
        <f t="shared" si="6"/>
        <v>0</v>
      </c>
      <c r="H69" s="56"/>
      <c r="I69" s="56">
        <f t="shared" si="7"/>
        <v>0</v>
      </c>
      <c r="J69" s="56">
        <f t="shared" si="8"/>
        <v>0</v>
      </c>
      <c r="K69" s="113"/>
      <c r="L69" s="56">
        <f t="shared" si="9"/>
        <v>0</v>
      </c>
    </row>
    <row r="70" spans="1:12">
      <c r="A70" s="22" t="s">
        <v>465</v>
      </c>
      <c r="B70" s="61" t="s">
        <v>680</v>
      </c>
      <c r="C70" s="96"/>
      <c r="D70" s="56"/>
      <c r="E70" s="56">
        <f t="shared" si="5"/>
        <v>0</v>
      </c>
      <c r="F70" s="56"/>
      <c r="G70" s="56">
        <f t="shared" si="6"/>
        <v>0</v>
      </c>
      <c r="H70" s="56"/>
      <c r="I70" s="56">
        <f t="shared" si="7"/>
        <v>0</v>
      </c>
      <c r="J70" s="56">
        <f t="shared" si="8"/>
        <v>0</v>
      </c>
      <c r="K70" s="113"/>
      <c r="L70" s="56">
        <f t="shared" si="9"/>
        <v>0</v>
      </c>
    </row>
    <row r="71" spans="1:12">
      <c r="A71" s="22" t="s">
        <v>465</v>
      </c>
      <c r="B71" s="61" t="s">
        <v>681</v>
      </c>
      <c r="C71" s="96"/>
      <c r="D71" s="56"/>
      <c r="E71" s="56">
        <f t="shared" si="5"/>
        <v>0</v>
      </c>
      <c r="F71" s="56"/>
      <c r="G71" s="56">
        <f t="shared" si="6"/>
        <v>0</v>
      </c>
      <c r="H71" s="56"/>
      <c r="I71" s="56">
        <f t="shared" si="7"/>
        <v>0</v>
      </c>
      <c r="J71" s="56">
        <f t="shared" si="8"/>
        <v>0</v>
      </c>
      <c r="K71" s="113"/>
      <c r="L71" s="56">
        <f t="shared" si="9"/>
        <v>0</v>
      </c>
    </row>
    <row r="72" spans="1:12" ht="47.25">
      <c r="A72" s="22" t="s">
        <v>465</v>
      </c>
      <c r="B72" s="61" t="s">
        <v>710</v>
      </c>
      <c r="C72" s="96"/>
      <c r="D72" s="56"/>
      <c r="E72" s="56">
        <f t="shared" si="5"/>
        <v>0</v>
      </c>
      <c r="F72" s="56"/>
      <c r="G72" s="56">
        <f t="shared" si="6"/>
        <v>0</v>
      </c>
      <c r="H72" s="56"/>
      <c r="I72" s="56">
        <f t="shared" si="7"/>
        <v>0</v>
      </c>
      <c r="J72" s="56">
        <f t="shared" si="8"/>
        <v>0</v>
      </c>
      <c r="K72" s="113"/>
      <c r="L72" s="56">
        <f t="shared" si="9"/>
        <v>0</v>
      </c>
    </row>
    <row r="73" spans="1:12">
      <c r="A73" s="22" t="s">
        <v>465</v>
      </c>
      <c r="B73" s="61" t="s">
        <v>680</v>
      </c>
      <c r="C73" s="96"/>
      <c r="D73" s="56"/>
      <c r="E73" s="56">
        <f t="shared" si="5"/>
        <v>0</v>
      </c>
      <c r="F73" s="56"/>
      <c r="G73" s="56">
        <f t="shared" si="6"/>
        <v>0</v>
      </c>
      <c r="H73" s="56"/>
      <c r="I73" s="56">
        <f t="shared" si="7"/>
        <v>0</v>
      </c>
      <c r="J73" s="56">
        <f t="shared" si="8"/>
        <v>0</v>
      </c>
      <c r="K73" s="113"/>
      <c r="L73" s="56">
        <f t="shared" si="9"/>
        <v>0</v>
      </c>
    </row>
    <row r="74" spans="1:12">
      <c r="A74" s="22" t="s">
        <v>465</v>
      </c>
      <c r="B74" s="61" t="s">
        <v>708</v>
      </c>
      <c r="C74" s="96"/>
      <c r="D74" s="56"/>
      <c r="E74" s="56">
        <f t="shared" si="5"/>
        <v>0</v>
      </c>
      <c r="F74" s="56"/>
      <c r="G74" s="56">
        <f t="shared" si="6"/>
        <v>0</v>
      </c>
      <c r="H74" s="56"/>
      <c r="I74" s="56">
        <f t="shared" si="7"/>
        <v>0</v>
      </c>
      <c r="J74" s="56">
        <f t="shared" si="8"/>
        <v>0</v>
      </c>
      <c r="K74" s="113"/>
      <c r="L74" s="56">
        <f t="shared" si="9"/>
        <v>0</v>
      </c>
    </row>
    <row r="75" spans="1:12">
      <c r="A75" s="22" t="s">
        <v>145</v>
      </c>
      <c r="B75" s="51" t="s">
        <v>711</v>
      </c>
      <c r="C75" s="96" t="s">
        <v>4</v>
      </c>
      <c r="D75" s="58"/>
      <c r="E75" s="56">
        <f t="shared" si="5"/>
        <v>0</v>
      </c>
      <c r="F75" s="58">
        <v>1</v>
      </c>
      <c r="G75" s="56">
        <f t="shared" si="6"/>
        <v>0</v>
      </c>
      <c r="H75" s="58"/>
      <c r="I75" s="56">
        <f t="shared" si="7"/>
        <v>0</v>
      </c>
      <c r="J75" s="56">
        <f t="shared" si="8"/>
        <v>1</v>
      </c>
      <c r="K75" s="113"/>
      <c r="L75" s="56">
        <f t="shared" si="9"/>
        <v>0</v>
      </c>
    </row>
    <row r="76" spans="1:12">
      <c r="A76" s="22"/>
      <c r="B76" s="61" t="s">
        <v>712</v>
      </c>
      <c r="C76" s="96"/>
      <c r="D76" s="56"/>
      <c r="E76" s="56">
        <f t="shared" si="5"/>
        <v>0</v>
      </c>
      <c r="F76" s="56"/>
      <c r="G76" s="56">
        <f t="shared" si="6"/>
        <v>0</v>
      </c>
      <c r="H76" s="56"/>
      <c r="I76" s="56">
        <f t="shared" si="7"/>
        <v>0</v>
      </c>
      <c r="J76" s="56">
        <f t="shared" si="8"/>
        <v>0</v>
      </c>
      <c r="K76" s="113"/>
      <c r="L76" s="56">
        <f t="shared" si="9"/>
        <v>0</v>
      </c>
    </row>
    <row r="77" spans="1:12" ht="63">
      <c r="A77" s="22"/>
      <c r="B77" s="51" t="s">
        <v>713</v>
      </c>
      <c r="C77" s="96"/>
      <c r="D77" s="56"/>
      <c r="E77" s="56">
        <f t="shared" si="5"/>
        <v>0</v>
      </c>
      <c r="F77" s="56"/>
      <c r="G77" s="56">
        <f t="shared" si="6"/>
        <v>0</v>
      </c>
      <c r="H77" s="56"/>
      <c r="I77" s="56">
        <f t="shared" si="7"/>
        <v>0</v>
      </c>
      <c r="J77" s="56">
        <f t="shared" si="8"/>
        <v>0</v>
      </c>
      <c r="K77" s="113"/>
      <c r="L77" s="56">
        <f t="shared" si="9"/>
        <v>0</v>
      </c>
    </row>
    <row r="78" spans="1:12">
      <c r="A78" s="22"/>
      <c r="B78" s="61" t="s">
        <v>704</v>
      </c>
      <c r="C78" s="96"/>
      <c r="D78" s="56"/>
      <c r="E78" s="56">
        <f t="shared" si="5"/>
        <v>0</v>
      </c>
      <c r="F78" s="56"/>
      <c r="G78" s="56">
        <f t="shared" si="6"/>
        <v>0</v>
      </c>
      <c r="H78" s="56"/>
      <c r="I78" s="56">
        <f t="shared" si="7"/>
        <v>0</v>
      </c>
      <c r="J78" s="56">
        <f t="shared" si="8"/>
        <v>0</v>
      </c>
      <c r="K78" s="113"/>
      <c r="L78" s="56">
        <f t="shared" si="9"/>
        <v>0</v>
      </c>
    </row>
    <row r="79" spans="1:12" ht="47.25">
      <c r="A79" s="22"/>
      <c r="B79" s="61" t="s">
        <v>1067</v>
      </c>
      <c r="C79" s="96"/>
      <c r="D79" s="56"/>
      <c r="E79" s="56">
        <f t="shared" si="5"/>
        <v>0</v>
      </c>
      <c r="F79" s="56"/>
      <c r="G79" s="56">
        <f t="shared" si="6"/>
        <v>0</v>
      </c>
      <c r="H79" s="56"/>
      <c r="I79" s="56">
        <f t="shared" si="7"/>
        <v>0</v>
      </c>
      <c r="J79" s="56">
        <f t="shared" si="8"/>
        <v>0</v>
      </c>
      <c r="K79" s="113"/>
      <c r="L79" s="56">
        <f t="shared" si="9"/>
        <v>0</v>
      </c>
    </row>
    <row r="80" spans="1:12">
      <c r="A80" s="22"/>
      <c r="B80" s="61" t="s">
        <v>678</v>
      </c>
      <c r="C80" s="96"/>
      <c r="D80" s="56"/>
      <c r="E80" s="56">
        <f t="shared" si="5"/>
        <v>0</v>
      </c>
      <c r="F80" s="56"/>
      <c r="G80" s="56">
        <f t="shared" si="6"/>
        <v>0</v>
      </c>
      <c r="H80" s="56"/>
      <c r="I80" s="56">
        <f t="shared" si="7"/>
        <v>0</v>
      </c>
      <c r="J80" s="56">
        <f t="shared" si="8"/>
        <v>0</v>
      </c>
      <c r="K80" s="113"/>
      <c r="L80" s="56">
        <f t="shared" si="9"/>
        <v>0</v>
      </c>
    </row>
    <row r="81" spans="1:12">
      <c r="A81" s="22" t="s">
        <v>465</v>
      </c>
      <c r="B81" s="61" t="s">
        <v>714</v>
      </c>
      <c r="C81" s="96"/>
      <c r="D81" s="56"/>
      <c r="E81" s="56">
        <f t="shared" si="5"/>
        <v>0</v>
      </c>
      <c r="F81" s="56"/>
      <c r="G81" s="56">
        <f t="shared" si="6"/>
        <v>0</v>
      </c>
      <c r="H81" s="56"/>
      <c r="I81" s="56">
        <f t="shared" si="7"/>
        <v>0</v>
      </c>
      <c r="J81" s="56">
        <f t="shared" si="8"/>
        <v>0</v>
      </c>
      <c r="K81" s="113"/>
      <c r="L81" s="56">
        <f t="shared" si="9"/>
        <v>0</v>
      </c>
    </row>
    <row r="82" spans="1:12" ht="94.5">
      <c r="A82" s="22" t="s">
        <v>465</v>
      </c>
      <c r="B82" s="61" t="s">
        <v>715</v>
      </c>
      <c r="C82" s="96"/>
      <c r="D82" s="56"/>
      <c r="E82" s="56">
        <f t="shared" si="5"/>
        <v>0</v>
      </c>
      <c r="F82" s="56"/>
      <c r="G82" s="56">
        <f t="shared" si="6"/>
        <v>0</v>
      </c>
      <c r="H82" s="56"/>
      <c r="I82" s="56">
        <f t="shared" si="7"/>
        <v>0</v>
      </c>
      <c r="J82" s="56">
        <f t="shared" si="8"/>
        <v>0</v>
      </c>
      <c r="K82" s="113"/>
      <c r="L82" s="56">
        <f t="shared" si="9"/>
        <v>0</v>
      </c>
    </row>
    <row r="83" spans="1:12">
      <c r="A83" s="22" t="s">
        <v>465</v>
      </c>
      <c r="B83" s="61" t="s">
        <v>680</v>
      </c>
      <c r="C83" s="96"/>
      <c r="D83" s="56"/>
      <c r="E83" s="56">
        <f t="shared" si="5"/>
        <v>0</v>
      </c>
      <c r="F83" s="56"/>
      <c r="G83" s="56">
        <f t="shared" si="6"/>
        <v>0</v>
      </c>
      <c r="H83" s="56"/>
      <c r="I83" s="56">
        <f t="shared" si="7"/>
        <v>0</v>
      </c>
      <c r="J83" s="56">
        <f t="shared" si="8"/>
        <v>0</v>
      </c>
      <c r="K83" s="113"/>
      <c r="L83" s="56">
        <f t="shared" si="9"/>
        <v>0</v>
      </c>
    </row>
    <row r="84" spans="1:12">
      <c r="A84" s="22" t="s">
        <v>465</v>
      </c>
      <c r="B84" s="61" t="s">
        <v>681</v>
      </c>
      <c r="C84" s="96"/>
      <c r="D84" s="56"/>
      <c r="E84" s="56">
        <f t="shared" si="5"/>
        <v>0</v>
      </c>
      <c r="F84" s="56"/>
      <c r="G84" s="56">
        <f t="shared" si="6"/>
        <v>0</v>
      </c>
      <c r="H84" s="56"/>
      <c r="I84" s="56">
        <f t="shared" si="7"/>
        <v>0</v>
      </c>
      <c r="J84" s="56">
        <f t="shared" si="8"/>
        <v>0</v>
      </c>
      <c r="K84" s="113"/>
      <c r="L84" s="56">
        <f t="shared" si="9"/>
        <v>0</v>
      </c>
    </row>
    <row r="85" spans="1:12" ht="94.5">
      <c r="A85" s="22" t="s">
        <v>465</v>
      </c>
      <c r="B85" s="61" t="s">
        <v>716</v>
      </c>
      <c r="C85" s="96"/>
      <c r="D85" s="56"/>
      <c r="E85" s="56">
        <f t="shared" si="5"/>
        <v>0</v>
      </c>
      <c r="F85" s="56"/>
      <c r="G85" s="56">
        <f t="shared" si="6"/>
        <v>0</v>
      </c>
      <c r="H85" s="56"/>
      <c r="I85" s="56">
        <f t="shared" si="7"/>
        <v>0</v>
      </c>
      <c r="J85" s="56">
        <f t="shared" si="8"/>
        <v>0</v>
      </c>
      <c r="K85" s="113"/>
      <c r="L85" s="56">
        <f t="shared" si="9"/>
        <v>0</v>
      </c>
    </row>
    <row r="86" spans="1:12">
      <c r="A86" s="22" t="s">
        <v>465</v>
      </c>
      <c r="B86" s="61" t="s">
        <v>680</v>
      </c>
      <c r="C86" s="96"/>
      <c r="D86" s="56"/>
      <c r="E86" s="56">
        <f t="shared" si="5"/>
        <v>0</v>
      </c>
      <c r="F86" s="56"/>
      <c r="G86" s="56">
        <f t="shared" si="6"/>
        <v>0</v>
      </c>
      <c r="H86" s="56"/>
      <c r="I86" s="56">
        <f t="shared" si="7"/>
        <v>0</v>
      </c>
      <c r="J86" s="56">
        <f t="shared" si="8"/>
        <v>0</v>
      </c>
      <c r="K86" s="113"/>
      <c r="L86" s="56">
        <f t="shared" si="9"/>
        <v>0</v>
      </c>
    </row>
    <row r="87" spans="1:12">
      <c r="A87" s="22" t="s">
        <v>465</v>
      </c>
      <c r="B87" s="61" t="s">
        <v>682</v>
      </c>
      <c r="C87" s="96"/>
      <c r="D87" s="56"/>
      <c r="E87" s="56">
        <f t="shared" si="5"/>
        <v>0</v>
      </c>
      <c r="F87" s="56"/>
      <c r="G87" s="56">
        <f t="shared" si="6"/>
        <v>0</v>
      </c>
      <c r="H87" s="56"/>
      <c r="I87" s="56">
        <f t="shared" si="7"/>
        <v>0</v>
      </c>
      <c r="J87" s="56">
        <f t="shared" si="8"/>
        <v>0</v>
      </c>
      <c r="K87" s="113"/>
      <c r="L87" s="56">
        <f t="shared" si="9"/>
        <v>0</v>
      </c>
    </row>
    <row r="88" spans="1:12">
      <c r="A88" s="22" t="s">
        <v>717</v>
      </c>
      <c r="B88" s="51" t="s">
        <v>718</v>
      </c>
      <c r="C88" s="96" t="s">
        <v>4</v>
      </c>
      <c r="D88" s="58"/>
      <c r="E88" s="56">
        <f t="shared" si="5"/>
        <v>0</v>
      </c>
      <c r="F88" s="58">
        <v>1</v>
      </c>
      <c r="G88" s="56">
        <f t="shared" si="6"/>
        <v>0</v>
      </c>
      <c r="H88" s="58"/>
      <c r="I88" s="56">
        <f t="shared" si="7"/>
        <v>0</v>
      </c>
      <c r="J88" s="56">
        <f t="shared" si="8"/>
        <v>1</v>
      </c>
      <c r="K88" s="113"/>
      <c r="L88" s="56">
        <f t="shared" si="9"/>
        <v>0</v>
      </c>
    </row>
    <row r="89" spans="1:12">
      <c r="A89" s="22"/>
      <c r="B89" s="61" t="s">
        <v>712</v>
      </c>
      <c r="C89" s="96"/>
      <c r="D89" s="56"/>
      <c r="E89" s="56">
        <f t="shared" si="5"/>
        <v>0</v>
      </c>
      <c r="F89" s="56"/>
      <c r="G89" s="56">
        <f t="shared" si="6"/>
        <v>0</v>
      </c>
      <c r="H89" s="56"/>
      <c r="I89" s="56">
        <f t="shared" si="7"/>
        <v>0</v>
      </c>
      <c r="J89" s="56">
        <f t="shared" si="8"/>
        <v>0</v>
      </c>
      <c r="K89" s="113"/>
      <c r="L89" s="56">
        <f t="shared" si="9"/>
        <v>0</v>
      </c>
    </row>
    <row r="90" spans="1:12" ht="63">
      <c r="A90" s="22"/>
      <c r="B90" s="51" t="s">
        <v>713</v>
      </c>
      <c r="C90" s="96"/>
      <c r="D90" s="56"/>
      <c r="E90" s="56">
        <f t="shared" si="5"/>
        <v>0</v>
      </c>
      <c r="F90" s="56"/>
      <c r="G90" s="56">
        <f t="shared" si="6"/>
        <v>0</v>
      </c>
      <c r="H90" s="56"/>
      <c r="I90" s="56">
        <f t="shared" si="7"/>
        <v>0</v>
      </c>
      <c r="J90" s="56">
        <f t="shared" si="8"/>
        <v>0</v>
      </c>
      <c r="K90" s="113"/>
      <c r="L90" s="56">
        <f t="shared" si="9"/>
        <v>0</v>
      </c>
    </row>
    <row r="91" spans="1:12">
      <c r="A91" s="22"/>
      <c r="B91" s="61" t="s">
        <v>704</v>
      </c>
      <c r="C91" s="96"/>
      <c r="D91" s="56"/>
      <c r="E91" s="56">
        <f t="shared" si="5"/>
        <v>0</v>
      </c>
      <c r="F91" s="56"/>
      <c r="G91" s="56">
        <f t="shared" si="6"/>
        <v>0</v>
      </c>
      <c r="H91" s="56"/>
      <c r="I91" s="56">
        <f t="shared" si="7"/>
        <v>0</v>
      </c>
      <c r="J91" s="56">
        <f t="shared" si="8"/>
        <v>0</v>
      </c>
      <c r="K91" s="113"/>
      <c r="L91" s="56">
        <f t="shared" si="9"/>
        <v>0</v>
      </c>
    </row>
    <row r="92" spans="1:12" ht="47.25">
      <c r="A92" s="22"/>
      <c r="B92" s="61" t="s">
        <v>1067</v>
      </c>
      <c r="C92" s="96"/>
      <c r="D92" s="56"/>
      <c r="E92" s="56">
        <f t="shared" si="5"/>
        <v>0</v>
      </c>
      <c r="F92" s="56"/>
      <c r="G92" s="56">
        <f t="shared" si="6"/>
        <v>0</v>
      </c>
      <c r="H92" s="56"/>
      <c r="I92" s="56">
        <f t="shared" si="7"/>
        <v>0</v>
      </c>
      <c r="J92" s="56">
        <f t="shared" si="8"/>
        <v>0</v>
      </c>
      <c r="K92" s="113"/>
      <c r="L92" s="56">
        <f t="shared" si="9"/>
        <v>0</v>
      </c>
    </row>
    <row r="93" spans="1:12">
      <c r="A93" s="22"/>
      <c r="B93" s="61" t="s">
        <v>678</v>
      </c>
      <c r="C93" s="96"/>
      <c r="D93" s="56"/>
      <c r="E93" s="56">
        <f t="shared" si="5"/>
        <v>0</v>
      </c>
      <c r="F93" s="56"/>
      <c r="G93" s="56">
        <f t="shared" si="6"/>
        <v>0</v>
      </c>
      <c r="H93" s="56"/>
      <c r="I93" s="56">
        <f t="shared" si="7"/>
        <v>0</v>
      </c>
      <c r="J93" s="56">
        <f t="shared" si="8"/>
        <v>0</v>
      </c>
      <c r="K93" s="113"/>
      <c r="L93" s="56">
        <f t="shared" si="9"/>
        <v>0</v>
      </c>
    </row>
    <row r="94" spans="1:12">
      <c r="A94" s="22" t="s">
        <v>465</v>
      </c>
      <c r="B94" s="61" t="s">
        <v>714</v>
      </c>
      <c r="C94" s="96"/>
      <c r="D94" s="56"/>
      <c r="E94" s="56">
        <f t="shared" si="5"/>
        <v>0</v>
      </c>
      <c r="F94" s="56"/>
      <c r="G94" s="56">
        <f t="shared" si="6"/>
        <v>0</v>
      </c>
      <c r="H94" s="56"/>
      <c r="I94" s="56">
        <f t="shared" si="7"/>
        <v>0</v>
      </c>
      <c r="J94" s="56">
        <f t="shared" si="8"/>
        <v>0</v>
      </c>
      <c r="K94" s="113"/>
      <c r="L94" s="56">
        <f t="shared" si="9"/>
        <v>0</v>
      </c>
    </row>
    <row r="95" spans="1:12" ht="63">
      <c r="A95" s="22" t="s">
        <v>465</v>
      </c>
      <c r="B95" s="61" t="s">
        <v>720</v>
      </c>
      <c r="C95" s="96"/>
      <c r="D95" s="56"/>
      <c r="E95" s="56">
        <f t="shared" si="5"/>
        <v>0</v>
      </c>
      <c r="F95" s="56"/>
      <c r="G95" s="56">
        <f t="shared" si="6"/>
        <v>0</v>
      </c>
      <c r="H95" s="56"/>
      <c r="I95" s="56">
        <f t="shared" si="7"/>
        <v>0</v>
      </c>
      <c r="J95" s="56">
        <f t="shared" si="8"/>
        <v>0</v>
      </c>
      <c r="K95" s="113"/>
      <c r="L95" s="56">
        <f t="shared" si="9"/>
        <v>0</v>
      </c>
    </row>
    <row r="96" spans="1:12">
      <c r="A96" s="22" t="s">
        <v>465</v>
      </c>
      <c r="B96" s="61" t="s">
        <v>680</v>
      </c>
      <c r="C96" s="96"/>
      <c r="D96" s="56"/>
      <c r="E96" s="56">
        <f t="shared" si="5"/>
        <v>0</v>
      </c>
      <c r="F96" s="56"/>
      <c r="G96" s="56">
        <f t="shared" si="6"/>
        <v>0</v>
      </c>
      <c r="H96" s="56"/>
      <c r="I96" s="56">
        <f t="shared" si="7"/>
        <v>0</v>
      </c>
      <c r="J96" s="56">
        <f t="shared" si="8"/>
        <v>0</v>
      </c>
      <c r="K96" s="113"/>
      <c r="L96" s="56">
        <f t="shared" si="9"/>
        <v>0</v>
      </c>
    </row>
    <row r="97" spans="1:12">
      <c r="A97" s="22" t="s">
        <v>465</v>
      </c>
      <c r="B97" s="61" t="s">
        <v>681</v>
      </c>
      <c r="C97" s="96"/>
      <c r="D97" s="56"/>
      <c r="E97" s="56">
        <f t="shared" si="5"/>
        <v>0</v>
      </c>
      <c r="F97" s="56"/>
      <c r="G97" s="56">
        <f t="shared" si="6"/>
        <v>0</v>
      </c>
      <c r="H97" s="56"/>
      <c r="I97" s="56">
        <f t="shared" si="7"/>
        <v>0</v>
      </c>
      <c r="J97" s="56">
        <f t="shared" si="8"/>
        <v>0</v>
      </c>
      <c r="K97" s="113"/>
      <c r="L97" s="56">
        <f t="shared" si="9"/>
        <v>0</v>
      </c>
    </row>
    <row r="98" spans="1:12" ht="63">
      <c r="A98" s="22" t="s">
        <v>465</v>
      </c>
      <c r="B98" s="61" t="s">
        <v>719</v>
      </c>
      <c r="C98" s="96"/>
      <c r="D98" s="56"/>
      <c r="E98" s="56">
        <f t="shared" si="5"/>
        <v>0</v>
      </c>
      <c r="F98" s="56"/>
      <c r="G98" s="56">
        <f t="shared" si="6"/>
        <v>0</v>
      </c>
      <c r="H98" s="56"/>
      <c r="I98" s="56">
        <f t="shared" si="7"/>
        <v>0</v>
      </c>
      <c r="J98" s="56">
        <f t="shared" si="8"/>
        <v>0</v>
      </c>
      <c r="K98" s="113"/>
      <c r="L98" s="56">
        <f t="shared" si="9"/>
        <v>0</v>
      </c>
    </row>
    <row r="99" spans="1:12">
      <c r="A99" s="22" t="s">
        <v>465</v>
      </c>
      <c r="B99" s="61" t="s">
        <v>680</v>
      </c>
      <c r="C99" s="96"/>
      <c r="D99" s="56"/>
      <c r="E99" s="56">
        <f t="shared" si="5"/>
        <v>0</v>
      </c>
      <c r="F99" s="56"/>
      <c r="G99" s="56">
        <f t="shared" si="6"/>
        <v>0</v>
      </c>
      <c r="H99" s="56"/>
      <c r="I99" s="56">
        <f t="shared" si="7"/>
        <v>0</v>
      </c>
      <c r="J99" s="56">
        <f t="shared" si="8"/>
        <v>0</v>
      </c>
      <c r="K99" s="113"/>
      <c r="L99" s="56">
        <f t="shared" si="9"/>
        <v>0</v>
      </c>
    </row>
    <row r="100" spans="1:12">
      <c r="A100" s="22" t="s">
        <v>465</v>
      </c>
      <c r="B100" s="61" t="s">
        <v>682</v>
      </c>
      <c r="C100" s="96"/>
      <c r="D100" s="56"/>
      <c r="E100" s="56">
        <f t="shared" si="5"/>
        <v>0</v>
      </c>
      <c r="F100" s="56"/>
      <c r="G100" s="56">
        <f t="shared" si="6"/>
        <v>0</v>
      </c>
      <c r="H100" s="56"/>
      <c r="I100" s="56">
        <f t="shared" si="7"/>
        <v>0</v>
      </c>
      <c r="J100" s="56">
        <f t="shared" si="8"/>
        <v>0</v>
      </c>
      <c r="K100" s="113"/>
      <c r="L100" s="56">
        <f t="shared" si="9"/>
        <v>0</v>
      </c>
    </row>
    <row r="101" spans="1:12">
      <c r="A101" s="22" t="s">
        <v>721</v>
      </c>
      <c r="B101" s="51" t="s">
        <v>722</v>
      </c>
      <c r="C101" s="96" t="s">
        <v>4</v>
      </c>
      <c r="D101" s="58"/>
      <c r="E101" s="56">
        <f t="shared" si="5"/>
        <v>0</v>
      </c>
      <c r="F101" s="58">
        <v>1</v>
      </c>
      <c r="G101" s="56">
        <f t="shared" si="6"/>
        <v>0</v>
      </c>
      <c r="H101" s="58"/>
      <c r="I101" s="56">
        <f t="shared" si="7"/>
        <v>0</v>
      </c>
      <c r="J101" s="56">
        <f t="shared" si="8"/>
        <v>1</v>
      </c>
      <c r="K101" s="113"/>
      <c r="L101" s="56">
        <f t="shared" si="9"/>
        <v>0</v>
      </c>
    </row>
    <row r="102" spans="1:12">
      <c r="A102" s="22"/>
      <c r="B102" s="61" t="s">
        <v>723</v>
      </c>
      <c r="C102" s="96"/>
      <c r="D102" s="56"/>
      <c r="E102" s="56">
        <f t="shared" si="5"/>
        <v>0</v>
      </c>
      <c r="F102" s="56"/>
      <c r="G102" s="56">
        <f t="shared" si="6"/>
        <v>0</v>
      </c>
      <c r="H102" s="56"/>
      <c r="I102" s="56">
        <f t="shared" si="7"/>
        <v>0</v>
      </c>
      <c r="J102" s="56">
        <f t="shared" si="8"/>
        <v>0</v>
      </c>
      <c r="K102" s="113"/>
      <c r="L102" s="56">
        <f t="shared" si="9"/>
        <v>0</v>
      </c>
    </row>
    <row r="103" spans="1:12" ht="63">
      <c r="A103" s="22"/>
      <c r="B103" s="51" t="s">
        <v>844</v>
      </c>
      <c r="C103" s="96"/>
      <c r="D103" s="56"/>
      <c r="E103" s="56">
        <f t="shared" si="5"/>
        <v>0</v>
      </c>
      <c r="F103" s="56"/>
      <c r="G103" s="56">
        <f t="shared" si="6"/>
        <v>0</v>
      </c>
      <c r="H103" s="56"/>
      <c r="I103" s="56">
        <f t="shared" si="7"/>
        <v>0</v>
      </c>
      <c r="J103" s="56">
        <f t="shared" si="8"/>
        <v>0</v>
      </c>
      <c r="K103" s="113"/>
      <c r="L103" s="56">
        <f t="shared" si="9"/>
        <v>0</v>
      </c>
    </row>
    <row r="104" spans="1:12">
      <c r="A104" s="22"/>
      <c r="B104" s="61" t="s">
        <v>724</v>
      </c>
      <c r="C104" s="96"/>
      <c r="D104" s="56"/>
      <c r="E104" s="56">
        <f t="shared" si="5"/>
        <v>0</v>
      </c>
      <c r="F104" s="56"/>
      <c r="G104" s="56">
        <f t="shared" si="6"/>
        <v>0</v>
      </c>
      <c r="H104" s="56"/>
      <c r="I104" s="56">
        <f t="shared" si="7"/>
        <v>0</v>
      </c>
      <c r="J104" s="56">
        <f t="shared" si="8"/>
        <v>0</v>
      </c>
      <c r="K104" s="113"/>
      <c r="L104" s="56">
        <f t="shared" si="9"/>
        <v>0</v>
      </c>
    </row>
    <row r="105" spans="1:12" ht="47.25">
      <c r="A105" s="22"/>
      <c r="B105" s="61" t="s">
        <v>1068</v>
      </c>
      <c r="C105" s="96"/>
      <c r="D105" s="56"/>
      <c r="E105" s="56">
        <f t="shared" si="5"/>
        <v>0</v>
      </c>
      <c r="F105" s="56"/>
      <c r="G105" s="56">
        <f t="shared" si="6"/>
        <v>0</v>
      </c>
      <c r="H105" s="56"/>
      <c r="I105" s="56">
        <f t="shared" si="7"/>
        <v>0</v>
      </c>
      <c r="J105" s="56">
        <f t="shared" si="8"/>
        <v>0</v>
      </c>
      <c r="K105" s="113"/>
      <c r="L105" s="56">
        <f t="shared" si="9"/>
        <v>0</v>
      </c>
    </row>
    <row r="106" spans="1:12" ht="110.25">
      <c r="A106" s="22"/>
      <c r="B106" s="61" t="s">
        <v>725</v>
      </c>
      <c r="C106" s="96"/>
      <c r="D106" s="56"/>
      <c r="E106" s="56">
        <f t="shared" si="5"/>
        <v>0</v>
      </c>
      <c r="F106" s="56"/>
      <c r="G106" s="56">
        <f t="shared" si="6"/>
        <v>0</v>
      </c>
      <c r="H106" s="56"/>
      <c r="I106" s="56">
        <f t="shared" si="7"/>
        <v>0</v>
      </c>
      <c r="J106" s="56">
        <f t="shared" si="8"/>
        <v>0</v>
      </c>
      <c r="K106" s="113"/>
      <c r="L106" s="56">
        <f t="shared" si="9"/>
        <v>0</v>
      </c>
    </row>
    <row r="107" spans="1:12">
      <c r="A107" s="22" t="s">
        <v>465</v>
      </c>
      <c r="B107" s="61" t="s">
        <v>726</v>
      </c>
      <c r="C107" s="96"/>
      <c r="D107" s="56"/>
      <c r="E107" s="56">
        <f t="shared" si="5"/>
        <v>0</v>
      </c>
      <c r="F107" s="56"/>
      <c r="G107" s="56">
        <f t="shared" si="6"/>
        <v>0</v>
      </c>
      <c r="H107" s="56"/>
      <c r="I107" s="56">
        <f t="shared" si="7"/>
        <v>0</v>
      </c>
      <c r="J107" s="56">
        <f t="shared" si="8"/>
        <v>0</v>
      </c>
      <c r="K107" s="113"/>
      <c r="L107" s="56">
        <f t="shared" si="9"/>
        <v>0</v>
      </c>
    </row>
    <row r="108" spans="1:12">
      <c r="A108" s="22" t="s">
        <v>465</v>
      </c>
      <c r="B108" s="61" t="s">
        <v>727</v>
      </c>
      <c r="C108" s="96"/>
      <c r="D108" s="56"/>
      <c r="E108" s="56">
        <f t="shared" si="5"/>
        <v>0</v>
      </c>
      <c r="F108" s="56"/>
      <c r="G108" s="56">
        <f t="shared" si="6"/>
        <v>0</v>
      </c>
      <c r="H108" s="56"/>
      <c r="I108" s="56">
        <f t="shared" si="7"/>
        <v>0</v>
      </c>
      <c r="J108" s="56">
        <f t="shared" si="8"/>
        <v>0</v>
      </c>
      <c r="K108" s="113"/>
      <c r="L108" s="56">
        <f t="shared" si="9"/>
        <v>0</v>
      </c>
    </row>
    <row r="109" spans="1:12">
      <c r="A109" s="22" t="s">
        <v>465</v>
      </c>
      <c r="B109" s="61" t="s">
        <v>728</v>
      </c>
      <c r="C109" s="96"/>
      <c r="D109" s="56"/>
      <c r="E109" s="56">
        <f t="shared" si="5"/>
        <v>0</v>
      </c>
      <c r="F109" s="56"/>
      <c r="G109" s="56">
        <f t="shared" si="6"/>
        <v>0</v>
      </c>
      <c r="H109" s="56"/>
      <c r="I109" s="56">
        <f t="shared" si="7"/>
        <v>0</v>
      </c>
      <c r="J109" s="56">
        <f t="shared" si="8"/>
        <v>0</v>
      </c>
      <c r="K109" s="113"/>
      <c r="L109" s="56">
        <f t="shared" si="9"/>
        <v>0</v>
      </c>
    </row>
    <row r="110" spans="1:12">
      <c r="A110" s="22" t="s">
        <v>465</v>
      </c>
      <c r="B110" s="61" t="s">
        <v>729</v>
      </c>
      <c r="C110" s="96"/>
      <c r="D110" s="56"/>
      <c r="E110" s="56">
        <f t="shared" si="5"/>
        <v>0</v>
      </c>
      <c r="F110" s="56"/>
      <c r="G110" s="56">
        <f t="shared" si="6"/>
        <v>0</v>
      </c>
      <c r="H110" s="56"/>
      <c r="I110" s="56">
        <f t="shared" si="7"/>
        <v>0</v>
      </c>
      <c r="J110" s="56">
        <f t="shared" si="8"/>
        <v>0</v>
      </c>
      <c r="K110" s="113"/>
      <c r="L110" s="56">
        <f t="shared" si="9"/>
        <v>0</v>
      </c>
    </row>
    <row r="111" spans="1:12">
      <c r="A111" s="22" t="s">
        <v>465</v>
      </c>
      <c r="B111" s="61" t="s">
        <v>730</v>
      </c>
      <c r="C111" s="96"/>
      <c r="D111" s="56"/>
      <c r="E111" s="56">
        <f t="shared" si="5"/>
        <v>0</v>
      </c>
      <c r="F111" s="56"/>
      <c r="G111" s="56">
        <f t="shared" si="6"/>
        <v>0</v>
      </c>
      <c r="H111" s="56"/>
      <c r="I111" s="56">
        <f t="shared" si="7"/>
        <v>0</v>
      </c>
      <c r="J111" s="56">
        <f t="shared" si="8"/>
        <v>0</v>
      </c>
      <c r="K111" s="113"/>
      <c r="L111" s="56">
        <f t="shared" si="9"/>
        <v>0</v>
      </c>
    </row>
    <row r="112" spans="1:12">
      <c r="A112" s="22" t="s">
        <v>731</v>
      </c>
      <c r="B112" s="51" t="s">
        <v>732</v>
      </c>
      <c r="C112" s="96" t="s">
        <v>4</v>
      </c>
      <c r="D112" s="58"/>
      <c r="E112" s="56">
        <f t="shared" si="5"/>
        <v>0</v>
      </c>
      <c r="F112" s="58">
        <v>1</v>
      </c>
      <c r="G112" s="56">
        <f t="shared" si="6"/>
        <v>0</v>
      </c>
      <c r="H112" s="58"/>
      <c r="I112" s="56">
        <f t="shared" si="7"/>
        <v>0</v>
      </c>
      <c r="J112" s="56">
        <f t="shared" si="8"/>
        <v>1</v>
      </c>
      <c r="K112" s="113"/>
      <c r="L112" s="56">
        <f t="shared" si="9"/>
        <v>0</v>
      </c>
    </row>
    <row r="113" spans="1:12">
      <c r="A113" s="22"/>
      <c r="B113" s="61" t="s">
        <v>723</v>
      </c>
      <c r="C113" s="96"/>
      <c r="D113" s="56"/>
      <c r="E113" s="56">
        <f t="shared" si="5"/>
        <v>0</v>
      </c>
      <c r="F113" s="56"/>
      <c r="G113" s="56">
        <f t="shared" si="6"/>
        <v>0</v>
      </c>
      <c r="H113" s="56"/>
      <c r="I113" s="56">
        <f t="shared" si="7"/>
        <v>0</v>
      </c>
      <c r="J113" s="56">
        <f t="shared" si="8"/>
        <v>0</v>
      </c>
      <c r="K113" s="113"/>
      <c r="L113" s="56">
        <f t="shared" si="9"/>
        <v>0</v>
      </c>
    </row>
    <row r="114" spans="1:12" ht="63">
      <c r="A114" s="22"/>
      <c r="B114" s="51" t="s">
        <v>844</v>
      </c>
      <c r="C114" s="96"/>
      <c r="D114" s="56"/>
      <c r="E114" s="56">
        <f t="shared" si="5"/>
        <v>0</v>
      </c>
      <c r="F114" s="56"/>
      <c r="G114" s="56">
        <f t="shared" si="6"/>
        <v>0</v>
      </c>
      <c r="H114" s="56"/>
      <c r="I114" s="56">
        <f t="shared" si="7"/>
        <v>0</v>
      </c>
      <c r="J114" s="56">
        <f t="shared" si="8"/>
        <v>0</v>
      </c>
      <c r="K114" s="113"/>
      <c r="L114" s="56">
        <f t="shared" si="9"/>
        <v>0</v>
      </c>
    </row>
    <row r="115" spans="1:12">
      <c r="A115" s="22"/>
      <c r="B115" s="61" t="s">
        <v>724</v>
      </c>
      <c r="C115" s="96"/>
      <c r="D115" s="56"/>
      <c r="E115" s="56">
        <f t="shared" si="5"/>
        <v>0</v>
      </c>
      <c r="F115" s="56"/>
      <c r="G115" s="56">
        <f t="shared" si="6"/>
        <v>0</v>
      </c>
      <c r="H115" s="56"/>
      <c r="I115" s="56">
        <f t="shared" si="7"/>
        <v>0</v>
      </c>
      <c r="J115" s="56">
        <f t="shared" si="8"/>
        <v>0</v>
      </c>
      <c r="K115" s="113"/>
      <c r="L115" s="56">
        <f t="shared" si="9"/>
        <v>0</v>
      </c>
    </row>
    <row r="116" spans="1:12" ht="47.25">
      <c r="A116" s="22"/>
      <c r="B116" s="61" t="s">
        <v>1068</v>
      </c>
      <c r="C116" s="96"/>
      <c r="D116" s="56"/>
      <c r="E116" s="56">
        <f t="shared" si="5"/>
        <v>0</v>
      </c>
      <c r="F116" s="56"/>
      <c r="G116" s="56">
        <f t="shared" si="6"/>
        <v>0</v>
      </c>
      <c r="H116" s="56"/>
      <c r="I116" s="56">
        <f t="shared" si="7"/>
        <v>0</v>
      </c>
      <c r="J116" s="56">
        <f t="shared" si="8"/>
        <v>0</v>
      </c>
      <c r="K116" s="113"/>
      <c r="L116" s="56">
        <f t="shared" si="9"/>
        <v>0</v>
      </c>
    </row>
    <row r="117" spans="1:12" ht="110.25">
      <c r="A117" s="22"/>
      <c r="B117" s="61" t="s">
        <v>725</v>
      </c>
      <c r="C117" s="96"/>
      <c r="D117" s="56"/>
      <c r="E117" s="56">
        <f t="shared" si="5"/>
        <v>0</v>
      </c>
      <c r="F117" s="56"/>
      <c r="G117" s="56">
        <f t="shared" si="6"/>
        <v>0</v>
      </c>
      <c r="H117" s="56"/>
      <c r="I117" s="56">
        <f t="shared" si="7"/>
        <v>0</v>
      </c>
      <c r="J117" s="56">
        <f t="shared" si="8"/>
        <v>0</v>
      </c>
      <c r="K117" s="113"/>
      <c r="L117" s="56">
        <f t="shared" si="9"/>
        <v>0</v>
      </c>
    </row>
    <row r="118" spans="1:12">
      <c r="A118" s="22" t="s">
        <v>465</v>
      </c>
      <c r="B118" s="61" t="s">
        <v>726</v>
      </c>
      <c r="C118" s="96"/>
      <c r="D118" s="56"/>
      <c r="E118" s="56">
        <f t="shared" si="5"/>
        <v>0</v>
      </c>
      <c r="F118" s="56"/>
      <c r="G118" s="56">
        <f t="shared" si="6"/>
        <v>0</v>
      </c>
      <c r="H118" s="56"/>
      <c r="I118" s="56">
        <f t="shared" si="7"/>
        <v>0</v>
      </c>
      <c r="J118" s="56">
        <f t="shared" si="8"/>
        <v>0</v>
      </c>
      <c r="K118" s="113"/>
      <c r="L118" s="56">
        <f t="shared" si="9"/>
        <v>0</v>
      </c>
    </row>
    <row r="119" spans="1:12">
      <c r="A119" s="22" t="s">
        <v>465</v>
      </c>
      <c r="B119" s="61" t="s">
        <v>727</v>
      </c>
      <c r="C119" s="96"/>
      <c r="D119" s="56"/>
      <c r="E119" s="56">
        <f t="shared" si="5"/>
        <v>0</v>
      </c>
      <c r="F119" s="56"/>
      <c r="G119" s="56">
        <f t="shared" si="6"/>
        <v>0</v>
      </c>
      <c r="H119" s="56"/>
      <c r="I119" s="56">
        <f t="shared" si="7"/>
        <v>0</v>
      </c>
      <c r="J119" s="56">
        <f t="shared" si="8"/>
        <v>0</v>
      </c>
      <c r="K119" s="113"/>
      <c r="L119" s="56">
        <f t="shared" si="9"/>
        <v>0</v>
      </c>
    </row>
    <row r="120" spans="1:12">
      <c r="A120" s="22" t="s">
        <v>465</v>
      </c>
      <c r="B120" s="61" t="s">
        <v>728</v>
      </c>
      <c r="C120" s="96"/>
      <c r="D120" s="56"/>
      <c r="E120" s="56">
        <f t="shared" si="5"/>
        <v>0</v>
      </c>
      <c r="F120" s="56"/>
      <c r="G120" s="56">
        <f t="shared" si="6"/>
        <v>0</v>
      </c>
      <c r="H120" s="56"/>
      <c r="I120" s="56">
        <f t="shared" si="7"/>
        <v>0</v>
      </c>
      <c r="J120" s="56">
        <f t="shared" si="8"/>
        <v>0</v>
      </c>
      <c r="K120" s="113"/>
      <c r="L120" s="56">
        <f t="shared" si="9"/>
        <v>0</v>
      </c>
    </row>
    <row r="121" spans="1:12">
      <c r="A121" s="22" t="s">
        <v>465</v>
      </c>
      <c r="B121" s="61" t="s">
        <v>729</v>
      </c>
      <c r="C121" s="96"/>
      <c r="D121" s="56"/>
      <c r="E121" s="56">
        <f t="shared" si="5"/>
        <v>0</v>
      </c>
      <c r="F121" s="56"/>
      <c r="G121" s="56">
        <f t="shared" si="6"/>
        <v>0</v>
      </c>
      <c r="H121" s="56"/>
      <c r="I121" s="56">
        <f t="shared" si="7"/>
        <v>0</v>
      </c>
      <c r="J121" s="56">
        <f t="shared" si="8"/>
        <v>0</v>
      </c>
      <c r="K121" s="113"/>
      <c r="L121" s="56">
        <f t="shared" si="9"/>
        <v>0</v>
      </c>
    </row>
    <row r="122" spans="1:12">
      <c r="A122" s="22" t="s">
        <v>465</v>
      </c>
      <c r="B122" s="61" t="s">
        <v>730</v>
      </c>
      <c r="C122" s="96"/>
      <c r="D122" s="56"/>
      <c r="E122" s="56">
        <f t="shared" si="5"/>
        <v>0</v>
      </c>
      <c r="F122" s="56"/>
      <c r="G122" s="56">
        <f t="shared" si="6"/>
        <v>0</v>
      </c>
      <c r="H122" s="56"/>
      <c r="I122" s="56">
        <f t="shared" si="7"/>
        <v>0</v>
      </c>
      <c r="J122" s="56">
        <f t="shared" si="8"/>
        <v>0</v>
      </c>
      <c r="K122" s="113"/>
      <c r="L122" s="56">
        <f t="shared" si="9"/>
        <v>0</v>
      </c>
    </row>
    <row r="123" spans="1:12">
      <c r="A123" s="22" t="s">
        <v>733</v>
      </c>
      <c r="B123" s="51" t="s">
        <v>734</v>
      </c>
      <c r="C123" s="96"/>
      <c r="D123" s="58"/>
      <c r="E123" s="56">
        <f t="shared" si="5"/>
        <v>0</v>
      </c>
      <c r="F123" s="58"/>
      <c r="G123" s="56">
        <f t="shared" si="6"/>
        <v>0</v>
      </c>
      <c r="H123" s="58"/>
      <c r="I123" s="56">
        <f t="shared" si="7"/>
        <v>0</v>
      </c>
      <c r="J123" s="56">
        <f t="shared" si="8"/>
        <v>0</v>
      </c>
      <c r="K123" s="113"/>
      <c r="L123" s="56">
        <f t="shared" si="9"/>
        <v>0</v>
      </c>
    </row>
    <row r="124" spans="1:12">
      <c r="A124" s="22" t="s">
        <v>749</v>
      </c>
      <c r="B124" s="51" t="s">
        <v>686</v>
      </c>
      <c r="C124" s="96" t="s">
        <v>4</v>
      </c>
      <c r="D124" s="58"/>
      <c r="E124" s="56">
        <f t="shared" si="5"/>
        <v>0</v>
      </c>
      <c r="F124" s="58">
        <v>1</v>
      </c>
      <c r="G124" s="56">
        <f t="shared" si="6"/>
        <v>0</v>
      </c>
      <c r="H124" s="58"/>
      <c r="I124" s="56">
        <f t="shared" si="7"/>
        <v>0</v>
      </c>
      <c r="J124" s="56">
        <f t="shared" si="8"/>
        <v>1</v>
      </c>
      <c r="K124" s="113"/>
      <c r="L124" s="56">
        <f t="shared" si="9"/>
        <v>0</v>
      </c>
    </row>
    <row r="125" spans="1:12">
      <c r="A125" s="22"/>
      <c r="B125" s="61" t="s">
        <v>688</v>
      </c>
      <c r="C125" s="96"/>
      <c r="D125" s="56"/>
      <c r="E125" s="56">
        <f t="shared" si="5"/>
        <v>0</v>
      </c>
      <c r="F125" s="56"/>
      <c r="G125" s="56">
        <f t="shared" si="6"/>
        <v>0</v>
      </c>
      <c r="H125" s="56"/>
      <c r="I125" s="56">
        <f t="shared" si="7"/>
        <v>0</v>
      </c>
      <c r="J125" s="56">
        <f t="shared" si="8"/>
        <v>0</v>
      </c>
      <c r="K125" s="113"/>
      <c r="L125" s="56">
        <f t="shared" si="9"/>
        <v>0</v>
      </c>
    </row>
    <row r="126" spans="1:12" ht="78.75">
      <c r="A126" s="22"/>
      <c r="B126" s="51" t="s">
        <v>744</v>
      </c>
      <c r="C126" s="96"/>
      <c r="D126" s="56"/>
      <c r="E126" s="56">
        <f t="shared" si="5"/>
        <v>0</v>
      </c>
      <c r="F126" s="56"/>
      <c r="G126" s="56">
        <f t="shared" si="6"/>
        <v>0</v>
      </c>
      <c r="H126" s="56"/>
      <c r="I126" s="56">
        <f t="shared" si="7"/>
        <v>0</v>
      </c>
      <c r="J126" s="56">
        <f t="shared" si="8"/>
        <v>0</v>
      </c>
      <c r="K126" s="113"/>
      <c r="L126" s="56">
        <f t="shared" si="9"/>
        <v>0</v>
      </c>
    </row>
    <row r="127" spans="1:12">
      <c r="A127" s="22"/>
      <c r="B127" s="61" t="s">
        <v>735</v>
      </c>
      <c r="C127" s="96"/>
      <c r="D127" s="56"/>
      <c r="E127" s="56">
        <f t="shared" si="5"/>
        <v>0</v>
      </c>
      <c r="F127" s="56"/>
      <c r="G127" s="56">
        <f t="shared" si="6"/>
        <v>0</v>
      </c>
      <c r="H127" s="56"/>
      <c r="I127" s="56">
        <f t="shared" si="7"/>
        <v>0</v>
      </c>
      <c r="J127" s="56">
        <f t="shared" si="8"/>
        <v>0</v>
      </c>
      <c r="K127" s="113"/>
      <c r="L127" s="56">
        <f t="shared" si="9"/>
        <v>0</v>
      </c>
    </row>
    <row r="128" spans="1:12" ht="47.25">
      <c r="A128" s="22"/>
      <c r="B128" s="61" t="s">
        <v>1069</v>
      </c>
      <c r="C128" s="96"/>
      <c r="D128" s="56"/>
      <c r="E128" s="56">
        <f t="shared" si="5"/>
        <v>0</v>
      </c>
      <c r="F128" s="56"/>
      <c r="G128" s="56">
        <f t="shared" si="6"/>
        <v>0</v>
      </c>
      <c r="H128" s="56"/>
      <c r="I128" s="56">
        <f t="shared" si="7"/>
        <v>0</v>
      </c>
      <c r="J128" s="56">
        <f t="shared" si="8"/>
        <v>0</v>
      </c>
      <c r="K128" s="113"/>
      <c r="L128" s="56">
        <f t="shared" si="9"/>
        <v>0</v>
      </c>
    </row>
    <row r="129" spans="1:12">
      <c r="A129" s="22"/>
      <c r="B129" s="61" t="s">
        <v>678</v>
      </c>
      <c r="C129" s="96"/>
      <c r="D129" s="56"/>
      <c r="E129" s="56">
        <f t="shared" si="5"/>
        <v>0</v>
      </c>
      <c r="F129" s="56"/>
      <c r="G129" s="56">
        <f t="shared" si="6"/>
        <v>0</v>
      </c>
      <c r="H129" s="56"/>
      <c r="I129" s="56">
        <f t="shared" si="7"/>
        <v>0</v>
      </c>
      <c r="J129" s="56">
        <f t="shared" si="8"/>
        <v>0</v>
      </c>
      <c r="K129" s="113"/>
      <c r="L129" s="56">
        <f t="shared" si="9"/>
        <v>0</v>
      </c>
    </row>
    <row r="130" spans="1:12">
      <c r="A130" s="22" t="s">
        <v>465</v>
      </c>
      <c r="B130" s="61" t="s">
        <v>737</v>
      </c>
      <c r="C130" s="96"/>
      <c r="D130" s="56"/>
      <c r="E130" s="56">
        <f t="shared" si="5"/>
        <v>0</v>
      </c>
      <c r="F130" s="56"/>
      <c r="G130" s="56">
        <f t="shared" si="6"/>
        <v>0</v>
      </c>
      <c r="H130" s="56"/>
      <c r="I130" s="56">
        <f t="shared" si="7"/>
        <v>0</v>
      </c>
      <c r="J130" s="56">
        <f t="shared" si="8"/>
        <v>0</v>
      </c>
      <c r="K130" s="113"/>
      <c r="L130" s="56">
        <f t="shared" si="9"/>
        <v>0</v>
      </c>
    </row>
    <row r="131" spans="1:12" ht="126">
      <c r="A131" s="22" t="s">
        <v>465</v>
      </c>
      <c r="B131" s="61" t="s">
        <v>743</v>
      </c>
      <c r="C131" s="96"/>
      <c r="D131" s="56"/>
      <c r="E131" s="56">
        <f t="shared" si="5"/>
        <v>0</v>
      </c>
      <c r="F131" s="56"/>
      <c r="G131" s="56">
        <f t="shared" si="6"/>
        <v>0</v>
      </c>
      <c r="H131" s="56"/>
      <c r="I131" s="56">
        <f t="shared" si="7"/>
        <v>0</v>
      </c>
      <c r="J131" s="56">
        <f t="shared" si="8"/>
        <v>0</v>
      </c>
      <c r="K131" s="113"/>
      <c r="L131" s="56">
        <f t="shared" si="9"/>
        <v>0</v>
      </c>
    </row>
    <row r="132" spans="1:12">
      <c r="A132" s="22" t="s">
        <v>465</v>
      </c>
      <c r="B132" s="61" t="s">
        <v>684</v>
      </c>
      <c r="C132" s="96"/>
      <c r="D132" s="56"/>
      <c r="E132" s="56">
        <f t="shared" ref="E132:E195" si="10">D132*K132</f>
        <v>0</v>
      </c>
      <c r="F132" s="56"/>
      <c r="G132" s="56">
        <f t="shared" ref="G132:G195" si="11">F132*K132</f>
        <v>0</v>
      </c>
      <c r="H132" s="56"/>
      <c r="I132" s="56">
        <f t="shared" ref="I132:I195" si="12">H132*K132</f>
        <v>0</v>
      </c>
      <c r="J132" s="56">
        <f t="shared" ref="J132:J195" si="13">H132+F132+D132</f>
        <v>0</v>
      </c>
      <c r="K132" s="113"/>
      <c r="L132" s="56">
        <f t="shared" ref="L132:L195" si="14">K132*J132</f>
        <v>0</v>
      </c>
    </row>
    <row r="133" spans="1:12">
      <c r="A133" s="22" t="s">
        <v>465</v>
      </c>
      <c r="B133" s="61" t="s">
        <v>739</v>
      </c>
      <c r="C133" s="96"/>
      <c r="D133" s="56"/>
      <c r="E133" s="56">
        <f t="shared" si="10"/>
        <v>0</v>
      </c>
      <c r="F133" s="56"/>
      <c r="G133" s="56">
        <f t="shared" si="11"/>
        <v>0</v>
      </c>
      <c r="H133" s="56"/>
      <c r="I133" s="56">
        <f t="shared" si="12"/>
        <v>0</v>
      </c>
      <c r="J133" s="56">
        <f t="shared" si="13"/>
        <v>0</v>
      </c>
      <c r="K133" s="113"/>
      <c r="L133" s="56">
        <f t="shared" si="14"/>
        <v>0</v>
      </c>
    </row>
    <row r="134" spans="1:12">
      <c r="A134" s="22" t="s">
        <v>465</v>
      </c>
      <c r="B134" s="61" t="s">
        <v>740</v>
      </c>
      <c r="C134" s="96"/>
      <c r="D134" s="56"/>
      <c r="E134" s="56">
        <f t="shared" si="10"/>
        <v>0</v>
      </c>
      <c r="F134" s="56"/>
      <c r="G134" s="56">
        <f t="shared" si="11"/>
        <v>0</v>
      </c>
      <c r="H134" s="56"/>
      <c r="I134" s="56">
        <f t="shared" si="12"/>
        <v>0</v>
      </c>
      <c r="J134" s="56">
        <f t="shared" si="13"/>
        <v>0</v>
      </c>
      <c r="K134" s="113"/>
      <c r="L134" s="56">
        <f t="shared" si="14"/>
        <v>0</v>
      </c>
    </row>
    <row r="135" spans="1:12" ht="78.75">
      <c r="A135" s="22" t="s">
        <v>465</v>
      </c>
      <c r="B135" s="61" t="s">
        <v>741</v>
      </c>
      <c r="C135" s="96"/>
      <c r="D135" s="56"/>
      <c r="E135" s="56">
        <f t="shared" si="10"/>
        <v>0</v>
      </c>
      <c r="F135" s="56"/>
      <c r="G135" s="56">
        <f t="shared" si="11"/>
        <v>0</v>
      </c>
      <c r="H135" s="56"/>
      <c r="I135" s="56">
        <f t="shared" si="12"/>
        <v>0</v>
      </c>
      <c r="J135" s="56">
        <f t="shared" si="13"/>
        <v>0</v>
      </c>
      <c r="K135" s="113"/>
      <c r="L135" s="56">
        <f t="shared" si="14"/>
        <v>0</v>
      </c>
    </row>
    <row r="136" spans="1:12">
      <c r="A136" s="22" t="s">
        <v>465</v>
      </c>
      <c r="B136" s="61" t="s">
        <v>684</v>
      </c>
      <c r="C136" s="96"/>
      <c r="D136" s="56"/>
      <c r="E136" s="56">
        <f t="shared" si="10"/>
        <v>0</v>
      </c>
      <c r="F136" s="56"/>
      <c r="G136" s="56">
        <f t="shared" si="11"/>
        <v>0</v>
      </c>
      <c r="H136" s="56"/>
      <c r="I136" s="56">
        <f t="shared" si="12"/>
        <v>0</v>
      </c>
      <c r="J136" s="56">
        <f t="shared" si="13"/>
        <v>0</v>
      </c>
      <c r="K136" s="113"/>
      <c r="L136" s="56">
        <f t="shared" si="14"/>
        <v>0</v>
      </c>
    </row>
    <row r="137" spans="1:12">
      <c r="A137" s="22" t="s">
        <v>465</v>
      </c>
      <c r="B137" s="61" t="s">
        <v>742</v>
      </c>
      <c r="C137" s="96"/>
      <c r="D137" s="56"/>
      <c r="E137" s="56">
        <f t="shared" si="10"/>
        <v>0</v>
      </c>
      <c r="F137" s="56"/>
      <c r="G137" s="56">
        <f t="shared" si="11"/>
        <v>0</v>
      </c>
      <c r="H137" s="56"/>
      <c r="I137" s="56">
        <f t="shared" si="12"/>
        <v>0</v>
      </c>
      <c r="J137" s="56">
        <f t="shared" si="13"/>
        <v>0</v>
      </c>
      <c r="K137" s="113"/>
      <c r="L137" s="56">
        <f t="shared" si="14"/>
        <v>0</v>
      </c>
    </row>
    <row r="138" spans="1:12">
      <c r="A138" s="22" t="s">
        <v>750</v>
      </c>
      <c r="B138" s="51" t="s">
        <v>687</v>
      </c>
      <c r="C138" s="96" t="s">
        <v>4</v>
      </c>
      <c r="D138" s="58"/>
      <c r="E138" s="56">
        <f t="shared" si="10"/>
        <v>0</v>
      </c>
      <c r="F138" s="58">
        <v>1</v>
      </c>
      <c r="G138" s="56">
        <f t="shared" si="11"/>
        <v>0</v>
      </c>
      <c r="H138" s="58"/>
      <c r="I138" s="56">
        <f t="shared" si="12"/>
        <v>0</v>
      </c>
      <c r="J138" s="56">
        <f t="shared" si="13"/>
        <v>1</v>
      </c>
      <c r="K138" s="113"/>
      <c r="L138" s="56">
        <f t="shared" si="14"/>
        <v>0</v>
      </c>
    </row>
    <row r="139" spans="1:12" ht="94.5">
      <c r="A139" s="22"/>
      <c r="B139" s="134" t="s">
        <v>1663</v>
      </c>
      <c r="C139" s="96"/>
      <c r="D139" s="56"/>
      <c r="E139" s="56">
        <f t="shared" si="10"/>
        <v>0</v>
      </c>
      <c r="F139" s="56"/>
      <c r="G139" s="56">
        <f t="shared" si="11"/>
        <v>0</v>
      </c>
      <c r="H139" s="56"/>
      <c r="I139" s="56">
        <f t="shared" si="12"/>
        <v>0</v>
      </c>
      <c r="J139" s="56">
        <f t="shared" si="13"/>
        <v>0</v>
      </c>
      <c r="K139" s="113"/>
      <c r="L139" s="56">
        <f t="shared" si="14"/>
        <v>0</v>
      </c>
    </row>
    <row r="140" spans="1:12">
      <c r="A140" s="22"/>
      <c r="B140" s="51" t="s">
        <v>1366</v>
      </c>
      <c r="C140" s="96"/>
      <c r="D140" s="56"/>
      <c r="E140" s="56">
        <f t="shared" si="10"/>
        <v>0</v>
      </c>
      <c r="F140" s="56"/>
      <c r="G140" s="56">
        <f t="shared" si="11"/>
        <v>0</v>
      </c>
      <c r="H140" s="56"/>
      <c r="I140" s="56">
        <f t="shared" si="12"/>
        <v>0</v>
      </c>
      <c r="J140" s="56">
        <f t="shared" si="13"/>
        <v>0</v>
      </c>
      <c r="K140" s="113"/>
      <c r="L140" s="56">
        <f t="shared" si="14"/>
        <v>0</v>
      </c>
    </row>
    <row r="141" spans="1:12">
      <c r="A141" s="22"/>
      <c r="B141" s="61" t="s">
        <v>688</v>
      </c>
      <c r="C141" s="96"/>
      <c r="D141" s="56"/>
      <c r="E141" s="56">
        <f t="shared" si="10"/>
        <v>0</v>
      </c>
      <c r="F141" s="56"/>
      <c r="G141" s="56">
        <f t="shared" si="11"/>
        <v>0</v>
      </c>
      <c r="H141" s="56"/>
      <c r="I141" s="56">
        <f t="shared" si="12"/>
        <v>0</v>
      </c>
      <c r="J141" s="56">
        <f t="shared" si="13"/>
        <v>0</v>
      </c>
      <c r="K141" s="113"/>
      <c r="L141" s="56">
        <f t="shared" si="14"/>
        <v>0</v>
      </c>
    </row>
    <row r="142" spans="1:12">
      <c r="A142" s="22"/>
      <c r="B142" s="51" t="s">
        <v>1664</v>
      </c>
      <c r="C142" s="96"/>
      <c r="D142" s="56"/>
      <c r="E142" s="56">
        <f t="shared" si="10"/>
        <v>0</v>
      </c>
      <c r="F142" s="56"/>
      <c r="G142" s="56">
        <f t="shared" si="11"/>
        <v>0</v>
      </c>
      <c r="H142" s="56"/>
      <c r="I142" s="56">
        <f t="shared" si="12"/>
        <v>0</v>
      </c>
      <c r="J142" s="56">
        <f t="shared" si="13"/>
        <v>0</v>
      </c>
      <c r="K142" s="113"/>
      <c r="L142" s="56">
        <f t="shared" si="14"/>
        <v>0</v>
      </c>
    </row>
    <row r="143" spans="1:12">
      <c r="A143" s="22"/>
      <c r="B143" s="61" t="s">
        <v>689</v>
      </c>
      <c r="C143" s="96"/>
      <c r="D143" s="56"/>
      <c r="E143" s="56">
        <f t="shared" si="10"/>
        <v>0</v>
      </c>
      <c r="F143" s="56"/>
      <c r="G143" s="56">
        <f t="shared" si="11"/>
        <v>0</v>
      </c>
      <c r="H143" s="56"/>
      <c r="I143" s="56">
        <f t="shared" si="12"/>
        <v>0</v>
      </c>
      <c r="J143" s="56">
        <f t="shared" si="13"/>
        <v>0</v>
      </c>
      <c r="K143" s="113"/>
      <c r="L143" s="56">
        <f t="shared" si="14"/>
        <v>0</v>
      </c>
    </row>
    <row r="144" spans="1:12">
      <c r="A144" s="22"/>
      <c r="B144" s="61" t="s">
        <v>678</v>
      </c>
      <c r="C144" s="96"/>
      <c r="D144" s="56"/>
      <c r="E144" s="56">
        <f t="shared" si="10"/>
        <v>0</v>
      </c>
      <c r="F144" s="56"/>
      <c r="G144" s="56">
        <f t="shared" si="11"/>
        <v>0</v>
      </c>
      <c r="H144" s="56"/>
      <c r="I144" s="56">
        <f t="shared" si="12"/>
        <v>0</v>
      </c>
      <c r="J144" s="56">
        <f t="shared" si="13"/>
        <v>0</v>
      </c>
      <c r="K144" s="113"/>
      <c r="L144" s="56">
        <f t="shared" si="14"/>
        <v>0</v>
      </c>
    </row>
    <row r="145" spans="1:12">
      <c r="A145" s="22" t="s">
        <v>465</v>
      </c>
      <c r="B145" s="61" t="s">
        <v>690</v>
      </c>
      <c r="C145" s="96"/>
      <c r="D145" s="56"/>
      <c r="E145" s="56">
        <f t="shared" si="10"/>
        <v>0</v>
      </c>
      <c r="F145" s="56"/>
      <c r="G145" s="56">
        <f t="shared" si="11"/>
        <v>0</v>
      </c>
      <c r="H145" s="56"/>
      <c r="I145" s="56">
        <f t="shared" si="12"/>
        <v>0</v>
      </c>
      <c r="J145" s="56">
        <f t="shared" si="13"/>
        <v>0</v>
      </c>
      <c r="K145" s="113"/>
      <c r="L145" s="56">
        <f t="shared" si="14"/>
        <v>0</v>
      </c>
    </row>
    <row r="146" spans="1:12">
      <c r="A146" s="22" t="s">
        <v>465</v>
      </c>
      <c r="B146" s="61" t="s">
        <v>696</v>
      </c>
      <c r="C146" s="96"/>
      <c r="D146" s="56"/>
      <c r="E146" s="56">
        <f t="shared" si="10"/>
        <v>0</v>
      </c>
      <c r="F146" s="56"/>
      <c r="G146" s="56">
        <f t="shared" si="11"/>
        <v>0</v>
      </c>
      <c r="H146" s="56"/>
      <c r="I146" s="56">
        <f t="shared" si="12"/>
        <v>0</v>
      </c>
      <c r="J146" s="56">
        <f t="shared" si="13"/>
        <v>0</v>
      </c>
      <c r="K146" s="113"/>
      <c r="L146" s="56">
        <f t="shared" si="14"/>
        <v>0</v>
      </c>
    </row>
    <row r="147" spans="1:12">
      <c r="A147" s="22" t="s">
        <v>465</v>
      </c>
      <c r="B147" s="61" t="s">
        <v>691</v>
      </c>
      <c r="C147" s="96"/>
      <c r="D147" s="56"/>
      <c r="E147" s="56">
        <f t="shared" si="10"/>
        <v>0</v>
      </c>
      <c r="F147" s="56"/>
      <c r="G147" s="56">
        <f t="shared" si="11"/>
        <v>0</v>
      </c>
      <c r="H147" s="56"/>
      <c r="I147" s="56">
        <f t="shared" si="12"/>
        <v>0</v>
      </c>
      <c r="J147" s="56">
        <f t="shared" si="13"/>
        <v>0</v>
      </c>
      <c r="K147" s="113"/>
      <c r="L147" s="56">
        <f t="shared" si="14"/>
        <v>0</v>
      </c>
    </row>
    <row r="148" spans="1:12">
      <c r="A148" s="22" t="s">
        <v>465</v>
      </c>
      <c r="B148" s="61" t="s">
        <v>692</v>
      </c>
      <c r="C148" s="96"/>
      <c r="D148" s="56"/>
      <c r="E148" s="56">
        <f t="shared" si="10"/>
        <v>0</v>
      </c>
      <c r="F148" s="56"/>
      <c r="G148" s="56">
        <f t="shared" si="11"/>
        <v>0</v>
      </c>
      <c r="H148" s="56"/>
      <c r="I148" s="56">
        <f t="shared" si="12"/>
        <v>0</v>
      </c>
      <c r="J148" s="56">
        <f t="shared" si="13"/>
        <v>0</v>
      </c>
      <c r="K148" s="113"/>
      <c r="L148" s="56">
        <f t="shared" si="14"/>
        <v>0</v>
      </c>
    </row>
    <row r="149" spans="1:12">
      <c r="A149" s="22" t="s">
        <v>465</v>
      </c>
      <c r="B149" s="61" t="s">
        <v>693</v>
      </c>
      <c r="C149" s="96"/>
      <c r="D149" s="56"/>
      <c r="E149" s="56">
        <f t="shared" si="10"/>
        <v>0</v>
      </c>
      <c r="F149" s="56"/>
      <c r="G149" s="56">
        <f t="shared" si="11"/>
        <v>0</v>
      </c>
      <c r="H149" s="56"/>
      <c r="I149" s="56">
        <f t="shared" si="12"/>
        <v>0</v>
      </c>
      <c r="J149" s="56">
        <f t="shared" si="13"/>
        <v>0</v>
      </c>
      <c r="K149" s="113"/>
      <c r="L149" s="56">
        <f t="shared" si="14"/>
        <v>0</v>
      </c>
    </row>
    <row r="150" spans="1:12">
      <c r="A150" s="22" t="s">
        <v>465</v>
      </c>
      <c r="B150" s="61" t="s">
        <v>694</v>
      </c>
      <c r="C150" s="96"/>
      <c r="D150" s="56"/>
      <c r="E150" s="56">
        <f t="shared" si="10"/>
        <v>0</v>
      </c>
      <c r="F150" s="56"/>
      <c r="G150" s="56">
        <f t="shared" si="11"/>
        <v>0</v>
      </c>
      <c r="H150" s="56"/>
      <c r="I150" s="56">
        <f t="shared" si="12"/>
        <v>0</v>
      </c>
      <c r="J150" s="56">
        <f t="shared" si="13"/>
        <v>0</v>
      </c>
      <c r="K150" s="113"/>
      <c r="L150" s="56">
        <f t="shared" si="14"/>
        <v>0</v>
      </c>
    </row>
    <row r="151" spans="1:12">
      <c r="A151" s="22" t="s">
        <v>465</v>
      </c>
      <c r="B151" s="61" t="s">
        <v>695</v>
      </c>
      <c r="C151" s="96"/>
      <c r="D151" s="56"/>
      <c r="E151" s="56">
        <f t="shared" si="10"/>
        <v>0</v>
      </c>
      <c r="F151" s="56"/>
      <c r="G151" s="56">
        <f t="shared" si="11"/>
        <v>0</v>
      </c>
      <c r="H151" s="56"/>
      <c r="I151" s="56">
        <f t="shared" si="12"/>
        <v>0</v>
      </c>
      <c r="J151" s="56">
        <f t="shared" si="13"/>
        <v>0</v>
      </c>
      <c r="K151" s="113"/>
      <c r="L151" s="56">
        <f t="shared" si="14"/>
        <v>0</v>
      </c>
    </row>
    <row r="152" spans="1:12">
      <c r="A152" s="22" t="s">
        <v>465</v>
      </c>
      <c r="B152" s="61" t="s">
        <v>697</v>
      </c>
      <c r="C152" s="96"/>
      <c r="D152" s="56"/>
      <c r="E152" s="56">
        <f t="shared" si="10"/>
        <v>0</v>
      </c>
      <c r="F152" s="56"/>
      <c r="G152" s="56">
        <f t="shared" si="11"/>
        <v>0</v>
      </c>
      <c r="H152" s="56"/>
      <c r="I152" s="56">
        <f t="shared" si="12"/>
        <v>0</v>
      </c>
      <c r="J152" s="56">
        <f t="shared" si="13"/>
        <v>0</v>
      </c>
      <c r="K152" s="113"/>
      <c r="L152" s="56">
        <f t="shared" si="14"/>
        <v>0</v>
      </c>
    </row>
    <row r="153" spans="1:12">
      <c r="A153" s="22" t="s">
        <v>465</v>
      </c>
      <c r="B153" s="61" t="s">
        <v>698</v>
      </c>
      <c r="C153" s="96"/>
      <c r="D153" s="56"/>
      <c r="E153" s="56">
        <f t="shared" si="10"/>
        <v>0</v>
      </c>
      <c r="F153" s="56"/>
      <c r="G153" s="56">
        <f t="shared" si="11"/>
        <v>0</v>
      </c>
      <c r="H153" s="56"/>
      <c r="I153" s="56">
        <f t="shared" si="12"/>
        <v>0</v>
      </c>
      <c r="J153" s="56">
        <f t="shared" si="13"/>
        <v>0</v>
      </c>
      <c r="K153" s="113"/>
      <c r="L153" s="56">
        <f t="shared" si="14"/>
        <v>0</v>
      </c>
    </row>
    <row r="154" spans="1:12">
      <c r="A154" s="22" t="s">
        <v>465</v>
      </c>
      <c r="B154" s="61" t="s">
        <v>699</v>
      </c>
      <c r="C154" s="96"/>
      <c r="D154" s="56"/>
      <c r="E154" s="56">
        <f t="shared" si="10"/>
        <v>0</v>
      </c>
      <c r="F154" s="56"/>
      <c r="G154" s="56">
        <f t="shared" si="11"/>
        <v>0</v>
      </c>
      <c r="H154" s="56"/>
      <c r="I154" s="56">
        <f t="shared" si="12"/>
        <v>0</v>
      </c>
      <c r="J154" s="56">
        <f t="shared" si="13"/>
        <v>0</v>
      </c>
      <c r="K154" s="113"/>
      <c r="L154" s="56">
        <f t="shared" si="14"/>
        <v>0</v>
      </c>
    </row>
    <row r="155" spans="1:12">
      <c r="A155" s="22" t="s">
        <v>745</v>
      </c>
      <c r="B155" s="51" t="s">
        <v>746</v>
      </c>
      <c r="C155" s="96" t="s">
        <v>4</v>
      </c>
      <c r="D155" s="58"/>
      <c r="E155" s="56">
        <f t="shared" si="10"/>
        <v>0</v>
      </c>
      <c r="F155" s="58">
        <v>2</v>
      </c>
      <c r="G155" s="56">
        <f t="shared" si="11"/>
        <v>0</v>
      </c>
      <c r="H155" s="58"/>
      <c r="I155" s="56">
        <f t="shared" si="12"/>
        <v>0</v>
      </c>
      <c r="J155" s="56">
        <f t="shared" si="13"/>
        <v>2</v>
      </c>
      <c r="K155" s="113"/>
      <c r="L155" s="56">
        <f t="shared" si="14"/>
        <v>0</v>
      </c>
    </row>
    <row r="156" spans="1:12">
      <c r="A156" s="22"/>
      <c r="B156" s="61" t="s">
        <v>747</v>
      </c>
      <c r="C156" s="96"/>
      <c r="D156" s="56"/>
      <c r="E156" s="56">
        <f t="shared" si="10"/>
        <v>0</v>
      </c>
      <c r="F156" s="56"/>
      <c r="G156" s="56">
        <f t="shared" si="11"/>
        <v>0</v>
      </c>
      <c r="H156" s="56"/>
      <c r="I156" s="56">
        <f t="shared" si="12"/>
        <v>0</v>
      </c>
      <c r="J156" s="56">
        <f t="shared" si="13"/>
        <v>0</v>
      </c>
      <c r="K156" s="113"/>
      <c r="L156" s="56">
        <f t="shared" si="14"/>
        <v>0</v>
      </c>
    </row>
    <row r="157" spans="1:12" ht="63">
      <c r="A157" s="22"/>
      <c r="B157" s="51" t="s">
        <v>845</v>
      </c>
      <c r="C157" s="96"/>
      <c r="D157" s="56"/>
      <c r="E157" s="56">
        <f t="shared" si="10"/>
        <v>0</v>
      </c>
      <c r="F157" s="56"/>
      <c r="G157" s="56">
        <f t="shared" si="11"/>
        <v>0</v>
      </c>
      <c r="H157" s="56"/>
      <c r="I157" s="56">
        <f t="shared" si="12"/>
        <v>0</v>
      </c>
      <c r="J157" s="56">
        <f t="shared" si="13"/>
        <v>0</v>
      </c>
      <c r="K157" s="113"/>
      <c r="L157" s="56">
        <f t="shared" si="14"/>
        <v>0</v>
      </c>
    </row>
    <row r="158" spans="1:12">
      <c r="A158" s="22"/>
      <c r="B158" s="61" t="s">
        <v>748</v>
      </c>
      <c r="C158" s="96"/>
      <c r="D158" s="56"/>
      <c r="E158" s="56">
        <f t="shared" si="10"/>
        <v>0</v>
      </c>
      <c r="F158" s="56"/>
      <c r="G158" s="56">
        <f t="shared" si="11"/>
        <v>0</v>
      </c>
      <c r="H158" s="56"/>
      <c r="I158" s="56">
        <f t="shared" si="12"/>
        <v>0</v>
      </c>
      <c r="J158" s="56">
        <f t="shared" si="13"/>
        <v>0</v>
      </c>
      <c r="K158" s="113"/>
      <c r="L158" s="56">
        <f t="shared" si="14"/>
        <v>0</v>
      </c>
    </row>
    <row r="159" spans="1:12" ht="47.25">
      <c r="A159" s="22"/>
      <c r="B159" s="61" t="s">
        <v>1070</v>
      </c>
      <c r="C159" s="96"/>
      <c r="D159" s="56"/>
      <c r="E159" s="56">
        <f t="shared" si="10"/>
        <v>0</v>
      </c>
      <c r="F159" s="56"/>
      <c r="G159" s="56">
        <f t="shared" si="11"/>
        <v>0</v>
      </c>
      <c r="H159" s="56"/>
      <c r="I159" s="56">
        <f t="shared" si="12"/>
        <v>0</v>
      </c>
      <c r="J159" s="56">
        <f t="shared" si="13"/>
        <v>0</v>
      </c>
      <c r="K159" s="113"/>
      <c r="L159" s="56">
        <f t="shared" si="14"/>
        <v>0</v>
      </c>
    </row>
    <row r="160" spans="1:12">
      <c r="A160" s="22"/>
      <c r="B160" s="61" t="s">
        <v>678</v>
      </c>
      <c r="C160" s="96"/>
      <c r="D160" s="56"/>
      <c r="E160" s="56">
        <f t="shared" si="10"/>
        <v>0</v>
      </c>
      <c r="F160" s="56"/>
      <c r="G160" s="56">
        <f t="shared" si="11"/>
        <v>0</v>
      </c>
      <c r="H160" s="56"/>
      <c r="I160" s="56">
        <f t="shared" si="12"/>
        <v>0</v>
      </c>
      <c r="J160" s="56">
        <f t="shared" si="13"/>
        <v>0</v>
      </c>
      <c r="K160" s="113"/>
      <c r="L160" s="56">
        <f t="shared" si="14"/>
        <v>0</v>
      </c>
    </row>
    <row r="161" spans="1:12">
      <c r="A161" s="22" t="s">
        <v>465</v>
      </c>
      <c r="B161" s="61" t="s">
        <v>751</v>
      </c>
      <c r="C161" s="96"/>
      <c r="D161" s="56"/>
      <c r="E161" s="56">
        <f t="shared" si="10"/>
        <v>0</v>
      </c>
      <c r="F161" s="56"/>
      <c r="G161" s="56">
        <f t="shared" si="11"/>
        <v>0</v>
      </c>
      <c r="H161" s="56"/>
      <c r="I161" s="56">
        <f t="shared" si="12"/>
        <v>0</v>
      </c>
      <c r="J161" s="56">
        <f t="shared" si="13"/>
        <v>0</v>
      </c>
      <c r="K161" s="113"/>
      <c r="L161" s="56">
        <f t="shared" si="14"/>
        <v>0</v>
      </c>
    </row>
    <row r="162" spans="1:12" ht="47.25">
      <c r="A162" s="22" t="s">
        <v>465</v>
      </c>
      <c r="B162" s="61" t="s">
        <v>753</v>
      </c>
      <c r="C162" s="96"/>
      <c r="D162" s="56"/>
      <c r="E162" s="56">
        <f t="shared" si="10"/>
        <v>0</v>
      </c>
      <c r="F162" s="56"/>
      <c r="G162" s="56">
        <f t="shared" si="11"/>
        <v>0</v>
      </c>
      <c r="H162" s="56"/>
      <c r="I162" s="56">
        <f t="shared" si="12"/>
        <v>0</v>
      </c>
      <c r="J162" s="56">
        <f t="shared" si="13"/>
        <v>0</v>
      </c>
      <c r="K162" s="113"/>
      <c r="L162" s="56">
        <f t="shared" si="14"/>
        <v>0</v>
      </c>
    </row>
    <row r="163" spans="1:12">
      <c r="A163" s="22" t="s">
        <v>465</v>
      </c>
      <c r="B163" s="61" t="s">
        <v>752</v>
      </c>
      <c r="C163" s="96"/>
      <c r="D163" s="56"/>
      <c r="E163" s="56">
        <f t="shared" si="10"/>
        <v>0</v>
      </c>
      <c r="F163" s="56"/>
      <c r="G163" s="56">
        <f t="shared" si="11"/>
        <v>0</v>
      </c>
      <c r="H163" s="56"/>
      <c r="I163" s="56">
        <f t="shared" si="12"/>
        <v>0</v>
      </c>
      <c r="J163" s="56">
        <f t="shared" si="13"/>
        <v>0</v>
      </c>
      <c r="K163" s="113"/>
      <c r="L163" s="56">
        <f t="shared" si="14"/>
        <v>0</v>
      </c>
    </row>
    <row r="164" spans="1:12" ht="47.25">
      <c r="A164" s="22" t="s">
        <v>465</v>
      </c>
      <c r="B164" s="61" t="s">
        <v>757</v>
      </c>
      <c r="C164" s="96"/>
      <c r="D164" s="56"/>
      <c r="E164" s="56">
        <f t="shared" si="10"/>
        <v>0</v>
      </c>
      <c r="F164" s="56"/>
      <c r="G164" s="56">
        <f t="shared" si="11"/>
        <v>0</v>
      </c>
      <c r="H164" s="56"/>
      <c r="I164" s="56">
        <f t="shared" si="12"/>
        <v>0</v>
      </c>
      <c r="J164" s="56">
        <f t="shared" si="13"/>
        <v>0</v>
      </c>
      <c r="K164" s="113"/>
      <c r="L164" s="56">
        <f t="shared" si="14"/>
        <v>0</v>
      </c>
    </row>
    <row r="165" spans="1:12">
      <c r="A165" s="22" t="s">
        <v>754</v>
      </c>
      <c r="B165" s="51" t="s">
        <v>755</v>
      </c>
      <c r="C165" s="96" t="s">
        <v>4</v>
      </c>
      <c r="D165" s="58"/>
      <c r="E165" s="56">
        <f t="shared" si="10"/>
        <v>0</v>
      </c>
      <c r="F165" s="58">
        <v>2</v>
      </c>
      <c r="G165" s="56">
        <f t="shared" si="11"/>
        <v>0</v>
      </c>
      <c r="H165" s="58"/>
      <c r="I165" s="56">
        <f t="shared" si="12"/>
        <v>0</v>
      </c>
      <c r="J165" s="56">
        <f t="shared" si="13"/>
        <v>2</v>
      </c>
      <c r="K165" s="113"/>
      <c r="L165" s="56">
        <f t="shared" si="14"/>
        <v>0</v>
      </c>
    </row>
    <row r="166" spans="1:12">
      <c r="A166" s="22"/>
      <c r="B166" s="61" t="s">
        <v>747</v>
      </c>
      <c r="C166" s="96"/>
      <c r="D166" s="56"/>
      <c r="E166" s="56">
        <f t="shared" si="10"/>
        <v>0</v>
      </c>
      <c r="F166" s="56"/>
      <c r="G166" s="56">
        <f t="shared" si="11"/>
        <v>0</v>
      </c>
      <c r="H166" s="56"/>
      <c r="I166" s="56">
        <f t="shared" si="12"/>
        <v>0</v>
      </c>
      <c r="J166" s="56">
        <f t="shared" si="13"/>
        <v>0</v>
      </c>
      <c r="K166" s="113"/>
      <c r="L166" s="56">
        <f t="shared" si="14"/>
        <v>0</v>
      </c>
    </row>
    <row r="167" spans="1:12" ht="47.25">
      <c r="A167" s="22"/>
      <c r="B167" s="51" t="s">
        <v>756</v>
      </c>
      <c r="C167" s="96"/>
      <c r="D167" s="56"/>
      <c r="E167" s="56">
        <f t="shared" si="10"/>
        <v>0</v>
      </c>
      <c r="F167" s="56"/>
      <c r="G167" s="56">
        <f t="shared" si="11"/>
        <v>0</v>
      </c>
      <c r="H167" s="56"/>
      <c r="I167" s="56">
        <f t="shared" si="12"/>
        <v>0</v>
      </c>
      <c r="J167" s="56">
        <f t="shared" si="13"/>
        <v>0</v>
      </c>
      <c r="K167" s="113"/>
      <c r="L167" s="56">
        <f t="shared" si="14"/>
        <v>0</v>
      </c>
    </row>
    <row r="168" spans="1:12">
      <c r="A168" s="22"/>
      <c r="B168" s="61" t="s">
        <v>748</v>
      </c>
      <c r="C168" s="96"/>
      <c r="D168" s="56"/>
      <c r="E168" s="56">
        <f t="shared" si="10"/>
        <v>0</v>
      </c>
      <c r="F168" s="56"/>
      <c r="G168" s="56">
        <f t="shared" si="11"/>
        <v>0</v>
      </c>
      <c r="H168" s="56"/>
      <c r="I168" s="56">
        <f t="shared" si="12"/>
        <v>0</v>
      </c>
      <c r="J168" s="56">
        <f t="shared" si="13"/>
        <v>0</v>
      </c>
      <c r="K168" s="113"/>
      <c r="L168" s="56">
        <f t="shared" si="14"/>
        <v>0</v>
      </c>
    </row>
    <row r="169" spans="1:12" ht="47.25">
      <c r="A169" s="22"/>
      <c r="B169" s="61" t="s">
        <v>1070</v>
      </c>
      <c r="C169" s="96"/>
      <c r="D169" s="56"/>
      <c r="E169" s="56">
        <f t="shared" si="10"/>
        <v>0</v>
      </c>
      <c r="F169" s="56"/>
      <c r="G169" s="56">
        <f t="shared" si="11"/>
        <v>0</v>
      </c>
      <c r="H169" s="56"/>
      <c r="I169" s="56">
        <f t="shared" si="12"/>
        <v>0</v>
      </c>
      <c r="J169" s="56">
        <f t="shared" si="13"/>
        <v>0</v>
      </c>
      <c r="K169" s="113"/>
      <c r="L169" s="56">
        <f t="shared" si="14"/>
        <v>0</v>
      </c>
    </row>
    <row r="170" spans="1:12">
      <c r="A170" s="22"/>
      <c r="B170" s="61" t="s">
        <v>678</v>
      </c>
      <c r="C170" s="96"/>
      <c r="D170" s="56"/>
      <c r="E170" s="56">
        <f t="shared" si="10"/>
        <v>0</v>
      </c>
      <c r="F170" s="56"/>
      <c r="G170" s="56">
        <f t="shared" si="11"/>
        <v>0</v>
      </c>
      <c r="H170" s="56"/>
      <c r="I170" s="56">
        <f t="shared" si="12"/>
        <v>0</v>
      </c>
      <c r="J170" s="56">
        <f t="shared" si="13"/>
        <v>0</v>
      </c>
      <c r="K170" s="113"/>
      <c r="L170" s="56">
        <f t="shared" si="14"/>
        <v>0</v>
      </c>
    </row>
    <row r="171" spans="1:12">
      <c r="A171" s="22" t="s">
        <v>465</v>
      </c>
      <c r="B171" s="61" t="s">
        <v>751</v>
      </c>
      <c r="C171" s="96"/>
      <c r="D171" s="56"/>
      <c r="E171" s="56">
        <f t="shared" si="10"/>
        <v>0</v>
      </c>
      <c r="F171" s="56"/>
      <c r="G171" s="56">
        <f t="shared" si="11"/>
        <v>0</v>
      </c>
      <c r="H171" s="56"/>
      <c r="I171" s="56">
        <f t="shared" si="12"/>
        <v>0</v>
      </c>
      <c r="J171" s="56">
        <f t="shared" si="13"/>
        <v>0</v>
      </c>
      <c r="K171" s="113"/>
      <c r="L171" s="56">
        <f t="shared" si="14"/>
        <v>0</v>
      </c>
    </row>
    <row r="172" spans="1:12" ht="47.25">
      <c r="A172" s="22" t="s">
        <v>465</v>
      </c>
      <c r="B172" s="61" t="s">
        <v>753</v>
      </c>
      <c r="C172" s="96"/>
      <c r="D172" s="56"/>
      <c r="E172" s="56">
        <f t="shared" si="10"/>
        <v>0</v>
      </c>
      <c r="F172" s="56"/>
      <c r="G172" s="56">
        <f t="shared" si="11"/>
        <v>0</v>
      </c>
      <c r="H172" s="56"/>
      <c r="I172" s="56">
        <f t="shared" si="12"/>
        <v>0</v>
      </c>
      <c r="J172" s="56">
        <f t="shared" si="13"/>
        <v>0</v>
      </c>
      <c r="K172" s="113"/>
      <c r="L172" s="56">
        <f t="shared" si="14"/>
        <v>0</v>
      </c>
    </row>
    <row r="173" spans="1:12">
      <c r="A173" s="22" t="s">
        <v>465</v>
      </c>
      <c r="B173" s="61" t="s">
        <v>752</v>
      </c>
      <c r="C173" s="96"/>
      <c r="D173" s="56"/>
      <c r="E173" s="56">
        <f t="shared" si="10"/>
        <v>0</v>
      </c>
      <c r="F173" s="56"/>
      <c r="G173" s="56">
        <f t="shared" si="11"/>
        <v>0</v>
      </c>
      <c r="H173" s="56"/>
      <c r="I173" s="56">
        <f t="shared" si="12"/>
        <v>0</v>
      </c>
      <c r="J173" s="56">
        <f t="shared" si="13"/>
        <v>0</v>
      </c>
      <c r="K173" s="113"/>
      <c r="L173" s="56">
        <f t="shared" si="14"/>
        <v>0</v>
      </c>
    </row>
    <row r="174" spans="1:12" ht="31.5">
      <c r="A174" s="22" t="s">
        <v>465</v>
      </c>
      <c r="B174" s="61" t="s">
        <v>762</v>
      </c>
      <c r="C174" s="96"/>
      <c r="D174" s="56"/>
      <c r="E174" s="56">
        <f t="shared" si="10"/>
        <v>0</v>
      </c>
      <c r="F174" s="56"/>
      <c r="G174" s="56">
        <f t="shared" si="11"/>
        <v>0</v>
      </c>
      <c r="H174" s="56"/>
      <c r="I174" s="56">
        <f t="shared" si="12"/>
        <v>0</v>
      </c>
      <c r="J174" s="56">
        <f t="shared" si="13"/>
        <v>0</v>
      </c>
      <c r="K174" s="113"/>
      <c r="L174" s="56">
        <f t="shared" si="14"/>
        <v>0</v>
      </c>
    </row>
    <row r="175" spans="1:12">
      <c r="A175" s="22" t="s">
        <v>765</v>
      </c>
      <c r="B175" s="51" t="s">
        <v>758</v>
      </c>
      <c r="C175" s="96" t="s">
        <v>4</v>
      </c>
      <c r="D175" s="58"/>
      <c r="E175" s="56">
        <f t="shared" si="10"/>
        <v>0</v>
      </c>
      <c r="F175" s="58">
        <v>2</v>
      </c>
      <c r="G175" s="56">
        <f t="shared" si="11"/>
        <v>0</v>
      </c>
      <c r="H175" s="58"/>
      <c r="I175" s="56">
        <f t="shared" si="12"/>
        <v>0</v>
      </c>
      <c r="J175" s="56">
        <f t="shared" si="13"/>
        <v>2</v>
      </c>
      <c r="K175" s="113"/>
      <c r="L175" s="56">
        <f t="shared" si="14"/>
        <v>0</v>
      </c>
    </row>
    <row r="176" spans="1:12">
      <c r="A176" s="22"/>
      <c r="B176" s="61" t="s">
        <v>747</v>
      </c>
      <c r="C176" s="96"/>
      <c r="D176" s="56"/>
      <c r="E176" s="56">
        <f t="shared" si="10"/>
        <v>0</v>
      </c>
      <c r="F176" s="56"/>
      <c r="G176" s="56">
        <f t="shared" si="11"/>
        <v>0</v>
      </c>
      <c r="H176" s="56"/>
      <c r="I176" s="56">
        <f t="shared" si="12"/>
        <v>0</v>
      </c>
      <c r="J176" s="56">
        <f t="shared" si="13"/>
        <v>0</v>
      </c>
      <c r="K176" s="113"/>
      <c r="L176" s="56">
        <f t="shared" si="14"/>
        <v>0</v>
      </c>
    </row>
    <row r="177" spans="1:12" ht="47.25">
      <c r="A177" s="22"/>
      <c r="B177" s="51" t="s">
        <v>764</v>
      </c>
      <c r="C177" s="96"/>
      <c r="D177" s="56"/>
      <c r="E177" s="56">
        <f t="shared" si="10"/>
        <v>0</v>
      </c>
      <c r="F177" s="56"/>
      <c r="G177" s="56">
        <f t="shared" si="11"/>
        <v>0</v>
      </c>
      <c r="H177" s="56"/>
      <c r="I177" s="56">
        <f t="shared" si="12"/>
        <v>0</v>
      </c>
      <c r="J177" s="56">
        <f t="shared" si="13"/>
        <v>0</v>
      </c>
      <c r="K177" s="113"/>
      <c r="L177" s="56">
        <f t="shared" si="14"/>
        <v>0</v>
      </c>
    </row>
    <row r="178" spans="1:12">
      <c r="A178" s="22"/>
      <c r="B178" s="61" t="s">
        <v>748</v>
      </c>
      <c r="C178" s="96"/>
      <c r="D178" s="56"/>
      <c r="E178" s="56">
        <f t="shared" si="10"/>
        <v>0</v>
      </c>
      <c r="F178" s="56"/>
      <c r="G178" s="56">
        <f t="shared" si="11"/>
        <v>0</v>
      </c>
      <c r="H178" s="56"/>
      <c r="I178" s="56">
        <f t="shared" si="12"/>
        <v>0</v>
      </c>
      <c r="J178" s="56">
        <f t="shared" si="13"/>
        <v>0</v>
      </c>
      <c r="K178" s="113"/>
      <c r="L178" s="56">
        <f t="shared" si="14"/>
        <v>0</v>
      </c>
    </row>
    <row r="179" spans="1:12" ht="47.25">
      <c r="A179" s="22"/>
      <c r="B179" s="61" t="s">
        <v>1070</v>
      </c>
      <c r="C179" s="96"/>
      <c r="D179" s="56"/>
      <c r="E179" s="56">
        <f t="shared" si="10"/>
        <v>0</v>
      </c>
      <c r="F179" s="56"/>
      <c r="G179" s="56">
        <f t="shared" si="11"/>
        <v>0</v>
      </c>
      <c r="H179" s="56"/>
      <c r="I179" s="56">
        <f t="shared" si="12"/>
        <v>0</v>
      </c>
      <c r="J179" s="56">
        <f t="shared" si="13"/>
        <v>0</v>
      </c>
      <c r="K179" s="113"/>
      <c r="L179" s="56">
        <f t="shared" si="14"/>
        <v>0</v>
      </c>
    </row>
    <row r="180" spans="1:12" ht="110.25">
      <c r="A180" s="22"/>
      <c r="B180" s="61" t="s">
        <v>725</v>
      </c>
      <c r="C180" s="96"/>
      <c r="D180" s="56"/>
      <c r="E180" s="56">
        <f t="shared" si="10"/>
        <v>0</v>
      </c>
      <c r="F180" s="56"/>
      <c r="G180" s="56">
        <f t="shared" si="11"/>
        <v>0</v>
      </c>
      <c r="H180" s="56"/>
      <c r="I180" s="56">
        <f t="shared" si="12"/>
        <v>0</v>
      </c>
      <c r="J180" s="56">
        <f t="shared" si="13"/>
        <v>0</v>
      </c>
      <c r="K180" s="113"/>
      <c r="L180" s="56">
        <f t="shared" si="14"/>
        <v>0</v>
      </c>
    </row>
    <row r="181" spans="1:12">
      <c r="A181" s="22"/>
      <c r="B181" s="61" t="s">
        <v>678</v>
      </c>
      <c r="C181" s="96"/>
      <c r="D181" s="56"/>
      <c r="E181" s="56">
        <f t="shared" si="10"/>
        <v>0</v>
      </c>
      <c r="F181" s="56"/>
      <c r="G181" s="56">
        <f t="shared" si="11"/>
        <v>0</v>
      </c>
      <c r="H181" s="56"/>
      <c r="I181" s="56">
        <f t="shared" si="12"/>
        <v>0</v>
      </c>
      <c r="J181" s="56">
        <f t="shared" si="13"/>
        <v>0</v>
      </c>
      <c r="K181" s="113"/>
      <c r="L181" s="56">
        <f t="shared" si="14"/>
        <v>0</v>
      </c>
    </row>
    <row r="182" spans="1:12">
      <c r="A182" s="22" t="s">
        <v>465</v>
      </c>
      <c r="B182" s="61" t="s">
        <v>751</v>
      </c>
      <c r="C182" s="96"/>
      <c r="D182" s="56"/>
      <c r="E182" s="56">
        <f t="shared" si="10"/>
        <v>0</v>
      </c>
      <c r="F182" s="56"/>
      <c r="G182" s="56">
        <f t="shared" si="11"/>
        <v>0</v>
      </c>
      <c r="H182" s="56"/>
      <c r="I182" s="56">
        <f t="shared" si="12"/>
        <v>0</v>
      </c>
      <c r="J182" s="56">
        <f t="shared" si="13"/>
        <v>0</v>
      </c>
      <c r="K182" s="113"/>
      <c r="L182" s="56">
        <f t="shared" si="14"/>
        <v>0</v>
      </c>
    </row>
    <row r="183" spans="1:12" ht="47.25">
      <c r="A183" s="22" t="s">
        <v>465</v>
      </c>
      <c r="B183" s="61" t="s">
        <v>759</v>
      </c>
      <c r="C183" s="96"/>
      <c r="D183" s="56"/>
      <c r="E183" s="56">
        <f t="shared" si="10"/>
        <v>0</v>
      </c>
      <c r="F183" s="56"/>
      <c r="G183" s="56">
        <f t="shared" si="11"/>
        <v>0</v>
      </c>
      <c r="H183" s="56"/>
      <c r="I183" s="56">
        <f t="shared" si="12"/>
        <v>0</v>
      </c>
      <c r="J183" s="56">
        <f t="shared" si="13"/>
        <v>0</v>
      </c>
      <c r="K183" s="113"/>
      <c r="L183" s="56">
        <f t="shared" si="14"/>
        <v>0</v>
      </c>
    </row>
    <row r="184" spans="1:12">
      <c r="A184" s="22" t="s">
        <v>465</v>
      </c>
      <c r="B184" s="61" t="s">
        <v>760</v>
      </c>
      <c r="C184" s="96"/>
      <c r="D184" s="56"/>
      <c r="E184" s="56">
        <f t="shared" si="10"/>
        <v>0</v>
      </c>
      <c r="F184" s="56"/>
      <c r="G184" s="56">
        <f t="shared" si="11"/>
        <v>0</v>
      </c>
      <c r="H184" s="56"/>
      <c r="I184" s="56">
        <f t="shared" si="12"/>
        <v>0</v>
      </c>
      <c r="J184" s="56">
        <f t="shared" si="13"/>
        <v>0</v>
      </c>
      <c r="K184" s="113"/>
      <c r="L184" s="56">
        <f t="shared" si="14"/>
        <v>0</v>
      </c>
    </row>
    <row r="185" spans="1:12">
      <c r="A185" s="22" t="s">
        <v>465</v>
      </c>
      <c r="B185" s="61" t="s">
        <v>752</v>
      </c>
      <c r="C185" s="96"/>
      <c r="D185" s="56"/>
      <c r="E185" s="56">
        <f t="shared" si="10"/>
        <v>0</v>
      </c>
      <c r="F185" s="56"/>
      <c r="G185" s="56">
        <f t="shared" si="11"/>
        <v>0</v>
      </c>
      <c r="H185" s="56"/>
      <c r="I185" s="56">
        <f t="shared" si="12"/>
        <v>0</v>
      </c>
      <c r="J185" s="56">
        <f t="shared" si="13"/>
        <v>0</v>
      </c>
      <c r="K185" s="113"/>
      <c r="L185" s="56">
        <f t="shared" si="14"/>
        <v>0</v>
      </c>
    </row>
    <row r="186" spans="1:12" ht="31.5">
      <c r="A186" s="22" t="s">
        <v>465</v>
      </c>
      <c r="B186" s="61" t="s">
        <v>761</v>
      </c>
      <c r="C186" s="96"/>
      <c r="D186" s="56"/>
      <c r="E186" s="56">
        <f t="shared" si="10"/>
        <v>0</v>
      </c>
      <c r="F186" s="56"/>
      <c r="G186" s="56">
        <f t="shared" si="11"/>
        <v>0</v>
      </c>
      <c r="H186" s="56"/>
      <c r="I186" s="56">
        <f t="shared" si="12"/>
        <v>0</v>
      </c>
      <c r="J186" s="56">
        <f t="shared" si="13"/>
        <v>0</v>
      </c>
      <c r="K186" s="113"/>
      <c r="L186" s="56">
        <f t="shared" si="14"/>
        <v>0</v>
      </c>
    </row>
    <row r="187" spans="1:12">
      <c r="A187" s="22" t="s">
        <v>465</v>
      </c>
      <c r="B187" s="61" t="s">
        <v>763</v>
      </c>
      <c r="C187" s="96"/>
      <c r="D187" s="56"/>
      <c r="E187" s="56">
        <f t="shared" si="10"/>
        <v>0</v>
      </c>
      <c r="F187" s="56"/>
      <c r="G187" s="56">
        <f t="shared" si="11"/>
        <v>0</v>
      </c>
      <c r="H187" s="56"/>
      <c r="I187" s="56">
        <f t="shared" si="12"/>
        <v>0</v>
      </c>
      <c r="J187" s="56">
        <f t="shared" si="13"/>
        <v>0</v>
      </c>
      <c r="K187" s="113"/>
      <c r="L187" s="56">
        <f t="shared" si="14"/>
        <v>0</v>
      </c>
    </row>
    <row r="188" spans="1:12">
      <c r="A188" s="22" t="s">
        <v>766</v>
      </c>
      <c r="B188" s="51" t="s">
        <v>767</v>
      </c>
      <c r="C188" s="96" t="s">
        <v>4</v>
      </c>
      <c r="D188" s="58"/>
      <c r="E188" s="56">
        <f t="shared" si="10"/>
        <v>0</v>
      </c>
      <c r="F188" s="58">
        <v>2</v>
      </c>
      <c r="G188" s="56">
        <f t="shared" si="11"/>
        <v>0</v>
      </c>
      <c r="H188" s="58"/>
      <c r="I188" s="56">
        <f t="shared" si="12"/>
        <v>0</v>
      </c>
      <c r="J188" s="56">
        <f t="shared" si="13"/>
        <v>2</v>
      </c>
      <c r="K188" s="113"/>
      <c r="L188" s="56">
        <f t="shared" si="14"/>
        <v>0</v>
      </c>
    </row>
    <row r="189" spans="1:12">
      <c r="A189" s="22"/>
      <c r="B189" s="61" t="s">
        <v>747</v>
      </c>
      <c r="C189" s="96"/>
      <c r="D189" s="56"/>
      <c r="E189" s="56">
        <f t="shared" si="10"/>
        <v>0</v>
      </c>
      <c r="F189" s="56"/>
      <c r="G189" s="56">
        <f t="shared" si="11"/>
        <v>0</v>
      </c>
      <c r="H189" s="56"/>
      <c r="I189" s="56">
        <f t="shared" si="12"/>
        <v>0</v>
      </c>
      <c r="J189" s="56">
        <f t="shared" si="13"/>
        <v>0</v>
      </c>
      <c r="K189" s="113"/>
      <c r="L189" s="56">
        <f t="shared" si="14"/>
        <v>0</v>
      </c>
    </row>
    <row r="190" spans="1:12" ht="47.25">
      <c r="A190" s="22"/>
      <c r="B190" s="51" t="s">
        <v>756</v>
      </c>
      <c r="C190" s="96"/>
      <c r="D190" s="56"/>
      <c r="E190" s="56">
        <f t="shared" si="10"/>
        <v>0</v>
      </c>
      <c r="F190" s="56"/>
      <c r="G190" s="56">
        <f t="shared" si="11"/>
        <v>0</v>
      </c>
      <c r="H190" s="56"/>
      <c r="I190" s="56">
        <f t="shared" si="12"/>
        <v>0</v>
      </c>
      <c r="J190" s="56">
        <f t="shared" si="13"/>
        <v>0</v>
      </c>
      <c r="K190" s="113"/>
      <c r="L190" s="56">
        <f t="shared" si="14"/>
        <v>0</v>
      </c>
    </row>
    <row r="191" spans="1:12">
      <c r="A191" s="22"/>
      <c r="B191" s="61" t="s">
        <v>748</v>
      </c>
      <c r="C191" s="96"/>
      <c r="D191" s="56"/>
      <c r="E191" s="56">
        <f t="shared" si="10"/>
        <v>0</v>
      </c>
      <c r="F191" s="56"/>
      <c r="G191" s="56">
        <f t="shared" si="11"/>
        <v>0</v>
      </c>
      <c r="H191" s="56"/>
      <c r="I191" s="56">
        <f t="shared" si="12"/>
        <v>0</v>
      </c>
      <c r="J191" s="56">
        <f t="shared" si="13"/>
        <v>0</v>
      </c>
      <c r="K191" s="113"/>
      <c r="L191" s="56">
        <f t="shared" si="14"/>
        <v>0</v>
      </c>
    </row>
    <row r="192" spans="1:12" ht="47.25">
      <c r="A192" s="22"/>
      <c r="B192" s="61" t="s">
        <v>1070</v>
      </c>
      <c r="C192" s="96"/>
      <c r="D192" s="56"/>
      <c r="E192" s="56">
        <f t="shared" si="10"/>
        <v>0</v>
      </c>
      <c r="F192" s="56"/>
      <c r="G192" s="56">
        <f t="shared" si="11"/>
        <v>0</v>
      </c>
      <c r="H192" s="56"/>
      <c r="I192" s="56">
        <f t="shared" si="12"/>
        <v>0</v>
      </c>
      <c r="J192" s="56">
        <f t="shared" si="13"/>
        <v>0</v>
      </c>
      <c r="K192" s="113"/>
      <c r="L192" s="56">
        <f t="shared" si="14"/>
        <v>0</v>
      </c>
    </row>
    <row r="193" spans="1:12">
      <c r="A193" s="22"/>
      <c r="B193" s="61" t="s">
        <v>678</v>
      </c>
      <c r="C193" s="96"/>
      <c r="D193" s="56"/>
      <c r="E193" s="56">
        <f t="shared" si="10"/>
        <v>0</v>
      </c>
      <c r="F193" s="56"/>
      <c r="G193" s="56">
        <f t="shared" si="11"/>
        <v>0</v>
      </c>
      <c r="H193" s="56"/>
      <c r="I193" s="56">
        <f t="shared" si="12"/>
        <v>0</v>
      </c>
      <c r="J193" s="56">
        <f t="shared" si="13"/>
        <v>0</v>
      </c>
      <c r="K193" s="113"/>
      <c r="L193" s="56">
        <f t="shared" si="14"/>
        <v>0</v>
      </c>
    </row>
    <row r="194" spans="1:12">
      <c r="A194" s="22" t="s">
        <v>465</v>
      </c>
      <c r="B194" s="61" t="s">
        <v>751</v>
      </c>
      <c r="C194" s="96"/>
      <c r="D194" s="56"/>
      <c r="E194" s="56">
        <f t="shared" si="10"/>
        <v>0</v>
      </c>
      <c r="F194" s="56"/>
      <c r="G194" s="56">
        <f t="shared" si="11"/>
        <v>0</v>
      </c>
      <c r="H194" s="56"/>
      <c r="I194" s="56">
        <f t="shared" si="12"/>
        <v>0</v>
      </c>
      <c r="J194" s="56">
        <f t="shared" si="13"/>
        <v>0</v>
      </c>
      <c r="K194" s="113"/>
      <c r="L194" s="56">
        <f t="shared" si="14"/>
        <v>0</v>
      </c>
    </row>
    <row r="195" spans="1:12" ht="47.25">
      <c r="A195" s="22" t="s">
        <v>465</v>
      </c>
      <c r="B195" s="61" t="s">
        <v>753</v>
      </c>
      <c r="C195" s="96"/>
      <c r="D195" s="56"/>
      <c r="E195" s="56">
        <f t="shared" si="10"/>
        <v>0</v>
      </c>
      <c r="F195" s="56"/>
      <c r="G195" s="56">
        <f t="shared" si="11"/>
        <v>0</v>
      </c>
      <c r="H195" s="56"/>
      <c r="I195" s="56">
        <f t="shared" si="12"/>
        <v>0</v>
      </c>
      <c r="J195" s="56">
        <f t="shared" si="13"/>
        <v>0</v>
      </c>
      <c r="K195" s="113"/>
      <c r="L195" s="56">
        <f t="shared" si="14"/>
        <v>0</v>
      </c>
    </row>
    <row r="196" spans="1:12">
      <c r="A196" s="22" t="s">
        <v>465</v>
      </c>
      <c r="B196" s="61" t="s">
        <v>752</v>
      </c>
      <c r="C196" s="96"/>
      <c r="D196" s="56"/>
      <c r="E196" s="56">
        <f t="shared" ref="E196:E259" si="15">D196*K196</f>
        <v>0</v>
      </c>
      <c r="F196" s="56"/>
      <c r="G196" s="56">
        <f t="shared" ref="G196:G259" si="16">F196*K196</f>
        <v>0</v>
      </c>
      <c r="H196" s="56"/>
      <c r="I196" s="56">
        <f t="shared" ref="I196:I259" si="17">H196*K196</f>
        <v>0</v>
      </c>
      <c r="J196" s="56">
        <f t="shared" ref="J196:J259" si="18">H196+F196+D196</f>
        <v>0</v>
      </c>
      <c r="K196" s="113"/>
      <c r="L196" s="56">
        <f t="shared" ref="L196:L259" si="19">K196*J196</f>
        <v>0</v>
      </c>
    </row>
    <row r="197" spans="1:12" ht="31.5">
      <c r="A197" s="22" t="s">
        <v>465</v>
      </c>
      <c r="B197" s="61" t="s">
        <v>762</v>
      </c>
      <c r="C197" s="96"/>
      <c r="D197" s="56"/>
      <c r="E197" s="56">
        <f t="shared" si="15"/>
        <v>0</v>
      </c>
      <c r="F197" s="56"/>
      <c r="G197" s="56">
        <f t="shared" si="16"/>
        <v>0</v>
      </c>
      <c r="H197" s="56"/>
      <c r="I197" s="56">
        <f t="shared" si="17"/>
        <v>0</v>
      </c>
      <c r="J197" s="56">
        <f t="shared" si="18"/>
        <v>0</v>
      </c>
      <c r="K197" s="113"/>
      <c r="L197" s="56">
        <f t="shared" si="19"/>
        <v>0</v>
      </c>
    </row>
    <row r="198" spans="1:12">
      <c r="A198" s="22" t="s">
        <v>72</v>
      </c>
      <c r="B198" s="51" t="s">
        <v>768</v>
      </c>
      <c r="C198" s="96" t="s">
        <v>1</v>
      </c>
      <c r="D198" s="58"/>
      <c r="E198" s="56">
        <f t="shared" si="15"/>
        <v>0</v>
      </c>
      <c r="F198" s="58">
        <v>145</v>
      </c>
      <c r="G198" s="56">
        <f t="shared" si="16"/>
        <v>0</v>
      </c>
      <c r="H198" s="58"/>
      <c r="I198" s="56">
        <f t="shared" si="17"/>
        <v>0</v>
      </c>
      <c r="J198" s="56">
        <f t="shared" si="18"/>
        <v>145</v>
      </c>
      <c r="K198" s="113"/>
      <c r="L198" s="56">
        <f t="shared" si="19"/>
        <v>0</v>
      </c>
    </row>
    <row r="199" spans="1:12" ht="204.75">
      <c r="A199" s="22"/>
      <c r="B199" s="61" t="s">
        <v>776</v>
      </c>
      <c r="C199" s="96"/>
      <c r="D199" s="56"/>
      <c r="E199" s="56">
        <f t="shared" si="15"/>
        <v>0</v>
      </c>
      <c r="F199" s="56"/>
      <c r="G199" s="56">
        <f t="shared" si="16"/>
        <v>0</v>
      </c>
      <c r="H199" s="56"/>
      <c r="I199" s="56">
        <f t="shared" si="17"/>
        <v>0</v>
      </c>
      <c r="J199" s="56">
        <f t="shared" si="18"/>
        <v>0</v>
      </c>
      <c r="K199" s="113"/>
      <c r="L199" s="56">
        <f t="shared" si="19"/>
        <v>0</v>
      </c>
    </row>
    <row r="200" spans="1:12" ht="31.5">
      <c r="A200" s="22"/>
      <c r="B200" s="61" t="s">
        <v>769</v>
      </c>
      <c r="C200" s="96"/>
      <c r="D200" s="56"/>
      <c r="E200" s="56">
        <f t="shared" si="15"/>
        <v>0</v>
      </c>
      <c r="F200" s="56"/>
      <c r="G200" s="56">
        <f t="shared" si="16"/>
        <v>0</v>
      </c>
      <c r="H200" s="56"/>
      <c r="I200" s="56">
        <f t="shared" si="17"/>
        <v>0</v>
      </c>
      <c r="J200" s="56">
        <f t="shared" si="18"/>
        <v>0</v>
      </c>
      <c r="K200" s="113"/>
      <c r="L200" s="56">
        <f t="shared" si="19"/>
        <v>0</v>
      </c>
    </row>
    <row r="201" spans="1:12">
      <c r="A201" s="22"/>
      <c r="B201" s="61" t="s">
        <v>777</v>
      </c>
      <c r="C201" s="96"/>
      <c r="D201" s="56"/>
      <c r="E201" s="56">
        <f t="shared" si="15"/>
        <v>0</v>
      </c>
      <c r="F201" s="56"/>
      <c r="G201" s="56">
        <f t="shared" si="16"/>
        <v>0</v>
      </c>
      <c r="H201" s="56"/>
      <c r="I201" s="56">
        <f t="shared" si="17"/>
        <v>0</v>
      </c>
      <c r="J201" s="56">
        <f t="shared" si="18"/>
        <v>0</v>
      </c>
      <c r="K201" s="113"/>
      <c r="L201" s="56">
        <f t="shared" si="19"/>
        <v>0</v>
      </c>
    </row>
    <row r="202" spans="1:12" ht="110.25">
      <c r="A202" s="22"/>
      <c r="B202" s="61" t="s">
        <v>1071</v>
      </c>
      <c r="C202" s="96"/>
      <c r="D202" s="56"/>
      <c r="E202" s="56">
        <f t="shared" si="15"/>
        <v>0</v>
      </c>
      <c r="F202" s="56"/>
      <c r="G202" s="56">
        <f t="shared" si="16"/>
        <v>0</v>
      </c>
      <c r="H202" s="56"/>
      <c r="I202" s="56">
        <f t="shared" si="17"/>
        <v>0</v>
      </c>
      <c r="J202" s="56">
        <f t="shared" si="18"/>
        <v>0</v>
      </c>
      <c r="K202" s="113"/>
      <c r="L202" s="56">
        <f t="shared" si="19"/>
        <v>0</v>
      </c>
    </row>
    <row r="203" spans="1:12" ht="47.25">
      <c r="A203" s="22"/>
      <c r="B203" s="61" t="s">
        <v>775</v>
      </c>
      <c r="C203" s="96"/>
      <c r="D203" s="56"/>
      <c r="E203" s="56">
        <f t="shared" si="15"/>
        <v>0</v>
      </c>
      <c r="F203" s="56"/>
      <c r="G203" s="56">
        <f t="shared" si="16"/>
        <v>0</v>
      </c>
      <c r="H203" s="56"/>
      <c r="I203" s="56">
        <f t="shared" si="17"/>
        <v>0</v>
      </c>
      <c r="J203" s="56">
        <f t="shared" si="18"/>
        <v>0</v>
      </c>
      <c r="K203" s="113"/>
      <c r="L203" s="56">
        <f t="shared" si="19"/>
        <v>0</v>
      </c>
    </row>
    <row r="204" spans="1:12">
      <c r="A204" s="22" t="s">
        <v>73</v>
      </c>
      <c r="B204" s="51" t="s">
        <v>785</v>
      </c>
      <c r="C204" s="96"/>
      <c r="D204" s="56"/>
      <c r="E204" s="56">
        <f t="shared" si="15"/>
        <v>0</v>
      </c>
      <c r="F204" s="56"/>
      <c r="G204" s="56">
        <f t="shared" si="16"/>
        <v>0</v>
      </c>
      <c r="H204" s="56"/>
      <c r="I204" s="56">
        <f t="shared" si="17"/>
        <v>0</v>
      </c>
      <c r="J204" s="56">
        <f t="shared" si="18"/>
        <v>0</v>
      </c>
      <c r="K204" s="113"/>
      <c r="L204" s="56">
        <f t="shared" si="19"/>
        <v>0</v>
      </c>
    </row>
    <row r="205" spans="1:12" ht="31.5">
      <c r="A205" s="22"/>
      <c r="B205" s="61" t="s">
        <v>792</v>
      </c>
      <c r="C205" s="96"/>
      <c r="D205" s="56"/>
      <c r="E205" s="56">
        <f t="shared" si="15"/>
        <v>0</v>
      </c>
      <c r="F205" s="56"/>
      <c r="G205" s="56">
        <f t="shared" si="16"/>
        <v>0</v>
      </c>
      <c r="H205" s="56"/>
      <c r="I205" s="56">
        <f t="shared" si="17"/>
        <v>0</v>
      </c>
      <c r="J205" s="56">
        <f t="shared" si="18"/>
        <v>0</v>
      </c>
      <c r="K205" s="113"/>
      <c r="L205" s="56">
        <f t="shared" si="19"/>
        <v>0</v>
      </c>
    </row>
    <row r="206" spans="1:12" ht="173.25">
      <c r="A206" s="22"/>
      <c r="B206" s="61" t="s">
        <v>1072</v>
      </c>
      <c r="C206" s="96"/>
      <c r="D206" s="56"/>
      <c r="E206" s="56">
        <f t="shared" si="15"/>
        <v>0</v>
      </c>
      <c r="F206" s="56"/>
      <c r="G206" s="56">
        <f t="shared" si="16"/>
        <v>0</v>
      </c>
      <c r="H206" s="56"/>
      <c r="I206" s="56">
        <f t="shared" si="17"/>
        <v>0</v>
      </c>
      <c r="J206" s="56">
        <f t="shared" si="18"/>
        <v>0</v>
      </c>
      <c r="K206" s="113"/>
      <c r="L206" s="56">
        <f t="shared" si="19"/>
        <v>0</v>
      </c>
    </row>
    <row r="207" spans="1:12" ht="126">
      <c r="A207" s="22"/>
      <c r="B207" s="61" t="s">
        <v>1073</v>
      </c>
      <c r="C207" s="96"/>
      <c r="D207" s="56"/>
      <c r="E207" s="56">
        <f t="shared" si="15"/>
        <v>0</v>
      </c>
      <c r="F207" s="56"/>
      <c r="G207" s="56">
        <f t="shared" si="16"/>
        <v>0</v>
      </c>
      <c r="H207" s="56"/>
      <c r="I207" s="56">
        <f t="shared" si="17"/>
        <v>0</v>
      </c>
      <c r="J207" s="56">
        <f t="shared" si="18"/>
        <v>0</v>
      </c>
      <c r="K207" s="113"/>
      <c r="L207" s="56">
        <f t="shared" si="19"/>
        <v>0</v>
      </c>
    </row>
    <row r="208" spans="1:12">
      <c r="A208" s="22" t="s">
        <v>150</v>
      </c>
      <c r="B208" s="61" t="s">
        <v>793</v>
      </c>
      <c r="C208" s="96" t="s">
        <v>2</v>
      </c>
      <c r="D208" s="56"/>
      <c r="E208" s="56">
        <f t="shared" si="15"/>
        <v>0</v>
      </c>
      <c r="F208" s="56">
        <v>5</v>
      </c>
      <c r="G208" s="56">
        <f t="shared" si="16"/>
        <v>0</v>
      </c>
      <c r="H208" s="56"/>
      <c r="I208" s="56">
        <f t="shared" si="17"/>
        <v>0</v>
      </c>
      <c r="J208" s="56">
        <f t="shared" si="18"/>
        <v>5</v>
      </c>
      <c r="K208" s="113"/>
      <c r="L208" s="56">
        <f t="shared" si="19"/>
        <v>0</v>
      </c>
    </row>
    <row r="209" spans="1:12">
      <c r="A209" s="22" t="s">
        <v>150</v>
      </c>
      <c r="B209" s="61" t="s">
        <v>794</v>
      </c>
      <c r="C209" s="96" t="s">
        <v>2</v>
      </c>
      <c r="D209" s="56"/>
      <c r="E209" s="56">
        <f t="shared" si="15"/>
        <v>0</v>
      </c>
      <c r="F209" s="56">
        <v>4</v>
      </c>
      <c r="G209" s="56">
        <f t="shared" si="16"/>
        <v>0</v>
      </c>
      <c r="H209" s="56"/>
      <c r="I209" s="56">
        <f t="shared" si="17"/>
        <v>0</v>
      </c>
      <c r="J209" s="56">
        <f t="shared" si="18"/>
        <v>4</v>
      </c>
      <c r="K209" s="113"/>
      <c r="L209" s="56">
        <f t="shared" si="19"/>
        <v>0</v>
      </c>
    </row>
    <row r="210" spans="1:12">
      <c r="A210" s="22" t="s">
        <v>150</v>
      </c>
      <c r="B210" s="61" t="s">
        <v>797</v>
      </c>
      <c r="C210" s="96" t="s">
        <v>2</v>
      </c>
      <c r="D210" s="56"/>
      <c r="E210" s="56">
        <f t="shared" si="15"/>
        <v>0</v>
      </c>
      <c r="F210" s="56">
        <v>5</v>
      </c>
      <c r="G210" s="56">
        <f t="shared" si="16"/>
        <v>0</v>
      </c>
      <c r="H210" s="56"/>
      <c r="I210" s="56">
        <f t="shared" si="17"/>
        <v>0</v>
      </c>
      <c r="J210" s="56">
        <f t="shared" si="18"/>
        <v>5</v>
      </c>
      <c r="K210" s="113"/>
      <c r="L210" s="56">
        <f t="shared" si="19"/>
        <v>0</v>
      </c>
    </row>
    <row r="211" spans="1:12">
      <c r="A211" s="22" t="s">
        <v>150</v>
      </c>
      <c r="B211" s="61" t="s">
        <v>795</v>
      </c>
      <c r="C211" s="96" t="s">
        <v>2</v>
      </c>
      <c r="D211" s="56"/>
      <c r="E211" s="56">
        <f t="shared" si="15"/>
        <v>0</v>
      </c>
      <c r="F211" s="56">
        <v>3</v>
      </c>
      <c r="G211" s="56">
        <f t="shared" si="16"/>
        <v>0</v>
      </c>
      <c r="H211" s="56"/>
      <c r="I211" s="56">
        <f t="shared" si="17"/>
        <v>0</v>
      </c>
      <c r="J211" s="56">
        <f t="shared" si="18"/>
        <v>3</v>
      </c>
      <c r="K211" s="113"/>
      <c r="L211" s="56">
        <f t="shared" si="19"/>
        <v>0</v>
      </c>
    </row>
    <row r="212" spans="1:12">
      <c r="A212" s="22" t="s">
        <v>150</v>
      </c>
      <c r="B212" s="61" t="s">
        <v>796</v>
      </c>
      <c r="C212" s="96" t="s">
        <v>2</v>
      </c>
      <c r="D212" s="56"/>
      <c r="E212" s="56">
        <f t="shared" si="15"/>
        <v>0</v>
      </c>
      <c r="F212" s="56">
        <v>1</v>
      </c>
      <c r="G212" s="56">
        <f t="shared" si="16"/>
        <v>0</v>
      </c>
      <c r="H212" s="56"/>
      <c r="I212" s="56">
        <f t="shared" si="17"/>
        <v>0</v>
      </c>
      <c r="J212" s="56">
        <f t="shared" si="18"/>
        <v>1</v>
      </c>
      <c r="K212" s="113"/>
      <c r="L212" s="56">
        <f t="shared" si="19"/>
        <v>0</v>
      </c>
    </row>
    <row r="213" spans="1:12">
      <c r="A213" s="22" t="s">
        <v>150</v>
      </c>
      <c r="B213" s="61" t="s">
        <v>799</v>
      </c>
      <c r="C213" s="96" t="s">
        <v>2</v>
      </c>
      <c r="D213" s="56"/>
      <c r="E213" s="56">
        <f t="shared" si="15"/>
        <v>0</v>
      </c>
      <c r="F213" s="56">
        <v>2</v>
      </c>
      <c r="G213" s="56">
        <f t="shared" si="16"/>
        <v>0</v>
      </c>
      <c r="H213" s="56"/>
      <c r="I213" s="56">
        <f t="shared" si="17"/>
        <v>0</v>
      </c>
      <c r="J213" s="56">
        <f t="shared" si="18"/>
        <v>2</v>
      </c>
      <c r="K213" s="113"/>
      <c r="L213" s="56">
        <f t="shared" si="19"/>
        <v>0</v>
      </c>
    </row>
    <row r="214" spans="1:12">
      <c r="A214" s="22" t="s">
        <v>75</v>
      </c>
      <c r="B214" s="51" t="s">
        <v>814</v>
      </c>
      <c r="C214" s="96"/>
      <c r="D214" s="56"/>
      <c r="E214" s="56">
        <f t="shared" si="15"/>
        <v>0</v>
      </c>
      <c r="F214" s="56"/>
      <c r="G214" s="56">
        <f t="shared" si="16"/>
        <v>0</v>
      </c>
      <c r="H214" s="56"/>
      <c r="I214" s="56">
        <f t="shared" si="17"/>
        <v>0</v>
      </c>
      <c r="J214" s="56">
        <f t="shared" si="18"/>
        <v>0</v>
      </c>
      <c r="K214" s="113"/>
      <c r="L214" s="56">
        <f t="shared" si="19"/>
        <v>0</v>
      </c>
    </row>
    <row r="215" spans="1:12">
      <c r="A215" s="22" t="s">
        <v>152</v>
      </c>
      <c r="B215" s="61" t="s">
        <v>815</v>
      </c>
      <c r="C215" s="96" t="s">
        <v>2</v>
      </c>
      <c r="D215" s="56"/>
      <c r="E215" s="56">
        <f t="shared" si="15"/>
        <v>0</v>
      </c>
      <c r="F215" s="56">
        <v>1</v>
      </c>
      <c r="G215" s="56">
        <f t="shared" si="16"/>
        <v>0</v>
      </c>
      <c r="H215" s="56"/>
      <c r="I215" s="56">
        <f t="shared" si="17"/>
        <v>0</v>
      </c>
      <c r="J215" s="56">
        <f t="shared" si="18"/>
        <v>1</v>
      </c>
      <c r="K215" s="113"/>
      <c r="L215" s="56">
        <f t="shared" si="19"/>
        <v>0</v>
      </c>
    </row>
    <row r="216" spans="1:12">
      <c r="A216" s="22"/>
      <c r="B216" s="61" t="s">
        <v>817</v>
      </c>
      <c r="C216" s="96"/>
      <c r="D216" s="56"/>
      <c r="E216" s="56">
        <f t="shared" si="15"/>
        <v>0</v>
      </c>
      <c r="F216" s="56"/>
      <c r="G216" s="56">
        <f t="shared" si="16"/>
        <v>0</v>
      </c>
      <c r="H216" s="56"/>
      <c r="I216" s="56">
        <f t="shared" si="17"/>
        <v>0</v>
      </c>
      <c r="J216" s="56">
        <f t="shared" si="18"/>
        <v>0</v>
      </c>
      <c r="K216" s="113"/>
      <c r="L216" s="56">
        <f t="shared" si="19"/>
        <v>0</v>
      </c>
    </row>
    <row r="217" spans="1:12">
      <c r="A217" s="22"/>
      <c r="B217" s="61" t="s">
        <v>818</v>
      </c>
      <c r="C217" s="96"/>
      <c r="D217" s="56"/>
      <c r="E217" s="56">
        <f t="shared" si="15"/>
        <v>0</v>
      </c>
      <c r="F217" s="56"/>
      <c r="G217" s="56">
        <f t="shared" si="16"/>
        <v>0</v>
      </c>
      <c r="H217" s="56"/>
      <c r="I217" s="56">
        <f t="shared" si="17"/>
        <v>0</v>
      </c>
      <c r="J217" s="56">
        <f t="shared" si="18"/>
        <v>0</v>
      </c>
      <c r="K217" s="113"/>
      <c r="L217" s="56">
        <f t="shared" si="19"/>
        <v>0</v>
      </c>
    </row>
    <row r="218" spans="1:12" ht="110.25">
      <c r="A218" s="22"/>
      <c r="B218" s="61" t="s">
        <v>816</v>
      </c>
      <c r="C218" s="96"/>
      <c r="D218" s="56"/>
      <c r="E218" s="56">
        <f t="shared" si="15"/>
        <v>0</v>
      </c>
      <c r="F218" s="56"/>
      <c r="G218" s="56">
        <f t="shared" si="16"/>
        <v>0</v>
      </c>
      <c r="H218" s="56"/>
      <c r="I218" s="56">
        <f t="shared" si="17"/>
        <v>0</v>
      </c>
      <c r="J218" s="56">
        <f t="shared" si="18"/>
        <v>0</v>
      </c>
      <c r="K218" s="113"/>
      <c r="L218" s="56"/>
    </row>
    <row r="219" spans="1:12">
      <c r="A219" s="22" t="s">
        <v>153</v>
      </c>
      <c r="B219" s="61" t="s">
        <v>1170</v>
      </c>
      <c r="C219" s="96" t="s">
        <v>2</v>
      </c>
      <c r="D219" s="56"/>
      <c r="E219" s="56">
        <f t="shared" si="15"/>
        <v>0</v>
      </c>
      <c r="F219" s="56">
        <v>1</v>
      </c>
      <c r="G219" s="56">
        <f t="shared" si="16"/>
        <v>0</v>
      </c>
      <c r="H219" s="56"/>
      <c r="I219" s="56">
        <f t="shared" si="17"/>
        <v>0</v>
      </c>
      <c r="J219" s="56">
        <f t="shared" si="18"/>
        <v>1</v>
      </c>
      <c r="K219" s="113"/>
      <c r="L219" s="56">
        <f t="shared" si="19"/>
        <v>0</v>
      </c>
    </row>
    <row r="220" spans="1:12" ht="31.5">
      <c r="A220" s="22" t="s">
        <v>41</v>
      </c>
      <c r="B220" s="61" t="s">
        <v>787</v>
      </c>
      <c r="C220" s="97"/>
      <c r="D220" s="56"/>
      <c r="E220" s="56">
        <f t="shared" si="15"/>
        <v>0</v>
      </c>
      <c r="F220" s="56"/>
      <c r="G220" s="56">
        <f t="shared" si="16"/>
        <v>0</v>
      </c>
      <c r="H220" s="56"/>
      <c r="I220" s="56">
        <f t="shared" si="17"/>
        <v>0</v>
      </c>
      <c r="J220" s="56">
        <f t="shared" si="18"/>
        <v>0</v>
      </c>
      <c r="K220" s="113"/>
      <c r="L220" s="56">
        <f t="shared" si="19"/>
        <v>0</v>
      </c>
    </row>
    <row r="221" spans="1:12" ht="78.75">
      <c r="A221" s="22"/>
      <c r="B221" s="61" t="s">
        <v>660</v>
      </c>
      <c r="C221" s="97"/>
      <c r="D221" s="56"/>
      <c r="E221" s="56">
        <f t="shared" si="15"/>
        <v>0</v>
      </c>
      <c r="F221" s="56"/>
      <c r="G221" s="56">
        <f t="shared" si="16"/>
        <v>0</v>
      </c>
      <c r="H221" s="56"/>
      <c r="I221" s="56">
        <f t="shared" si="17"/>
        <v>0</v>
      </c>
      <c r="J221" s="56">
        <f t="shared" si="18"/>
        <v>0</v>
      </c>
      <c r="K221" s="113"/>
      <c r="L221" s="56">
        <f t="shared" si="19"/>
        <v>0</v>
      </c>
    </row>
    <row r="222" spans="1:12" ht="31.5">
      <c r="A222" s="22"/>
      <c r="B222" s="61" t="s">
        <v>788</v>
      </c>
      <c r="C222" s="97"/>
      <c r="D222" s="56"/>
      <c r="E222" s="56">
        <f t="shared" si="15"/>
        <v>0</v>
      </c>
      <c r="F222" s="56"/>
      <c r="G222" s="56">
        <f t="shared" si="16"/>
        <v>0</v>
      </c>
      <c r="H222" s="56"/>
      <c r="I222" s="56">
        <f t="shared" si="17"/>
        <v>0</v>
      </c>
      <c r="J222" s="56">
        <f t="shared" si="18"/>
        <v>0</v>
      </c>
      <c r="K222" s="113"/>
      <c r="L222" s="56">
        <f t="shared" si="19"/>
        <v>0</v>
      </c>
    </row>
    <row r="223" spans="1:12" ht="31.5">
      <c r="A223" s="22"/>
      <c r="B223" s="61" t="s">
        <v>167</v>
      </c>
      <c r="C223" s="97"/>
      <c r="D223" s="56"/>
      <c r="E223" s="56">
        <f t="shared" si="15"/>
        <v>0</v>
      </c>
      <c r="F223" s="56"/>
      <c r="G223" s="56">
        <f t="shared" si="16"/>
        <v>0</v>
      </c>
      <c r="H223" s="56"/>
      <c r="I223" s="56">
        <f t="shared" si="17"/>
        <v>0</v>
      </c>
      <c r="J223" s="56">
        <f t="shared" si="18"/>
        <v>0</v>
      </c>
      <c r="K223" s="113"/>
      <c r="L223" s="56">
        <f t="shared" si="19"/>
        <v>0</v>
      </c>
    </row>
    <row r="224" spans="1:12">
      <c r="A224" s="22"/>
      <c r="B224" s="61" t="s">
        <v>168</v>
      </c>
      <c r="C224" s="97"/>
      <c r="D224" s="56"/>
      <c r="E224" s="56">
        <f t="shared" si="15"/>
        <v>0</v>
      </c>
      <c r="F224" s="56"/>
      <c r="G224" s="56">
        <f t="shared" si="16"/>
        <v>0</v>
      </c>
      <c r="H224" s="56"/>
      <c r="I224" s="56">
        <f t="shared" si="17"/>
        <v>0</v>
      </c>
      <c r="J224" s="56">
        <f t="shared" si="18"/>
        <v>0</v>
      </c>
      <c r="K224" s="113"/>
      <c r="L224" s="56">
        <f t="shared" si="19"/>
        <v>0</v>
      </c>
    </row>
    <row r="225" spans="1:12">
      <c r="A225" s="22"/>
      <c r="B225" s="61" t="s">
        <v>169</v>
      </c>
      <c r="C225" s="97"/>
      <c r="D225" s="56"/>
      <c r="E225" s="56">
        <f t="shared" si="15"/>
        <v>0</v>
      </c>
      <c r="F225" s="56"/>
      <c r="G225" s="56">
        <f t="shared" si="16"/>
        <v>0</v>
      </c>
      <c r="H225" s="56"/>
      <c r="I225" s="56">
        <f t="shared" si="17"/>
        <v>0</v>
      </c>
      <c r="J225" s="56">
        <f t="shared" si="18"/>
        <v>0</v>
      </c>
      <c r="K225" s="113"/>
      <c r="L225" s="56">
        <f t="shared" si="19"/>
        <v>0</v>
      </c>
    </row>
    <row r="226" spans="1:12" ht="31.5">
      <c r="A226" s="22"/>
      <c r="B226" s="61" t="s">
        <v>1074</v>
      </c>
      <c r="C226" s="97"/>
      <c r="D226" s="56"/>
      <c r="E226" s="56">
        <f t="shared" si="15"/>
        <v>0</v>
      </c>
      <c r="F226" s="56"/>
      <c r="G226" s="56">
        <f t="shared" si="16"/>
        <v>0</v>
      </c>
      <c r="H226" s="56"/>
      <c r="I226" s="56">
        <f t="shared" si="17"/>
        <v>0</v>
      </c>
      <c r="J226" s="56">
        <f t="shared" si="18"/>
        <v>0</v>
      </c>
      <c r="K226" s="113"/>
      <c r="L226" s="56">
        <f t="shared" si="19"/>
        <v>0</v>
      </c>
    </row>
    <row r="227" spans="1:12">
      <c r="A227" s="22"/>
      <c r="B227" s="61" t="s">
        <v>171</v>
      </c>
      <c r="C227" s="97"/>
      <c r="D227" s="56"/>
      <c r="E227" s="56">
        <f t="shared" si="15"/>
        <v>0</v>
      </c>
      <c r="F227" s="56"/>
      <c r="G227" s="56">
        <f t="shared" si="16"/>
        <v>0</v>
      </c>
      <c r="H227" s="56"/>
      <c r="I227" s="56">
        <f t="shared" si="17"/>
        <v>0</v>
      </c>
      <c r="J227" s="56">
        <f t="shared" si="18"/>
        <v>0</v>
      </c>
      <c r="K227" s="113"/>
      <c r="L227" s="56">
        <f t="shared" si="19"/>
        <v>0</v>
      </c>
    </row>
    <row r="228" spans="1:12" ht="47.25">
      <c r="A228" s="22"/>
      <c r="B228" s="61" t="s">
        <v>1057</v>
      </c>
      <c r="C228" s="97"/>
      <c r="D228" s="56"/>
      <c r="E228" s="56">
        <f t="shared" si="15"/>
        <v>0</v>
      </c>
      <c r="F228" s="56"/>
      <c r="G228" s="56">
        <f t="shared" si="16"/>
        <v>0</v>
      </c>
      <c r="H228" s="56"/>
      <c r="I228" s="56">
        <f t="shared" si="17"/>
        <v>0</v>
      </c>
      <c r="J228" s="56">
        <f t="shared" si="18"/>
        <v>0</v>
      </c>
      <c r="K228" s="113"/>
      <c r="L228" s="56">
        <f t="shared" si="19"/>
        <v>0</v>
      </c>
    </row>
    <row r="229" spans="1:12" ht="31.5">
      <c r="A229" s="22"/>
      <c r="B229" s="61" t="s">
        <v>172</v>
      </c>
      <c r="C229" s="97"/>
      <c r="D229" s="56"/>
      <c r="E229" s="56">
        <f t="shared" si="15"/>
        <v>0</v>
      </c>
      <c r="F229" s="56"/>
      <c r="G229" s="56">
        <f t="shared" si="16"/>
        <v>0</v>
      </c>
      <c r="H229" s="56"/>
      <c r="I229" s="56">
        <f t="shared" si="17"/>
        <v>0</v>
      </c>
      <c r="J229" s="56">
        <f t="shared" si="18"/>
        <v>0</v>
      </c>
      <c r="K229" s="113"/>
      <c r="L229" s="56">
        <f t="shared" si="19"/>
        <v>0</v>
      </c>
    </row>
    <row r="230" spans="1:12" ht="173.25">
      <c r="A230" s="22"/>
      <c r="B230" s="61" t="s">
        <v>662</v>
      </c>
      <c r="C230" s="97"/>
      <c r="D230" s="56"/>
      <c r="E230" s="56">
        <f t="shared" si="15"/>
        <v>0</v>
      </c>
      <c r="F230" s="56"/>
      <c r="G230" s="56">
        <f t="shared" si="16"/>
        <v>0</v>
      </c>
      <c r="H230" s="56"/>
      <c r="I230" s="56">
        <f t="shared" si="17"/>
        <v>0</v>
      </c>
      <c r="J230" s="56">
        <f t="shared" si="18"/>
        <v>0</v>
      </c>
      <c r="K230" s="113"/>
      <c r="L230" s="56">
        <f t="shared" si="19"/>
        <v>0</v>
      </c>
    </row>
    <row r="231" spans="1:12" ht="94.5">
      <c r="A231" s="22"/>
      <c r="B231" s="61" t="s">
        <v>663</v>
      </c>
      <c r="C231" s="97"/>
      <c r="D231" s="56"/>
      <c r="E231" s="56">
        <f t="shared" si="15"/>
        <v>0</v>
      </c>
      <c r="F231" s="56"/>
      <c r="G231" s="56">
        <f t="shared" si="16"/>
        <v>0</v>
      </c>
      <c r="H231" s="56"/>
      <c r="I231" s="56">
        <f t="shared" si="17"/>
        <v>0</v>
      </c>
      <c r="J231" s="56">
        <f t="shared" si="18"/>
        <v>0</v>
      </c>
      <c r="K231" s="113"/>
      <c r="L231" s="56">
        <f t="shared" si="19"/>
        <v>0</v>
      </c>
    </row>
    <row r="232" spans="1:12" ht="47.25">
      <c r="A232" s="22"/>
      <c r="B232" s="61" t="s">
        <v>664</v>
      </c>
      <c r="C232" s="97"/>
      <c r="D232" s="56"/>
      <c r="E232" s="56">
        <f t="shared" si="15"/>
        <v>0</v>
      </c>
      <c r="F232" s="56"/>
      <c r="G232" s="56">
        <f t="shared" si="16"/>
        <v>0</v>
      </c>
      <c r="H232" s="56"/>
      <c r="I232" s="56">
        <f t="shared" si="17"/>
        <v>0</v>
      </c>
      <c r="J232" s="56">
        <f t="shared" si="18"/>
        <v>0</v>
      </c>
      <c r="K232" s="113"/>
      <c r="L232" s="56">
        <f t="shared" si="19"/>
        <v>0</v>
      </c>
    </row>
    <row r="233" spans="1:12" ht="126">
      <c r="A233" s="22"/>
      <c r="B233" s="61" t="s">
        <v>789</v>
      </c>
      <c r="C233" s="97"/>
      <c r="D233" s="56"/>
      <c r="E233" s="56">
        <f t="shared" si="15"/>
        <v>0</v>
      </c>
      <c r="F233" s="56"/>
      <c r="G233" s="56">
        <f t="shared" si="16"/>
        <v>0</v>
      </c>
      <c r="H233" s="56"/>
      <c r="I233" s="56">
        <f t="shared" si="17"/>
        <v>0</v>
      </c>
      <c r="J233" s="56">
        <f t="shared" si="18"/>
        <v>0</v>
      </c>
      <c r="K233" s="113"/>
      <c r="L233" s="56">
        <f t="shared" si="19"/>
        <v>0</v>
      </c>
    </row>
    <row r="234" spans="1:12" ht="63">
      <c r="A234" s="22"/>
      <c r="B234" s="61" t="s">
        <v>790</v>
      </c>
      <c r="C234" s="97"/>
      <c r="D234" s="56"/>
      <c r="E234" s="56">
        <f t="shared" si="15"/>
        <v>0</v>
      </c>
      <c r="F234" s="56"/>
      <c r="G234" s="56">
        <f t="shared" si="16"/>
        <v>0</v>
      </c>
      <c r="H234" s="56"/>
      <c r="I234" s="56">
        <f t="shared" si="17"/>
        <v>0</v>
      </c>
      <c r="J234" s="56">
        <f t="shared" si="18"/>
        <v>0</v>
      </c>
      <c r="K234" s="113"/>
      <c r="L234" s="56">
        <f t="shared" si="19"/>
        <v>0</v>
      </c>
    </row>
    <row r="235" spans="1:12" ht="100.5" customHeight="1">
      <c r="A235" s="22"/>
      <c r="B235" s="61" t="s">
        <v>819</v>
      </c>
      <c r="C235" s="97"/>
      <c r="D235" s="56"/>
      <c r="E235" s="56">
        <f t="shared" si="15"/>
        <v>0</v>
      </c>
      <c r="F235" s="56"/>
      <c r="G235" s="56">
        <f t="shared" si="16"/>
        <v>0</v>
      </c>
      <c r="H235" s="56"/>
      <c r="I235" s="56">
        <f t="shared" si="17"/>
        <v>0</v>
      </c>
      <c r="J235" s="56">
        <f t="shared" si="18"/>
        <v>0</v>
      </c>
      <c r="K235" s="113"/>
      <c r="L235" s="56">
        <f t="shared" si="19"/>
        <v>0</v>
      </c>
    </row>
    <row r="236" spans="1:12">
      <c r="A236" s="22" t="s">
        <v>48</v>
      </c>
      <c r="B236" s="51" t="s">
        <v>785</v>
      </c>
      <c r="C236" s="97"/>
      <c r="D236" s="56"/>
      <c r="E236" s="56">
        <f t="shared" si="15"/>
        <v>0</v>
      </c>
      <c r="F236" s="56"/>
      <c r="G236" s="56">
        <f t="shared" si="16"/>
        <v>0</v>
      </c>
      <c r="H236" s="56"/>
      <c r="I236" s="56">
        <f t="shared" si="17"/>
        <v>0</v>
      </c>
      <c r="J236" s="56">
        <f t="shared" si="18"/>
        <v>0</v>
      </c>
      <c r="K236" s="113"/>
      <c r="L236" s="56">
        <f t="shared" si="19"/>
        <v>0</v>
      </c>
    </row>
    <row r="237" spans="1:12">
      <c r="A237" s="22"/>
      <c r="B237" s="61" t="s">
        <v>800</v>
      </c>
      <c r="C237" s="97"/>
      <c r="D237" s="56"/>
      <c r="E237" s="56">
        <f t="shared" si="15"/>
        <v>0</v>
      </c>
      <c r="F237" s="56"/>
      <c r="G237" s="56">
        <f t="shared" si="16"/>
        <v>0</v>
      </c>
      <c r="H237" s="56"/>
      <c r="I237" s="56">
        <f t="shared" si="17"/>
        <v>0</v>
      </c>
      <c r="J237" s="56">
        <f t="shared" si="18"/>
        <v>0</v>
      </c>
      <c r="K237" s="113"/>
      <c r="L237" s="56">
        <f t="shared" si="19"/>
        <v>0</v>
      </c>
    </row>
    <row r="238" spans="1:12" ht="110.25">
      <c r="A238" s="22"/>
      <c r="B238" s="61" t="s">
        <v>801</v>
      </c>
      <c r="C238" s="97"/>
      <c r="D238" s="56"/>
      <c r="E238" s="56">
        <f t="shared" si="15"/>
        <v>0</v>
      </c>
      <c r="F238" s="56"/>
      <c r="G238" s="56">
        <f t="shared" si="16"/>
        <v>0</v>
      </c>
      <c r="H238" s="56"/>
      <c r="I238" s="56">
        <f t="shared" si="17"/>
        <v>0</v>
      </c>
      <c r="J238" s="56">
        <f t="shared" si="18"/>
        <v>0</v>
      </c>
      <c r="K238" s="113"/>
      <c r="L238" s="56">
        <f t="shared" si="19"/>
        <v>0</v>
      </c>
    </row>
    <row r="239" spans="1:12">
      <c r="A239" s="22" t="s">
        <v>49</v>
      </c>
      <c r="B239" s="61" t="s">
        <v>802</v>
      </c>
      <c r="C239" s="96" t="s">
        <v>2</v>
      </c>
      <c r="D239" s="56"/>
      <c r="E239" s="56">
        <f t="shared" si="15"/>
        <v>0</v>
      </c>
      <c r="F239" s="56">
        <v>1</v>
      </c>
      <c r="G239" s="56"/>
      <c r="H239" s="56"/>
      <c r="I239" s="56">
        <f t="shared" si="17"/>
        <v>0</v>
      </c>
      <c r="J239" s="56">
        <f t="shared" si="18"/>
        <v>1</v>
      </c>
      <c r="K239" s="113">
        <v>0</v>
      </c>
      <c r="L239" s="56">
        <f t="shared" si="19"/>
        <v>0</v>
      </c>
    </row>
    <row r="240" spans="1:12">
      <c r="A240" s="22" t="s">
        <v>514</v>
      </c>
      <c r="B240" s="61" t="s">
        <v>1058</v>
      </c>
      <c r="C240" s="96" t="s">
        <v>2</v>
      </c>
      <c r="D240" s="56"/>
      <c r="E240" s="56">
        <f t="shared" si="15"/>
        <v>0</v>
      </c>
      <c r="F240" s="56">
        <v>1</v>
      </c>
      <c r="G240" s="56">
        <f t="shared" si="16"/>
        <v>0</v>
      </c>
      <c r="H240" s="56"/>
      <c r="I240" s="56">
        <f t="shared" si="17"/>
        <v>0</v>
      </c>
      <c r="J240" s="56">
        <f t="shared" si="18"/>
        <v>1</v>
      </c>
      <c r="K240" s="113"/>
      <c r="L240" s="56">
        <f t="shared" si="19"/>
        <v>0</v>
      </c>
    </row>
    <row r="241" spans="1:13">
      <c r="A241" s="22" t="s">
        <v>808</v>
      </c>
      <c r="B241" s="61" t="s">
        <v>803</v>
      </c>
      <c r="C241" s="96" t="s">
        <v>2</v>
      </c>
      <c r="D241" s="56"/>
      <c r="E241" s="56">
        <f t="shared" si="15"/>
        <v>0</v>
      </c>
      <c r="F241" s="56">
        <v>1</v>
      </c>
      <c r="G241" s="56">
        <f t="shared" si="16"/>
        <v>0</v>
      </c>
      <c r="H241" s="56"/>
      <c r="I241" s="56">
        <f t="shared" si="17"/>
        <v>0</v>
      </c>
      <c r="J241" s="56">
        <f t="shared" si="18"/>
        <v>1</v>
      </c>
      <c r="K241" s="113"/>
      <c r="L241" s="56">
        <f t="shared" si="19"/>
        <v>0</v>
      </c>
    </row>
    <row r="242" spans="1:13">
      <c r="A242" s="22" t="s">
        <v>809</v>
      </c>
      <c r="B242" s="61" t="s">
        <v>1059</v>
      </c>
      <c r="C242" s="96" t="s">
        <v>2</v>
      </c>
      <c r="D242" s="56"/>
      <c r="E242" s="56">
        <f t="shared" si="15"/>
        <v>0</v>
      </c>
      <c r="F242" s="56">
        <v>1</v>
      </c>
      <c r="G242" s="56">
        <f t="shared" si="16"/>
        <v>0</v>
      </c>
      <c r="H242" s="56"/>
      <c r="I242" s="56">
        <f t="shared" si="17"/>
        <v>0</v>
      </c>
      <c r="J242" s="56">
        <f t="shared" si="18"/>
        <v>1</v>
      </c>
      <c r="K242" s="113"/>
      <c r="L242" s="56">
        <f t="shared" si="19"/>
        <v>0</v>
      </c>
    </row>
    <row r="243" spans="1:13">
      <c r="A243" s="22" t="s">
        <v>810</v>
      </c>
      <c r="B243" s="61" t="s">
        <v>804</v>
      </c>
      <c r="C243" s="96" t="s">
        <v>2</v>
      </c>
      <c r="D243" s="56"/>
      <c r="E243" s="56">
        <f t="shared" si="15"/>
        <v>0</v>
      </c>
      <c r="F243" s="56">
        <v>1</v>
      </c>
      <c r="G243" s="56">
        <f t="shared" si="16"/>
        <v>0</v>
      </c>
      <c r="H243" s="56"/>
      <c r="I243" s="56">
        <f t="shared" si="17"/>
        <v>0</v>
      </c>
      <c r="J243" s="56">
        <f t="shared" si="18"/>
        <v>1</v>
      </c>
      <c r="K243" s="113"/>
      <c r="L243" s="56">
        <f t="shared" si="19"/>
        <v>0</v>
      </c>
    </row>
    <row r="244" spans="1:13">
      <c r="A244" s="22" t="s">
        <v>811</v>
      </c>
      <c r="B244" s="61" t="s">
        <v>805</v>
      </c>
      <c r="C244" s="96" t="s">
        <v>2</v>
      </c>
      <c r="D244" s="56"/>
      <c r="E244" s="56">
        <f t="shared" si="15"/>
        <v>0</v>
      </c>
      <c r="F244" s="56">
        <v>1</v>
      </c>
      <c r="G244" s="56">
        <f t="shared" si="16"/>
        <v>0</v>
      </c>
      <c r="H244" s="56"/>
      <c r="I244" s="56">
        <f t="shared" si="17"/>
        <v>0</v>
      </c>
      <c r="J244" s="56">
        <f t="shared" si="18"/>
        <v>1</v>
      </c>
      <c r="K244" s="113"/>
      <c r="L244" s="56">
        <f t="shared" si="19"/>
        <v>0</v>
      </c>
    </row>
    <row r="245" spans="1:13">
      <c r="A245" s="22" t="s">
        <v>812</v>
      </c>
      <c r="B245" s="61" t="s">
        <v>806</v>
      </c>
      <c r="C245" s="96" t="s">
        <v>2</v>
      </c>
      <c r="D245" s="56"/>
      <c r="E245" s="56">
        <f t="shared" si="15"/>
        <v>0</v>
      </c>
      <c r="F245" s="56">
        <v>1</v>
      </c>
      <c r="G245" s="56">
        <f t="shared" si="16"/>
        <v>0</v>
      </c>
      <c r="H245" s="56"/>
      <c r="I245" s="56">
        <f t="shared" si="17"/>
        <v>0</v>
      </c>
      <c r="J245" s="56">
        <f t="shared" si="18"/>
        <v>1</v>
      </c>
      <c r="K245" s="113"/>
      <c r="L245" s="56">
        <f t="shared" si="19"/>
        <v>0</v>
      </c>
    </row>
    <row r="246" spans="1:13">
      <c r="A246" s="22" t="s">
        <v>813</v>
      </c>
      <c r="B246" s="61" t="s">
        <v>807</v>
      </c>
      <c r="C246" s="96" t="s">
        <v>2</v>
      </c>
      <c r="D246" s="56"/>
      <c r="E246" s="56">
        <f t="shared" si="15"/>
        <v>0</v>
      </c>
      <c r="F246" s="56">
        <v>1</v>
      </c>
      <c r="G246" s="56">
        <f t="shared" si="16"/>
        <v>0</v>
      </c>
      <c r="H246" s="56"/>
      <c r="I246" s="56">
        <f t="shared" si="17"/>
        <v>0</v>
      </c>
      <c r="J246" s="56">
        <f t="shared" si="18"/>
        <v>1</v>
      </c>
      <c r="K246" s="113"/>
      <c r="L246" s="56">
        <f t="shared" si="19"/>
        <v>0</v>
      </c>
    </row>
    <row r="247" spans="1:13" s="133" customFormat="1">
      <c r="A247" s="128" t="s">
        <v>50</v>
      </c>
      <c r="B247" s="129" t="s">
        <v>1496</v>
      </c>
      <c r="C247" s="130"/>
      <c r="D247" s="131"/>
      <c r="E247" s="131"/>
      <c r="F247" s="131"/>
      <c r="G247" s="131"/>
      <c r="H247" s="131"/>
      <c r="I247" s="131"/>
      <c r="J247" s="131">
        <f t="shared" si="18"/>
        <v>0</v>
      </c>
      <c r="K247" s="132"/>
      <c r="L247" s="56"/>
      <c r="M247" s="133" t="s">
        <v>1656</v>
      </c>
    </row>
    <row r="248" spans="1:13" s="133" customFormat="1">
      <c r="A248" s="128"/>
      <c r="B248" s="129" t="s">
        <v>1497</v>
      </c>
      <c r="C248" s="130"/>
      <c r="D248" s="131"/>
      <c r="E248" s="131"/>
      <c r="F248" s="131"/>
      <c r="G248" s="131"/>
      <c r="H248" s="131"/>
      <c r="I248" s="131"/>
      <c r="J248" s="131">
        <f t="shared" si="18"/>
        <v>0</v>
      </c>
      <c r="K248" s="132"/>
      <c r="L248" s="56"/>
    </row>
    <row r="249" spans="1:13" s="133" customFormat="1">
      <c r="A249" s="128"/>
      <c r="B249" s="134" t="s">
        <v>1498</v>
      </c>
      <c r="C249" s="135" t="s">
        <v>2</v>
      </c>
      <c r="D249" s="136">
        <v>1</v>
      </c>
      <c r="E249" s="131"/>
      <c r="F249" s="136"/>
      <c r="G249" s="131">
        <f t="shared" si="16"/>
        <v>0</v>
      </c>
      <c r="H249" s="131"/>
      <c r="I249" s="131">
        <f t="shared" si="17"/>
        <v>0</v>
      </c>
      <c r="J249" s="131">
        <f t="shared" si="18"/>
        <v>1</v>
      </c>
      <c r="K249" s="132"/>
      <c r="L249" s="56">
        <f t="shared" si="19"/>
        <v>0</v>
      </c>
    </row>
    <row r="250" spans="1:13" s="133" customFormat="1">
      <c r="A250" s="128"/>
      <c r="B250" s="134" t="s">
        <v>1499</v>
      </c>
      <c r="C250" s="135" t="s">
        <v>2</v>
      </c>
      <c r="D250" s="136">
        <v>1</v>
      </c>
      <c r="E250" s="131">
        <f t="shared" si="15"/>
        <v>0</v>
      </c>
      <c r="F250" s="136"/>
      <c r="G250" s="131">
        <f t="shared" si="16"/>
        <v>0</v>
      </c>
      <c r="H250" s="131"/>
      <c r="I250" s="131">
        <f t="shared" si="17"/>
        <v>0</v>
      </c>
      <c r="J250" s="131">
        <f t="shared" si="18"/>
        <v>1</v>
      </c>
      <c r="K250" s="132"/>
      <c r="L250" s="56">
        <f t="shared" si="19"/>
        <v>0</v>
      </c>
    </row>
    <row r="251" spans="1:13" s="133" customFormat="1">
      <c r="A251" s="128" t="s">
        <v>1500</v>
      </c>
      <c r="B251" s="134" t="s">
        <v>1501</v>
      </c>
      <c r="C251" s="135" t="s">
        <v>2</v>
      </c>
      <c r="D251" s="136">
        <v>1</v>
      </c>
      <c r="E251" s="131">
        <f t="shared" si="15"/>
        <v>0</v>
      </c>
      <c r="F251" s="136"/>
      <c r="G251" s="131">
        <f t="shared" si="16"/>
        <v>0</v>
      </c>
      <c r="H251" s="131"/>
      <c r="I251" s="131">
        <f t="shared" si="17"/>
        <v>0</v>
      </c>
      <c r="J251" s="131">
        <f t="shared" si="18"/>
        <v>1</v>
      </c>
      <c r="K251" s="132"/>
      <c r="L251" s="56">
        <f t="shared" si="19"/>
        <v>0</v>
      </c>
    </row>
    <row r="252" spans="1:13" s="133" customFormat="1">
      <c r="A252" s="128" t="s">
        <v>1500</v>
      </c>
      <c r="B252" s="134" t="s">
        <v>1502</v>
      </c>
      <c r="C252" s="135" t="s">
        <v>2</v>
      </c>
      <c r="D252" s="136">
        <v>1</v>
      </c>
      <c r="E252" s="131">
        <f t="shared" si="15"/>
        <v>0</v>
      </c>
      <c r="F252" s="136"/>
      <c r="G252" s="131">
        <f t="shared" si="16"/>
        <v>0</v>
      </c>
      <c r="H252" s="131"/>
      <c r="I252" s="131">
        <f t="shared" si="17"/>
        <v>0</v>
      </c>
      <c r="J252" s="131">
        <f t="shared" si="18"/>
        <v>1</v>
      </c>
      <c r="K252" s="132"/>
      <c r="L252" s="56">
        <f t="shared" si="19"/>
        <v>0</v>
      </c>
    </row>
    <row r="253" spans="1:13" s="133" customFormat="1">
      <c r="A253" s="128" t="s">
        <v>1500</v>
      </c>
      <c r="B253" s="134" t="s">
        <v>1503</v>
      </c>
      <c r="C253" s="135" t="s">
        <v>2</v>
      </c>
      <c r="D253" s="136">
        <v>1</v>
      </c>
      <c r="E253" s="131">
        <f t="shared" si="15"/>
        <v>0</v>
      </c>
      <c r="F253" s="136"/>
      <c r="G253" s="131">
        <f t="shared" si="16"/>
        <v>0</v>
      </c>
      <c r="H253" s="131"/>
      <c r="I253" s="131">
        <f t="shared" si="17"/>
        <v>0</v>
      </c>
      <c r="J253" s="131">
        <f t="shared" si="18"/>
        <v>1</v>
      </c>
      <c r="K253" s="132"/>
      <c r="L253" s="56">
        <f t="shared" si="19"/>
        <v>0</v>
      </c>
    </row>
    <row r="254" spans="1:13" s="133" customFormat="1">
      <c r="A254" s="128" t="s">
        <v>1500</v>
      </c>
      <c r="B254" s="134" t="s">
        <v>1504</v>
      </c>
      <c r="C254" s="135" t="s">
        <v>2</v>
      </c>
      <c r="D254" s="136">
        <v>1</v>
      </c>
      <c r="E254" s="131">
        <f t="shared" si="15"/>
        <v>0</v>
      </c>
      <c r="F254" s="136"/>
      <c r="G254" s="131">
        <f t="shared" si="16"/>
        <v>0</v>
      </c>
      <c r="H254" s="131"/>
      <c r="I254" s="131">
        <f t="shared" si="17"/>
        <v>0</v>
      </c>
      <c r="J254" s="131">
        <f t="shared" si="18"/>
        <v>1</v>
      </c>
      <c r="K254" s="132"/>
      <c r="L254" s="56">
        <f t="shared" si="19"/>
        <v>0</v>
      </c>
    </row>
    <row r="255" spans="1:13" s="133" customFormat="1">
      <c r="A255" s="128" t="s">
        <v>1500</v>
      </c>
      <c r="B255" s="134" t="s">
        <v>1505</v>
      </c>
      <c r="C255" s="135" t="s">
        <v>2</v>
      </c>
      <c r="D255" s="136">
        <v>1</v>
      </c>
      <c r="E255" s="131">
        <f t="shared" si="15"/>
        <v>0</v>
      </c>
      <c r="F255" s="136"/>
      <c r="G255" s="131">
        <f t="shared" si="16"/>
        <v>0</v>
      </c>
      <c r="H255" s="131"/>
      <c r="I255" s="131">
        <f t="shared" si="17"/>
        <v>0</v>
      </c>
      <c r="J255" s="131">
        <f t="shared" si="18"/>
        <v>1</v>
      </c>
      <c r="K255" s="132"/>
      <c r="L255" s="56">
        <f t="shared" si="19"/>
        <v>0</v>
      </c>
    </row>
    <row r="256" spans="1:13" s="133" customFormat="1">
      <c r="A256" s="128" t="s">
        <v>1500</v>
      </c>
      <c r="B256" s="134" t="s">
        <v>1506</v>
      </c>
      <c r="C256" s="135" t="s">
        <v>2</v>
      </c>
      <c r="D256" s="136">
        <v>1</v>
      </c>
      <c r="E256" s="131">
        <f t="shared" si="15"/>
        <v>0</v>
      </c>
      <c r="F256" s="136"/>
      <c r="G256" s="131">
        <f t="shared" si="16"/>
        <v>0</v>
      </c>
      <c r="H256" s="131"/>
      <c r="I256" s="131">
        <f t="shared" si="17"/>
        <v>0</v>
      </c>
      <c r="J256" s="131">
        <f t="shared" si="18"/>
        <v>1</v>
      </c>
      <c r="K256" s="132"/>
      <c r="L256" s="56">
        <f t="shared" si="19"/>
        <v>0</v>
      </c>
    </row>
    <row r="257" spans="1:12" s="133" customFormat="1">
      <c r="A257" s="128" t="s">
        <v>1500</v>
      </c>
      <c r="B257" s="134" t="s">
        <v>1507</v>
      </c>
      <c r="C257" s="135" t="s">
        <v>2</v>
      </c>
      <c r="D257" s="136">
        <v>1</v>
      </c>
      <c r="E257" s="131">
        <f t="shared" si="15"/>
        <v>0</v>
      </c>
      <c r="F257" s="136"/>
      <c r="G257" s="131">
        <f t="shared" si="16"/>
        <v>0</v>
      </c>
      <c r="H257" s="131"/>
      <c r="I257" s="131">
        <f t="shared" si="17"/>
        <v>0</v>
      </c>
      <c r="J257" s="131">
        <f t="shared" si="18"/>
        <v>1</v>
      </c>
      <c r="K257" s="132"/>
      <c r="L257" s="56">
        <f t="shared" si="19"/>
        <v>0</v>
      </c>
    </row>
    <row r="258" spans="1:12" s="133" customFormat="1">
      <c r="A258" s="128" t="s">
        <v>1500</v>
      </c>
      <c r="B258" s="134" t="s">
        <v>1508</v>
      </c>
      <c r="C258" s="135" t="s">
        <v>2</v>
      </c>
      <c r="D258" s="136">
        <v>1</v>
      </c>
      <c r="E258" s="131">
        <f t="shared" si="15"/>
        <v>0</v>
      </c>
      <c r="F258" s="136"/>
      <c r="G258" s="131">
        <f t="shared" si="16"/>
        <v>0</v>
      </c>
      <c r="H258" s="131"/>
      <c r="I258" s="131">
        <f t="shared" si="17"/>
        <v>0</v>
      </c>
      <c r="J258" s="131">
        <f t="shared" si="18"/>
        <v>1</v>
      </c>
      <c r="K258" s="132"/>
      <c r="L258" s="56">
        <f t="shared" si="19"/>
        <v>0</v>
      </c>
    </row>
    <row r="259" spans="1:12" s="133" customFormat="1">
      <c r="A259" s="128" t="s">
        <v>1500</v>
      </c>
      <c r="B259" s="134" t="s">
        <v>1509</v>
      </c>
      <c r="C259" s="135" t="s">
        <v>2</v>
      </c>
      <c r="D259" s="136">
        <v>1</v>
      </c>
      <c r="E259" s="131">
        <f t="shared" si="15"/>
        <v>0</v>
      </c>
      <c r="F259" s="136"/>
      <c r="G259" s="131">
        <f t="shared" si="16"/>
        <v>0</v>
      </c>
      <c r="H259" s="131"/>
      <c r="I259" s="131">
        <f t="shared" si="17"/>
        <v>0</v>
      </c>
      <c r="J259" s="131">
        <f t="shared" si="18"/>
        <v>1</v>
      </c>
      <c r="K259" s="132"/>
      <c r="L259" s="56">
        <f t="shared" si="19"/>
        <v>0</v>
      </c>
    </row>
    <row r="260" spans="1:12" s="133" customFormat="1">
      <c r="A260" s="128" t="s">
        <v>1500</v>
      </c>
      <c r="B260" s="134" t="s">
        <v>1510</v>
      </c>
      <c r="C260" s="135" t="s">
        <v>2</v>
      </c>
      <c r="D260" s="136">
        <v>3</v>
      </c>
      <c r="E260" s="131">
        <f t="shared" ref="E260:E323" si="20">D260*K260</f>
        <v>0</v>
      </c>
      <c r="F260" s="136"/>
      <c r="G260" s="131">
        <f t="shared" ref="G260:G323" si="21">F260*K260</f>
        <v>0</v>
      </c>
      <c r="H260" s="131"/>
      <c r="I260" s="131">
        <f t="shared" ref="I260:I323" si="22">H260*K260</f>
        <v>0</v>
      </c>
      <c r="J260" s="131">
        <f t="shared" ref="J260:J323" si="23">H260+F260+D260</f>
        <v>3</v>
      </c>
      <c r="K260" s="132"/>
      <c r="L260" s="56">
        <f t="shared" ref="L260:L323" si="24">K260*J260</f>
        <v>0</v>
      </c>
    </row>
    <row r="261" spans="1:12" s="133" customFormat="1">
      <c r="A261" s="128" t="s">
        <v>1500</v>
      </c>
      <c r="B261" s="134" t="s">
        <v>1511</v>
      </c>
      <c r="C261" s="135" t="s">
        <v>2</v>
      </c>
      <c r="D261" s="136">
        <v>1</v>
      </c>
      <c r="E261" s="131">
        <f t="shared" si="20"/>
        <v>0</v>
      </c>
      <c r="F261" s="136"/>
      <c r="G261" s="131">
        <f t="shared" si="21"/>
        <v>0</v>
      </c>
      <c r="H261" s="131"/>
      <c r="I261" s="131">
        <f t="shared" si="22"/>
        <v>0</v>
      </c>
      <c r="J261" s="131">
        <f t="shared" si="23"/>
        <v>1</v>
      </c>
      <c r="K261" s="132"/>
      <c r="L261" s="56">
        <f t="shared" si="24"/>
        <v>0</v>
      </c>
    </row>
    <row r="262" spans="1:12" s="133" customFormat="1">
      <c r="A262" s="128" t="s">
        <v>1500</v>
      </c>
      <c r="B262" s="134" t="s">
        <v>829</v>
      </c>
      <c r="C262" s="135" t="s">
        <v>2</v>
      </c>
      <c r="D262" s="136">
        <v>1</v>
      </c>
      <c r="E262" s="131">
        <f t="shared" si="20"/>
        <v>0</v>
      </c>
      <c r="F262" s="136"/>
      <c r="G262" s="131">
        <f t="shared" si="21"/>
        <v>0</v>
      </c>
      <c r="H262" s="131"/>
      <c r="I262" s="131">
        <f t="shared" si="22"/>
        <v>0</v>
      </c>
      <c r="J262" s="131">
        <f t="shared" si="23"/>
        <v>1</v>
      </c>
      <c r="K262" s="132"/>
      <c r="L262" s="56">
        <f t="shared" si="24"/>
        <v>0</v>
      </c>
    </row>
    <row r="263" spans="1:12" s="133" customFormat="1">
      <c r="A263" s="128" t="s">
        <v>1500</v>
      </c>
      <c r="B263" s="134" t="s">
        <v>863</v>
      </c>
      <c r="C263" s="135" t="s">
        <v>2</v>
      </c>
      <c r="D263" s="136">
        <v>2</v>
      </c>
      <c r="E263" s="131">
        <f t="shared" si="20"/>
        <v>0</v>
      </c>
      <c r="F263" s="136"/>
      <c r="G263" s="131">
        <f t="shared" si="21"/>
        <v>0</v>
      </c>
      <c r="H263" s="131"/>
      <c r="I263" s="131">
        <f t="shared" si="22"/>
        <v>0</v>
      </c>
      <c r="J263" s="131">
        <f t="shared" si="23"/>
        <v>2</v>
      </c>
      <c r="K263" s="132"/>
      <c r="L263" s="56">
        <f t="shared" si="24"/>
        <v>0</v>
      </c>
    </row>
    <row r="264" spans="1:12" s="133" customFormat="1">
      <c r="A264" s="128" t="s">
        <v>1500</v>
      </c>
      <c r="B264" s="134" t="s">
        <v>1512</v>
      </c>
      <c r="C264" s="135" t="s">
        <v>2</v>
      </c>
      <c r="D264" s="136">
        <v>1</v>
      </c>
      <c r="E264" s="131">
        <f t="shared" si="20"/>
        <v>0</v>
      </c>
      <c r="F264" s="136"/>
      <c r="G264" s="131">
        <f t="shared" si="21"/>
        <v>0</v>
      </c>
      <c r="H264" s="131"/>
      <c r="I264" s="131">
        <f t="shared" si="22"/>
        <v>0</v>
      </c>
      <c r="J264" s="131">
        <f t="shared" si="23"/>
        <v>1</v>
      </c>
      <c r="K264" s="132"/>
      <c r="L264" s="56">
        <f t="shared" si="24"/>
        <v>0</v>
      </c>
    </row>
    <row r="265" spans="1:12" s="133" customFormat="1">
      <c r="A265" s="128" t="s">
        <v>1500</v>
      </c>
      <c r="B265" s="134" t="s">
        <v>1513</v>
      </c>
      <c r="C265" s="135" t="s">
        <v>2</v>
      </c>
      <c r="D265" s="136">
        <v>1</v>
      </c>
      <c r="E265" s="131">
        <f t="shared" si="20"/>
        <v>0</v>
      </c>
      <c r="F265" s="136"/>
      <c r="G265" s="131">
        <f t="shared" si="21"/>
        <v>0</v>
      </c>
      <c r="H265" s="131"/>
      <c r="I265" s="131">
        <f t="shared" si="22"/>
        <v>0</v>
      </c>
      <c r="J265" s="131">
        <f t="shared" si="23"/>
        <v>1</v>
      </c>
      <c r="K265" s="132"/>
      <c r="L265" s="56">
        <f t="shared" si="24"/>
        <v>0</v>
      </c>
    </row>
    <row r="266" spans="1:12" s="133" customFormat="1">
      <c r="A266" s="128" t="s">
        <v>1500</v>
      </c>
      <c r="B266" s="134" t="s">
        <v>1514</v>
      </c>
      <c r="C266" s="135" t="s">
        <v>2</v>
      </c>
      <c r="D266" s="136">
        <v>1</v>
      </c>
      <c r="E266" s="131">
        <f t="shared" si="20"/>
        <v>0</v>
      </c>
      <c r="F266" s="136"/>
      <c r="G266" s="131">
        <f t="shared" si="21"/>
        <v>0</v>
      </c>
      <c r="H266" s="131"/>
      <c r="I266" s="131">
        <f t="shared" si="22"/>
        <v>0</v>
      </c>
      <c r="J266" s="131">
        <f t="shared" si="23"/>
        <v>1</v>
      </c>
      <c r="K266" s="132"/>
      <c r="L266" s="56">
        <f t="shared" si="24"/>
        <v>0</v>
      </c>
    </row>
    <row r="267" spans="1:12" s="133" customFormat="1">
      <c r="A267" s="128" t="s">
        <v>1500</v>
      </c>
      <c r="B267" s="134" t="s">
        <v>1515</v>
      </c>
      <c r="C267" s="135" t="s">
        <v>2</v>
      </c>
      <c r="D267" s="136">
        <v>1</v>
      </c>
      <c r="E267" s="131">
        <f t="shared" si="20"/>
        <v>0</v>
      </c>
      <c r="F267" s="136"/>
      <c r="G267" s="131">
        <f t="shared" si="21"/>
        <v>0</v>
      </c>
      <c r="H267" s="131"/>
      <c r="I267" s="131">
        <f t="shared" si="22"/>
        <v>0</v>
      </c>
      <c r="J267" s="131">
        <f t="shared" si="23"/>
        <v>1</v>
      </c>
      <c r="K267" s="132"/>
      <c r="L267" s="56">
        <f t="shared" si="24"/>
        <v>0</v>
      </c>
    </row>
    <row r="268" spans="1:12" s="133" customFormat="1">
      <c r="A268" s="128" t="s">
        <v>1500</v>
      </c>
      <c r="B268" s="134" t="s">
        <v>1516</v>
      </c>
      <c r="C268" s="135" t="s">
        <v>2</v>
      </c>
      <c r="D268" s="136">
        <v>2</v>
      </c>
      <c r="E268" s="131">
        <f t="shared" si="20"/>
        <v>0</v>
      </c>
      <c r="F268" s="136"/>
      <c r="G268" s="131">
        <f t="shared" si="21"/>
        <v>0</v>
      </c>
      <c r="H268" s="131"/>
      <c r="I268" s="131">
        <f t="shared" si="22"/>
        <v>0</v>
      </c>
      <c r="J268" s="131">
        <f t="shared" si="23"/>
        <v>2</v>
      </c>
      <c r="K268" s="132"/>
      <c r="L268" s="56">
        <f t="shared" si="24"/>
        <v>0</v>
      </c>
    </row>
    <row r="269" spans="1:12" s="133" customFormat="1">
      <c r="A269" s="128" t="s">
        <v>1500</v>
      </c>
      <c r="B269" s="134" t="s">
        <v>1517</v>
      </c>
      <c r="C269" s="135" t="s">
        <v>2</v>
      </c>
      <c r="D269" s="136">
        <v>1</v>
      </c>
      <c r="E269" s="131">
        <f t="shared" si="20"/>
        <v>0</v>
      </c>
      <c r="F269" s="136"/>
      <c r="G269" s="131">
        <f t="shared" si="21"/>
        <v>0</v>
      </c>
      <c r="H269" s="131"/>
      <c r="I269" s="131">
        <f t="shared" si="22"/>
        <v>0</v>
      </c>
      <c r="J269" s="131">
        <f t="shared" si="23"/>
        <v>1</v>
      </c>
      <c r="K269" s="132"/>
      <c r="L269" s="56">
        <f t="shared" si="24"/>
        <v>0</v>
      </c>
    </row>
    <row r="270" spans="1:12" s="133" customFormat="1">
      <c r="A270" s="128" t="s">
        <v>1500</v>
      </c>
      <c r="B270" s="134" t="s">
        <v>1518</v>
      </c>
      <c r="C270" s="135" t="s">
        <v>2</v>
      </c>
      <c r="D270" s="136">
        <v>1</v>
      </c>
      <c r="E270" s="131">
        <f t="shared" si="20"/>
        <v>0</v>
      </c>
      <c r="F270" s="136"/>
      <c r="G270" s="131">
        <f t="shared" si="21"/>
        <v>0</v>
      </c>
      <c r="H270" s="131"/>
      <c r="I270" s="131">
        <f t="shared" si="22"/>
        <v>0</v>
      </c>
      <c r="J270" s="131">
        <f t="shared" si="23"/>
        <v>1</v>
      </c>
      <c r="K270" s="132"/>
      <c r="L270" s="56">
        <f t="shared" si="24"/>
        <v>0</v>
      </c>
    </row>
    <row r="271" spans="1:12" s="133" customFormat="1">
      <c r="A271" s="128" t="s">
        <v>1500</v>
      </c>
      <c r="B271" s="134" t="s">
        <v>1519</v>
      </c>
      <c r="C271" s="135" t="s">
        <v>2</v>
      </c>
      <c r="D271" s="136">
        <v>2</v>
      </c>
      <c r="E271" s="131">
        <f t="shared" si="20"/>
        <v>0</v>
      </c>
      <c r="F271" s="136"/>
      <c r="G271" s="131">
        <f t="shared" si="21"/>
        <v>0</v>
      </c>
      <c r="H271" s="131"/>
      <c r="I271" s="131">
        <f t="shared" si="22"/>
        <v>0</v>
      </c>
      <c r="J271" s="131">
        <f t="shared" si="23"/>
        <v>2</v>
      </c>
      <c r="K271" s="132"/>
      <c r="L271" s="56">
        <f t="shared" si="24"/>
        <v>0</v>
      </c>
    </row>
    <row r="272" spans="1:12" s="133" customFormat="1">
      <c r="A272" s="128" t="s">
        <v>1500</v>
      </c>
      <c r="B272" s="134" t="s">
        <v>1520</v>
      </c>
      <c r="C272" s="135" t="s">
        <v>2</v>
      </c>
      <c r="D272" s="136">
        <v>1</v>
      </c>
      <c r="E272" s="131">
        <f t="shared" si="20"/>
        <v>0</v>
      </c>
      <c r="F272" s="136"/>
      <c r="G272" s="131">
        <f t="shared" si="21"/>
        <v>0</v>
      </c>
      <c r="H272" s="131"/>
      <c r="I272" s="131">
        <f t="shared" si="22"/>
        <v>0</v>
      </c>
      <c r="J272" s="131">
        <f t="shared" si="23"/>
        <v>1</v>
      </c>
      <c r="K272" s="132"/>
      <c r="L272" s="56">
        <f t="shared" si="24"/>
        <v>0</v>
      </c>
    </row>
    <row r="273" spans="1:12" s="133" customFormat="1">
      <c r="A273" s="128" t="s">
        <v>1500</v>
      </c>
      <c r="B273" s="134" t="s">
        <v>1521</v>
      </c>
      <c r="C273" s="135" t="s">
        <v>2</v>
      </c>
      <c r="D273" s="136">
        <v>1</v>
      </c>
      <c r="E273" s="131">
        <f t="shared" si="20"/>
        <v>0</v>
      </c>
      <c r="F273" s="136"/>
      <c r="G273" s="131">
        <f t="shared" si="21"/>
        <v>0</v>
      </c>
      <c r="H273" s="131"/>
      <c r="I273" s="131">
        <f t="shared" si="22"/>
        <v>0</v>
      </c>
      <c r="J273" s="131">
        <f t="shared" si="23"/>
        <v>1</v>
      </c>
      <c r="K273" s="132"/>
      <c r="L273" s="56">
        <f t="shared" si="24"/>
        <v>0</v>
      </c>
    </row>
    <row r="274" spans="1:12" s="133" customFormat="1">
      <c r="A274" s="128" t="s">
        <v>1500</v>
      </c>
      <c r="B274" s="134" t="s">
        <v>1522</v>
      </c>
      <c r="C274" s="135" t="s">
        <v>2</v>
      </c>
      <c r="D274" s="136">
        <v>1</v>
      </c>
      <c r="E274" s="131">
        <f t="shared" si="20"/>
        <v>0</v>
      </c>
      <c r="F274" s="136"/>
      <c r="G274" s="131">
        <f t="shared" si="21"/>
        <v>0</v>
      </c>
      <c r="H274" s="131"/>
      <c r="I274" s="131">
        <f t="shared" si="22"/>
        <v>0</v>
      </c>
      <c r="J274" s="131">
        <f t="shared" si="23"/>
        <v>1</v>
      </c>
      <c r="K274" s="132"/>
      <c r="L274" s="56">
        <f t="shared" si="24"/>
        <v>0</v>
      </c>
    </row>
    <row r="275" spans="1:12" s="133" customFormat="1">
      <c r="A275" s="128" t="s">
        <v>1500</v>
      </c>
      <c r="B275" s="134" t="s">
        <v>1523</v>
      </c>
      <c r="C275" s="135" t="s">
        <v>2</v>
      </c>
      <c r="D275" s="136">
        <v>1</v>
      </c>
      <c r="E275" s="131">
        <f t="shared" si="20"/>
        <v>0</v>
      </c>
      <c r="F275" s="136"/>
      <c r="G275" s="131">
        <f t="shared" si="21"/>
        <v>0</v>
      </c>
      <c r="H275" s="131"/>
      <c r="I275" s="131">
        <f t="shared" si="22"/>
        <v>0</v>
      </c>
      <c r="J275" s="131">
        <f t="shared" si="23"/>
        <v>1</v>
      </c>
      <c r="K275" s="132"/>
      <c r="L275" s="56">
        <f t="shared" si="24"/>
        <v>0</v>
      </c>
    </row>
    <row r="276" spans="1:12" s="133" customFormat="1">
      <c r="A276" s="128" t="s">
        <v>1500</v>
      </c>
      <c r="B276" s="134" t="s">
        <v>1524</v>
      </c>
      <c r="C276" s="135" t="s">
        <v>2</v>
      </c>
      <c r="D276" s="136">
        <v>1</v>
      </c>
      <c r="E276" s="131">
        <f t="shared" si="20"/>
        <v>0</v>
      </c>
      <c r="F276" s="136"/>
      <c r="G276" s="131">
        <f t="shared" si="21"/>
        <v>0</v>
      </c>
      <c r="H276" s="131"/>
      <c r="I276" s="131">
        <f t="shared" si="22"/>
        <v>0</v>
      </c>
      <c r="J276" s="131">
        <f t="shared" si="23"/>
        <v>1</v>
      </c>
      <c r="K276" s="132"/>
      <c r="L276" s="56">
        <f t="shared" si="24"/>
        <v>0</v>
      </c>
    </row>
    <row r="277" spans="1:12" s="133" customFormat="1">
      <c r="A277" s="128" t="s">
        <v>1500</v>
      </c>
      <c r="B277" s="134" t="s">
        <v>1525</v>
      </c>
      <c r="C277" s="135" t="s">
        <v>2</v>
      </c>
      <c r="D277" s="136">
        <v>1</v>
      </c>
      <c r="E277" s="131">
        <f t="shared" si="20"/>
        <v>0</v>
      </c>
      <c r="F277" s="136"/>
      <c r="G277" s="131">
        <f t="shared" si="21"/>
        <v>0</v>
      </c>
      <c r="H277" s="131"/>
      <c r="I277" s="131">
        <f t="shared" si="22"/>
        <v>0</v>
      </c>
      <c r="J277" s="131">
        <f t="shared" si="23"/>
        <v>1</v>
      </c>
      <c r="K277" s="132"/>
      <c r="L277" s="56">
        <f t="shared" si="24"/>
        <v>0</v>
      </c>
    </row>
    <row r="278" spans="1:12" s="133" customFormat="1">
      <c r="A278" s="128" t="s">
        <v>1500</v>
      </c>
      <c r="B278" s="134" t="s">
        <v>1526</v>
      </c>
      <c r="C278" s="135" t="s">
        <v>2</v>
      </c>
      <c r="D278" s="136">
        <v>1</v>
      </c>
      <c r="E278" s="131">
        <f t="shared" si="20"/>
        <v>0</v>
      </c>
      <c r="F278" s="136"/>
      <c r="G278" s="131">
        <f t="shared" si="21"/>
        <v>0</v>
      </c>
      <c r="H278" s="131"/>
      <c r="I278" s="131">
        <f t="shared" si="22"/>
        <v>0</v>
      </c>
      <c r="J278" s="131">
        <f t="shared" si="23"/>
        <v>1</v>
      </c>
      <c r="K278" s="132"/>
      <c r="L278" s="56">
        <f t="shared" si="24"/>
        <v>0</v>
      </c>
    </row>
    <row r="279" spans="1:12" s="133" customFormat="1">
      <c r="A279" s="128" t="s">
        <v>1500</v>
      </c>
      <c r="B279" s="134" t="s">
        <v>873</v>
      </c>
      <c r="C279" s="135" t="s">
        <v>2</v>
      </c>
      <c r="D279" s="131"/>
      <c r="E279" s="131">
        <f t="shared" si="20"/>
        <v>0</v>
      </c>
      <c r="F279" s="136">
        <v>1</v>
      </c>
      <c r="G279" s="131">
        <f t="shared" si="21"/>
        <v>0</v>
      </c>
      <c r="H279" s="131"/>
      <c r="I279" s="131">
        <f t="shared" si="22"/>
        <v>0</v>
      </c>
      <c r="J279" s="131">
        <f t="shared" si="23"/>
        <v>1</v>
      </c>
      <c r="K279" s="132"/>
      <c r="L279" s="56">
        <f t="shared" si="24"/>
        <v>0</v>
      </c>
    </row>
    <row r="280" spans="1:12" s="133" customFormat="1">
      <c r="A280" s="128" t="s">
        <v>1500</v>
      </c>
      <c r="B280" s="134" t="s">
        <v>869</v>
      </c>
      <c r="C280" s="135" t="s">
        <v>2</v>
      </c>
      <c r="D280" s="131"/>
      <c r="E280" s="131">
        <f t="shared" si="20"/>
        <v>0</v>
      </c>
      <c r="F280" s="136">
        <v>1</v>
      </c>
      <c r="G280" s="131">
        <f t="shared" si="21"/>
        <v>0</v>
      </c>
      <c r="H280" s="131"/>
      <c r="I280" s="131">
        <f t="shared" si="22"/>
        <v>0</v>
      </c>
      <c r="J280" s="131">
        <f t="shared" si="23"/>
        <v>1</v>
      </c>
      <c r="K280" s="132"/>
      <c r="L280" s="56">
        <f t="shared" si="24"/>
        <v>0</v>
      </c>
    </row>
    <row r="281" spans="1:12" s="133" customFormat="1">
      <c r="A281" s="128" t="s">
        <v>1500</v>
      </c>
      <c r="B281" s="134" t="s">
        <v>846</v>
      </c>
      <c r="C281" s="135" t="s">
        <v>2</v>
      </c>
      <c r="D281" s="131"/>
      <c r="E281" s="131">
        <f t="shared" si="20"/>
        <v>0</v>
      </c>
      <c r="F281" s="136">
        <v>1</v>
      </c>
      <c r="G281" s="131">
        <f t="shared" si="21"/>
        <v>0</v>
      </c>
      <c r="H281" s="131"/>
      <c r="I281" s="131">
        <f t="shared" si="22"/>
        <v>0</v>
      </c>
      <c r="J281" s="131">
        <f t="shared" si="23"/>
        <v>1</v>
      </c>
      <c r="K281" s="132"/>
      <c r="L281" s="56">
        <f t="shared" si="24"/>
        <v>0</v>
      </c>
    </row>
    <row r="282" spans="1:12" s="133" customFormat="1">
      <c r="A282" s="128" t="s">
        <v>1500</v>
      </c>
      <c r="B282" s="134" t="s">
        <v>847</v>
      </c>
      <c r="C282" s="135" t="s">
        <v>2</v>
      </c>
      <c r="D282" s="131"/>
      <c r="E282" s="131">
        <f t="shared" si="20"/>
        <v>0</v>
      </c>
      <c r="F282" s="136">
        <v>1</v>
      </c>
      <c r="G282" s="131">
        <f t="shared" si="21"/>
        <v>0</v>
      </c>
      <c r="H282" s="131"/>
      <c r="I282" s="131">
        <f t="shared" si="22"/>
        <v>0</v>
      </c>
      <c r="J282" s="131">
        <f t="shared" si="23"/>
        <v>1</v>
      </c>
      <c r="K282" s="132"/>
      <c r="L282" s="56">
        <f t="shared" si="24"/>
        <v>0</v>
      </c>
    </row>
    <row r="283" spans="1:12" s="133" customFormat="1">
      <c r="A283" s="128" t="s">
        <v>1500</v>
      </c>
      <c r="B283" s="134" t="s">
        <v>848</v>
      </c>
      <c r="C283" s="135" t="s">
        <v>2</v>
      </c>
      <c r="D283" s="131"/>
      <c r="E283" s="131">
        <f t="shared" si="20"/>
        <v>0</v>
      </c>
      <c r="F283" s="136">
        <v>1</v>
      </c>
      <c r="G283" s="131">
        <f t="shared" si="21"/>
        <v>0</v>
      </c>
      <c r="H283" s="131"/>
      <c r="I283" s="131">
        <f t="shared" si="22"/>
        <v>0</v>
      </c>
      <c r="J283" s="131">
        <f t="shared" si="23"/>
        <v>1</v>
      </c>
      <c r="K283" s="132"/>
      <c r="L283" s="56">
        <f t="shared" si="24"/>
        <v>0</v>
      </c>
    </row>
    <row r="284" spans="1:12" s="133" customFormat="1">
      <c r="A284" s="128" t="s">
        <v>1500</v>
      </c>
      <c r="B284" s="134" t="s">
        <v>849</v>
      </c>
      <c r="C284" s="135" t="s">
        <v>2</v>
      </c>
      <c r="D284" s="131"/>
      <c r="E284" s="131">
        <f t="shared" si="20"/>
        <v>0</v>
      </c>
      <c r="F284" s="136">
        <v>1</v>
      </c>
      <c r="G284" s="131">
        <f t="shared" si="21"/>
        <v>0</v>
      </c>
      <c r="H284" s="131"/>
      <c r="I284" s="131">
        <f t="shared" si="22"/>
        <v>0</v>
      </c>
      <c r="J284" s="131">
        <f t="shared" si="23"/>
        <v>1</v>
      </c>
      <c r="K284" s="132"/>
      <c r="L284" s="56">
        <f t="shared" si="24"/>
        <v>0</v>
      </c>
    </row>
    <row r="285" spans="1:12" s="133" customFormat="1">
      <c r="A285" s="128" t="s">
        <v>1500</v>
      </c>
      <c r="B285" s="134" t="s">
        <v>874</v>
      </c>
      <c r="C285" s="135" t="s">
        <v>2</v>
      </c>
      <c r="D285" s="131"/>
      <c r="E285" s="131">
        <f t="shared" si="20"/>
        <v>0</v>
      </c>
      <c r="F285" s="136">
        <v>1</v>
      </c>
      <c r="G285" s="131">
        <f t="shared" si="21"/>
        <v>0</v>
      </c>
      <c r="H285" s="131"/>
      <c r="I285" s="131">
        <f t="shared" si="22"/>
        <v>0</v>
      </c>
      <c r="J285" s="131">
        <f t="shared" si="23"/>
        <v>1</v>
      </c>
      <c r="K285" s="132"/>
      <c r="L285" s="56">
        <f t="shared" si="24"/>
        <v>0</v>
      </c>
    </row>
    <row r="286" spans="1:12" s="133" customFormat="1">
      <c r="A286" s="128" t="s">
        <v>1500</v>
      </c>
      <c r="B286" s="134" t="s">
        <v>865</v>
      </c>
      <c r="C286" s="135" t="s">
        <v>2</v>
      </c>
      <c r="D286" s="131"/>
      <c r="E286" s="131">
        <f t="shared" si="20"/>
        <v>0</v>
      </c>
      <c r="F286" s="136">
        <v>1</v>
      </c>
      <c r="G286" s="131">
        <f t="shared" si="21"/>
        <v>0</v>
      </c>
      <c r="H286" s="131"/>
      <c r="I286" s="131">
        <f t="shared" si="22"/>
        <v>0</v>
      </c>
      <c r="J286" s="131">
        <f t="shared" si="23"/>
        <v>1</v>
      </c>
      <c r="K286" s="132"/>
      <c r="L286" s="56">
        <f t="shared" si="24"/>
        <v>0</v>
      </c>
    </row>
    <row r="287" spans="1:12" s="133" customFormat="1">
      <c r="A287" s="128" t="s">
        <v>1500</v>
      </c>
      <c r="B287" s="134" t="s">
        <v>867</v>
      </c>
      <c r="C287" s="135" t="s">
        <v>2</v>
      </c>
      <c r="D287" s="131"/>
      <c r="E287" s="131">
        <f t="shared" si="20"/>
        <v>0</v>
      </c>
      <c r="F287" s="136">
        <v>1</v>
      </c>
      <c r="G287" s="131">
        <f t="shared" si="21"/>
        <v>0</v>
      </c>
      <c r="H287" s="131"/>
      <c r="I287" s="131">
        <f t="shared" si="22"/>
        <v>0</v>
      </c>
      <c r="J287" s="131">
        <f t="shared" si="23"/>
        <v>1</v>
      </c>
      <c r="K287" s="132"/>
      <c r="L287" s="56">
        <f t="shared" si="24"/>
        <v>0</v>
      </c>
    </row>
    <row r="288" spans="1:12" s="133" customFormat="1">
      <c r="A288" s="128" t="s">
        <v>1500</v>
      </c>
      <c r="B288" s="134" t="s">
        <v>868</v>
      </c>
      <c r="C288" s="135" t="s">
        <v>2</v>
      </c>
      <c r="D288" s="131"/>
      <c r="E288" s="131">
        <f t="shared" si="20"/>
        <v>0</v>
      </c>
      <c r="F288" s="136">
        <v>1</v>
      </c>
      <c r="G288" s="131">
        <f t="shared" si="21"/>
        <v>0</v>
      </c>
      <c r="H288" s="131"/>
      <c r="I288" s="131">
        <f t="shared" si="22"/>
        <v>0</v>
      </c>
      <c r="J288" s="131">
        <f t="shared" si="23"/>
        <v>1</v>
      </c>
      <c r="K288" s="132"/>
      <c r="L288" s="56">
        <f t="shared" si="24"/>
        <v>0</v>
      </c>
    </row>
    <row r="289" spans="1:12" s="133" customFormat="1">
      <c r="A289" s="128" t="s">
        <v>1500</v>
      </c>
      <c r="B289" s="134" t="s">
        <v>876</v>
      </c>
      <c r="C289" s="135" t="s">
        <v>2</v>
      </c>
      <c r="D289" s="131"/>
      <c r="E289" s="131">
        <f t="shared" si="20"/>
        <v>0</v>
      </c>
      <c r="F289" s="136">
        <v>1</v>
      </c>
      <c r="G289" s="131">
        <f t="shared" si="21"/>
        <v>0</v>
      </c>
      <c r="H289" s="131"/>
      <c r="I289" s="131">
        <f t="shared" si="22"/>
        <v>0</v>
      </c>
      <c r="J289" s="131">
        <f t="shared" si="23"/>
        <v>1</v>
      </c>
      <c r="K289" s="132"/>
      <c r="L289" s="56">
        <f t="shared" si="24"/>
        <v>0</v>
      </c>
    </row>
    <row r="290" spans="1:12" s="133" customFormat="1">
      <c r="A290" s="128" t="s">
        <v>1500</v>
      </c>
      <c r="B290" s="134" t="s">
        <v>877</v>
      </c>
      <c r="C290" s="135" t="s">
        <v>2</v>
      </c>
      <c r="D290" s="131"/>
      <c r="E290" s="131">
        <f t="shared" si="20"/>
        <v>0</v>
      </c>
      <c r="F290" s="136">
        <v>1</v>
      </c>
      <c r="G290" s="131">
        <f t="shared" si="21"/>
        <v>0</v>
      </c>
      <c r="H290" s="131"/>
      <c r="I290" s="131">
        <f t="shared" si="22"/>
        <v>0</v>
      </c>
      <c r="J290" s="131">
        <f t="shared" si="23"/>
        <v>1</v>
      </c>
      <c r="K290" s="132"/>
      <c r="L290" s="56">
        <f t="shared" si="24"/>
        <v>0</v>
      </c>
    </row>
    <row r="291" spans="1:12" s="133" customFormat="1">
      <c r="A291" s="128" t="s">
        <v>1500</v>
      </c>
      <c r="B291" s="134" t="s">
        <v>870</v>
      </c>
      <c r="C291" s="135" t="s">
        <v>2</v>
      </c>
      <c r="D291" s="131"/>
      <c r="E291" s="131">
        <f t="shared" si="20"/>
        <v>0</v>
      </c>
      <c r="F291" s="136">
        <v>1</v>
      </c>
      <c r="G291" s="131">
        <f t="shared" si="21"/>
        <v>0</v>
      </c>
      <c r="H291" s="131"/>
      <c r="I291" s="131">
        <f t="shared" si="22"/>
        <v>0</v>
      </c>
      <c r="J291" s="131">
        <f t="shared" si="23"/>
        <v>1</v>
      </c>
      <c r="K291" s="132"/>
      <c r="L291" s="56">
        <f t="shared" si="24"/>
        <v>0</v>
      </c>
    </row>
    <row r="292" spans="1:12" s="133" customFormat="1">
      <c r="A292" s="128" t="s">
        <v>1500</v>
      </c>
      <c r="B292" s="134" t="s">
        <v>871</v>
      </c>
      <c r="C292" s="135" t="s">
        <v>2</v>
      </c>
      <c r="D292" s="131"/>
      <c r="E292" s="131">
        <f t="shared" si="20"/>
        <v>0</v>
      </c>
      <c r="F292" s="136">
        <v>1</v>
      </c>
      <c r="G292" s="131">
        <f t="shared" si="21"/>
        <v>0</v>
      </c>
      <c r="H292" s="131"/>
      <c r="I292" s="131">
        <f t="shared" si="22"/>
        <v>0</v>
      </c>
      <c r="J292" s="131">
        <f t="shared" si="23"/>
        <v>1</v>
      </c>
      <c r="K292" s="132"/>
      <c r="L292" s="56">
        <f t="shared" si="24"/>
        <v>0</v>
      </c>
    </row>
    <row r="293" spans="1:12" s="133" customFormat="1">
      <c r="A293" s="128" t="s">
        <v>1500</v>
      </c>
      <c r="B293" s="134" t="s">
        <v>1527</v>
      </c>
      <c r="C293" s="135" t="s">
        <v>2</v>
      </c>
      <c r="D293" s="131"/>
      <c r="E293" s="131">
        <f t="shared" si="20"/>
        <v>0</v>
      </c>
      <c r="F293" s="136">
        <v>1</v>
      </c>
      <c r="G293" s="131">
        <f t="shared" si="21"/>
        <v>0</v>
      </c>
      <c r="H293" s="131"/>
      <c r="I293" s="131">
        <f t="shared" si="22"/>
        <v>0</v>
      </c>
      <c r="J293" s="131">
        <f t="shared" si="23"/>
        <v>1</v>
      </c>
      <c r="K293" s="132"/>
      <c r="L293" s="56">
        <f t="shared" si="24"/>
        <v>0</v>
      </c>
    </row>
    <row r="294" spans="1:12" s="133" customFormat="1">
      <c r="A294" s="128" t="s">
        <v>1500</v>
      </c>
      <c r="B294" s="134" t="s">
        <v>1528</v>
      </c>
      <c r="C294" s="135" t="s">
        <v>2</v>
      </c>
      <c r="D294" s="131"/>
      <c r="E294" s="131">
        <f t="shared" si="20"/>
        <v>0</v>
      </c>
      <c r="F294" s="136">
        <v>1</v>
      </c>
      <c r="G294" s="131">
        <f t="shared" si="21"/>
        <v>0</v>
      </c>
      <c r="H294" s="131"/>
      <c r="I294" s="131">
        <f t="shared" si="22"/>
        <v>0</v>
      </c>
      <c r="J294" s="131">
        <f t="shared" si="23"/>
        <v>1</v>
      </c>
      <c r="K294" s="132"/>
      <c r="L294" s="56">
        <f t="shared" si="24"/>
        <v>0</v>
      </c>
    </row>
    <row r="295" spans="1:12" s="133" customFormat="1">
      <c r="A295" s="128" t="s">
        <v>1500</v>
      </c>
      <c r="B295" s="134" t="s">
        <v>1529</v>
      </c>
      <c r="C295" s="135" t="s">
        <v>2</v>
      </c>
      <c r="D295" s="131"/>
      <c r="E295" s="131">
        <f t="shared" si="20"/>
        <v>0</v>
      </c>
      <c r="F295" s="136">
        <v>1</v>
      </c>
      <c r="G295" s="131">
        <f t="shared" si="21"/>
        <v>0</v>
      </c>
      <c r="H295" s="131"/>
      <c r="I295" s="131">
        <f t="shared" si="22"/>
        <v>0</v>
      </c>
      <c r="J295" s="131">
        <f t="shared" si="23"/>
        <v>1</v>
      </c>
      <c r="K295" s="132"/>
      <c r="L295" s="56">
        <f t="shared" si="24"/>
        <v>0</v>
      </c>
    </row>
    <row r="296" spans="1:12" s="133" customFormat="1">
      <c r="A296" s="128" t="s">
        <v>1500</v>
      </c>
      <c r="B296" s="134" t="s">
        <v>1530</v>
      </c>
      <c r="C296" s="135" t="s">
        <v>2</v>
      </c>
      <c r="D296" s="131"/>
      <c r="E296" s="131">
        <f t="shared" si="20"/>
        <v>0</v>
      </c>
      <c r="F296" s="136">
        <v>1</v>
      </c>
      <c r="G296" s="131">
        <f t="shared" si="21"/>
        <v>0</v>
      </c>
      <c r="H296" s="131"/>
      <c r="I296" s="131">
        <f t="shared" si="22"/>
        <v>0</v>
      </c>
      <c r="J296" s="131">
        <f t="shared" si="23"/>
        <v>1</v>
      </c>
      <c r="K296" s="132"/>
      <c r="L296" s="56">
        <f t="shared" si="24"/>
        <v>0</v>
      </c>
    </row>
    <row r="297" spans="1:12" s="133" customFormat="1">
      <c r="A297" s="128" t="s">
        <v>1500</v>
      </c>
      <c r="B297" s="134" t="s">
        <v>1531</v>
      </c>
      <c r="C297" s="135" t="s">
        <v>2</v>
      </c>
      <c r="D297" s="131"/>
      <c r="E297" s="131">
        <f t="shared" si="20"/>
        <v>0</v>
      </c>
      <c r="F297" s="136">
        <v>1</v>
      </c>
      <c r="G297" s="131">
        <f t="shared" si="21"/>
        <v>0</v>
      </c>
      <c r="H297" s="131"/>
      <c r="I297" s="131">
        <f t="shared" si="22"/>
        <v>0</v>
      </c>
      <c r="J297" s="131">
        <f t="shared" si="23"/>
        <v>1</v>
      </c>
      <c r="K297" s="132"/>
      <c r="L297" s="56">
        <f t="shared" si="24"/>
        <v>0</v>
      </c>
    </row>
    <row r="298" spans="1:12" s="133" customFormat="1">
      <c r="A298" s="128" t="s">
        <v>1500</v>
      </c>
      <c r="B298" s="134" t="s">
        <v>1532</v>
      </c>
      <c r="C298" s="135" t="s">
        <v>2</v>
      </c>
      <c r="D298" s="131"/>
      <c r="E298" s="131">
        <f t="shared" si="20"/>
        <v>0</v>
      </c>
      <c r="F298" s="136">
        <v>1</v>
      </c>
      <c r="G298" s="131">
        <f t="shared" si="21"/>
        <v>0</v>
      </c>
      <c r="H298" s="131"/>
      <c r="I298" s="131">
        <f t="shared" si="22"/>
        <v>0</v>
      </c>
      <c r="J298" s="131">
        <f t="shared" si="23"/>
        <v>1</v>
      </c>
      <c r="K298" s="132"/>
      <c r="L298" s="56">
        <f t="shared" si="24"/>
        <v>0</v>
      </c>
    </row>
    <row r="299" spans="1:12" s="133" customFormat="1">
      <c r="A299" s="128" t="s">
        <v>1500</v>
      </c>
      <c r="B299" s="134" t="s">
        <v>1533</v>
      </c>
      <c r="C299" s="135" t="s">
        <v>2</v>
      </c>
      <c r="D299" s="131"/>
      <c r="E299" s="131">
        <f t="shared" si="20"/>
        <v>0</v>
      </c>
      <c r="F299" s="136">
        <v>1</v>
      </c>
      <c r="G299" s="131">
        <f t="shared" si="21"/>
        <v>0</v>
      </c>
      <c r="H299" s="131"/>
      <c r="I299" s="131">
        <f t="shared" si="22"/>
        <v>0</v>
      </c>
      <c r="J299" s="131">
        <f t="shared" si="23"/>
        <v>1</v>
      </c>
      <c r="K299" s="132"/>
      <c r="L299" s="56">
        <f t="shared" si="24"/>
        <v>0</v>
      </c>
    </row>
    <row r="300" spans="1:12" s="133" customFormat="1">
      <c r="A300" s="128" t="s">
        <v>1500</v>
      </c>
      <c r="B300" s="134" t="s">
        <v>1534</v>
      </c>
      <c r="C300" s="135" t="s">
        <v>2</v>
      </c>
      <c r="D300" s="131"/>
      <c r="E300" s="131">
        <f t="shared" si="20"/>
        <v>0</v>
      </c>
      <c r="F300" s="136">
        <v>1</v>
      </c>
      <c r="G300" s="131">
        <f t="shared" si="21"/>
        <v>0</v>
      </c>
      <c r="H300" s="131"/>
      <c r="I300" s="131">
        <f t="shared" si="22"/>
        <v>0</v>
      </c>
      <c r="J300" s="131">
        <f t="shared" si="23"/>
        <v>1</v>
      </c>
      <c r="K300" s="132"/>
      <c r="L300" s="56">
        <f t="shared" si="24"/>
        <v>0</v>
      </c>
    </row>
    <row r="301" spans="1:12" s="133" customFormat="1">
      <c r="A301" s="128" t="s">
        <v>1500</v>
      </c>
      <c r="B301" s="134" t="s">
        <v>1535</v>
      </c>
      <c r="C301" s="135" t="s">
        <v>2</v>
      </c>
      <c r="D301" s="131"/>
      <c r="E301" s="131">
        <f t="shared" si="20"/>
        <v>0</v>
      </c>
      <c r="F301" s="136">
        <v>1</v>
      </c>
      <c r="G301" s="131">
        <f t="shared" si="21"/>
        <v>0</v>
      </c>
      <c r="H301" s="131"/>
      <c r="I301" s="131">
        <f t="shared" si="22"/>
        <v>0</v>
      </c>
      <c r="J301" s="131">
        <f t="shared" si="23"/>
        <v>1</v>
      </c>
      <c r="K301" s="132"/>
      <c r="L301" s="56">
        <f t="shared" si="24"/>
        <v>0</v>
      </c>
    </row>
    <row r="302" spans="1:12" s="133" customFormat="1">
      <c r="A302" s="128" t="s">
        <v>1500</v>
      </c>
      <c r="B302" s="134" t="s">
        <v>1536</v>
      </c>
      <c r="C302" s="135" t="s">
        <v>2</v>
      </c>
      <c r="D302" s="131"/>
      <c r="E302" s="131">
        <f t="shared" si="20"/>
        <v>0</v>
      </c>
      <c r="F302" s="136">
        <v>1</v>
      </c>
      <c r="G302" s="131">
        <f t="shared" si="21"/>
        <v>0</v>
      </c>
      <c r="H302" s="131"/>
      <c r="I302" s="131">
        <f t="shared" si="22"/>
        <v>0</v>
      </c>
      <c r="J302" s="131">
        <f t="shared" si="23"/>
        <v>1</v>
      </c>
      <c r="K302" s="132"/>
      <c r="L302" s="56">
        <f t="shared" si="24"/>
        <v>0</v>
      </c>
    </row>
    <row r="303" spans="1:12" s="133" customFormat="1">
      <c r="A303" s="128" t="s">
        <v>1500</v>
      </c>
      <c r="B303" s="134" t="s">
        <v>1537</v>
      </c>
      <c r="C303" s="135" t="s">
        <v>2</v>
      </c>
      <c r="D303" s="131"/>
      <c r="E303" s="131">
        <f t="shared" si="20"/>
        <v>0</v>
      </c>
      <c r="F303" s="136">
        <v>1</v>
      </c>
      <c r="G303" s="131">
        <f t="shared" si="21"/>
        <v>0</v>
      </c>
      <c r="H303" s="131"/>
      <c r="I303" s="131">
        <f t="shared" si="22"/>
        <v>0</v>
      </c>
      <c r="J303" s="131">
        <f t="shared" si="23"/>
        <v>1</v>
      </c>
      <c r="K303" s="132"/>
      <c r="L303" s="56">
        <f t="shared" si="24"/>
        <v>0</v>
      </c>
    </row>
    <row r="304" spans="1:12" s="133" customFormat="1">
      <c r="A304" s="128" t="s">
        <v>1500</v>
      </c>
      <c r="B304" s="134" t="s">
        <v>1538</v>
      </c>
      <c r="C304" s="135" t="s">
        <v>2</v>
      </c>
      <c r="D304" s="131"/>
      <c r="E304" s="131">
        <f t="shared" si="20"/>
        <v>0</v>
      </c>
      <c r="F304" s="136">
        <v>1</v>
      </c>
      <c r="G304" s="131">
        <f t="shared" si="21"/>
        <v>0</v>
      </c>
      <c r="H304" s="131"/>
      <c r="I304" s="131">
        <f t="shared" si="22"/>
        <v>0</v>
      </c>
      <c r="J304" s="131">
        <f t="shared" si="23"/>
        <v>1</v>
      </c>
      <c r="K304" s="132"/>
      <c r="L304" s="56">
        <f t="shared" si="24"/>
        <v>0</v>
      </c>
    </row>
    <row r="305" spans="1:12" s="133" customFormat="1">
      <c r="A305" s="128" t="s">
        <v>1500</v>
      </c>
      <c r="B305" s="134" t="s">
        <v>1539</v>
      </c>
      <c r="C305" s="135" t="s">
        <v>2</v>
      </c>
      <c r="D305" s="131"/>
      <c r="E305" s="131">
        <f t="shared" si="20"/>
        <v>0</v>
      </c>
      <c r="F305" s="136">
        <v>1</v>
      </c>
      <c r="G305" s="131">
        <f t="shared" si="21"/>
        <v>0</v>
      </c>
      <c r="H305" s="131"/>
      <c r="I305" s="131">
        <f t="shared" si="22"/>
        <v>0</v>
      </c>
      <c r="J305" s="131">
        <f t="shared" si="23"/>
        <v>1</v>
      </c>
      <c r="K305" s="132"/>
      <c r="L305" s="56">
        <f t="shared" si="24"/>
        <v>0</v>
      </c>
    </row>
    <row r="306" spans="1:12" s="133" customFormat="1">
      <c r="A306" s="128" t="s">
        <v>1500</v>
      </c>
      <c r="B306" s="134" t="s">
        <v>1540</v>
      </c>
      <c r="C306" s="135" t="s">
        <v>2</v>
      </c>
      <c r="D306" s="131"/>
      <c r="E306" s="131">
        <f t="shared" si="20"/>
        <v>0</v>
      </c>
      <c r="F306" s="136">
        <v>1</v>
      </c>
      <c r="G306" s="131">
        <f t="shared" si="21"/>
        <v>0</v>
      </c>
      <c r="H306" s="131"/>
      <c r="I306" s="131">
        <f t="shared" si="22"/>
        <v>0</v>
      </c>
      <c r="J306" s="131">
        <f t="shared" si="23"/>
        <v>1</v>
      </c>
      <c r="K306" s="132"/>
      <c r="L306" s="56">
        <f t="shared" si="24"/>
        <v>0</v>
      </c>
    </row>
    <row r="307" spans="1:12" s="133" customFormat="1">
      <c r="A307" s="128" t="s">
        <v>1500</v>
      </c>
      <c r="B307" s="134" t="s">
        <v>1541</v>
      </c>
      <c r="C307" s="135" t="s">
        <v>2</v>
      </c>
      <c r="D307" s="131"/>
      <c r="E307" s="131">
        <f t="shared" si="20"/>
        <v>0</v>
      </c>
      <c r="F307" s="136">
        <v>1</v>
      </c>
      <c r="G307" s="131">
        <f t="shared" si="21"/>
        <v>0</v>
      </c>
      <c r="H307" s="131"/>
      <c r="I307" s="131">
        <f t="shared" si="22"/>
        <v>0</v>
      </c>
      <c r="J307" s="131">
        <f t="shared" si="23"/>
        <v>1</v>
      </c>
      <c r="K307" s="132"/>
      <c r="L307" s="56">
        <f t="shared" si="24"/>
        <v>0</v>
      </c>
    </row>
    <row r="308" spans="1:12" s="133" customFormat="1">
      <c r="A308" s="128" t="s">
        <v>1500</v>
      </c>
      <c r="B308" s="134" t="s">
        <v>1542</v>
      </c>
      <c r="C308" s="135" t="s">
        <v>2</v>
      </c>
      <c r="D308" s="131"/>
      <c r="E308" s="131">
        <f t="shared" si="20"/>
        <v>0</v>
      </c>
      <c r="F308" s="136">
        <v>1</v>
      </c>
      <c r="G308" s="131">
        <f t="shared" si="21"/>
        <v>0</v>
      </c>
      <c r="H308" s="131"/>
      <c r="I308" s="131">
        <f t="shared" si="22"/>
        <v>0</v>
      </c>
      <c r="J308" s="131">
        <f t="shared" si="23"/>
        <v>1</v>
      </c>
      <c r="K308" s="132"/>
      <c r="L308" s="56">
        <f t="shared" si="24"/>
        <v>0</v>
      </c>
    </row>
    <row r="309" spans="1:12" s="133" customFormat="1">
      <c r="A309" s="128" t="s">
        <v>1500</v>
      </c>
      <c r="B309" s="134" t="s">
        <v>1543</v>
      </c>
      <c r="C309" s="135" t="s">
        <v>2</v>
      </c>
      <c r="D309" s="131"/>
      <c r="E309" s="131">
        <f t="shared" si="20"/>
        <v>0</v>
      </c>
      <c r="F309" s="136">
        <v>1</v>
      </c>
      <c r="G309" s="131">
        <f t="shared" si="21"/>
        <v>0</v>
      </c>
      <c r="H309" s="131"/>
      <c r="I309" s="131">
        <f t="shared" si="22"/>
        <v>0</v>
      </c>
      <c r="J309" s="131">
        <f t="shared" si="23"/>
        <v>1</v>
      </c>
      <c r="K309" s="132"/>
      <c r="L309" s="56">
        <f t="shared" si="24"/>
        <v>0</v>
      </c>
    </row>
    <row r="310" spans="1:12" s="133" customFormat="1">
      <c r="A310" s="128" t="s">
        <v>1500</v>
      </c>
      <c r="B310" s="134" t="s">
        <v>1544</v>
      </c>
      <c r="C310" s="135" t="s">
        <v>2</v>
      </c>
      <c r="D310" s="131"/>
      <c r="E310" s="131">
        <f t="shared" si="20"/>
        <v>0</v>
      </c>
      <c r="F310" s="136">
        <v>1</v>
      </c>
      <c r="G310" s="131">
        <f t="shared" si="21"/>
        <v>0</v>
      </c>
      <c r="H310" s="131"/>
      <c r="I310" s="131">
        <f t="shared" si="22"/>
        <v>0</v>
      </c>
      <c r="J310" s="131">
        <f t="shared" si="23"/>
        <v>1</v>
      </c>
      <c r="K310" s="132"/>
      <c r="L310" s="56">
        <f t="shared" si="24"/>
        <v>0</v>
      </c>
    </row>
    <row r="311" spans="1:12" s="133" customFormat="1">
      <c r="A311" s="128" t="s">
        <v>1500</v>
      </c>
      <c r="B311" s="134" t="s">
        <v>1545</v>
      </c>
      <c r="C311" s="135" t="s">
        <v>2</v>
      </c>
      <c r="D311" s="131"/>
      <c r="E311" s="131">
        <f t="shared" si="20"/>
        <v>0</v>
      </c>
      <c r="F311" s="136">
        <v>1</v>
      </c>
      <c r="G311" s="131">
        <f t="shared" si="21"/>
        <v>0</v>
      </c>
      <c r="H311" s="131"/>
      <c r="I311" s="131">
        <f t="shared" si="22"/>
        <v>0</v>
      </c>
      <c r="J311" s="131">
        <f t="shared" si="23"/>
        <v>1</v>
      </c>
      <c r="K311" s="132"/>
      <c r="L311" s="56">
        <f t="shared" si="24"/>
        <v>0</v>
      </c>
    </row>
    <row r="312" spans="1:12" s="133" customFormat="1">
      <c r="A312" s="128" t="s">
        <v>1500</v>
      </c>
      <c r="B312" s="134" t="s">
        <v>1546</v>
      </c>
      <c r="C312" s="135" t="s">
        <v>2</v>
      </c>
      <c r="D312" s="131"/>
      <c r="E312" s="131">
        <f t="shared" si="20"/>
        <v>0</v>
      </c>
      <c r="F312" s="136">
        <v>1</v>
      </c>
      <c r="G312" s="131">
        <f t="shared" si="21"/>
        <v>0</v>
      </c>
      <c r="H312" s="131"/>
      <c r="I312" s="131">
        <f t="shared" si="22"/>
        <v>0</v>
      </c>
      <c r="J312" s="131">
        <f t="shared" si="23"/>
        <v>1</v>
      </c>
      <c r="K312" s="132"/>
      <c r="L312" s="56">
        <f t="shared" si="24"/>
        <v>0</v>
      </c>
    </row>
    <row r="313" spans="1:12" s="133" customFormat="1">
      <c r="A313" s="128" t="s">
        <v>1500</v>
      </c>
      <c r="B313" s="134" t="s">
        <v>1547</v>
      </c>
      <c r="C313" s="135" t="s">
        <v>2</v>
      </c>
      <c r="D313" s="131"/>
      <c r="E313" s="131">
        <f t="shared" si="20"/>
        <v>0</v>
      </c>
      <c r="F313" s="136">
        <v>1</v>
      </c>
      <c r="G313" s="131">
        <f t="shared" si="21"/>
        <v>0</v>
      </c>
      <c r="H313" s="131"/>
      <c r="I313" s="131">
        <f t="shared" si="22"/>
        <v>0</v>
      </c>
      <c r="J313" s="131">
        <f t="shared" si="23"/>
        <v>1</v>
      </c>
      <c r="K313" s="132"/>
      <c r="L313" s="56">
        <f t="shared" si="24"/>
        <v>0</v>
      </c>
    </row>
    <row r="314" spans="1:12" s="133" customFormat="1">
      <c r="A314" s="128" t="s">
        <v>1500</v>
      </c>
      <c r="B314" s="134" t="s">
        <v>1548</v>
      </c>
      <c r="C314" s="135" t="s">
        <v>2</v>
      </c>
      <c r="D314" s="131"/>
      <c r="E314" s="131">
        <f t="shared" si="20"/>
        <v>0</v>
      </c>
      <c r="F314" s="136">
        <v>1</v>
      </c>
      <c r="G314" s="131">
        <f t="shared" si="21"/>
        <v>0</v>
      </c>
      <c r="H314" s="131"/>
      <c r="I314" s="131">
        <f t="shared" si="22"/>
        <v>0</v>
      </c>
      <c r="J314" s="131">
        <f t="shared" si="23"/>
        <v>1</v>
      </c>
      <c r="K314" s="132"/>
      <c r="L314" s="56">
        <f t="shared" si="24"/>
        <v>0</v>
      </c>
    </row>
    <row r="315" spans="1:12" s="133" customFormat="1">
      <c r="A315" s="128" t="s">
        <v>1500</v>
      </c>
      <c r="B315" s="134" t="s">
        <v>1549</v>
      </c>
      <c r="C315" s="135" t="s">
        <v>2</v>
      </c>
      <c r="D315" s="131"/>
      <c r="E315" s="131">
        <f t="shared" si="20"/>
        <v>0</v>
      </c>
      <c r="F315" s="136">
        <v>1</v>
      </c>
      <c r="G315" s="131">
        <f t="shared" si="21"/>
        <v>0</v>
      </c>
      <c r="H315" s="131"/>
      <c r="I315" s="131">
        <f t="shared" si="22"/>
        <v>0</v>
      </c>
      <c r="J315" s="131">
        <f t="shared" si="23"/>
        <v>1</v>
      </c>
      <c r="K315" s="132"/>
      <c r="L315" s="56">
        <f t="shared" si="24"/>
        <v>0</v>
      </c>
    </row>
    <row r="316" spans="1:12" s="133" customFormat="1">
      <c r="A316" s="128" t="s">
        <v>1500</v>
      </c>
      <c r="B316" s="134" t="s">
        <v>1550</v>
      </c>
      <c r="C316" s="135" t="s">
        <v>2</v>
      </c>
      <c r="D316" s="131"/>
      <c r="E316" s="131">
        <f t="shared" si="20"/>
        <v>0</v>
      </c>
      <c r="F316" s="136">
        <v>1</v>
      </c>
      <c r="G316" s="131">
        <f t="shared" si="21"/>
        <v>0</v>
      </c>
      <c r="H316" s="131"/>
      <c r="I316" s="131">
        <f t="shared" si="22"/>
        <v>0</v>
      </c>
      <c r="J316" s="131">
        <f t="shared" si="23"/>
        <v>1</v>
      </c>
      <c r="K316" s="132"/>
      <c r="L316" s="56">
        <f t="shared" si="24"/>
        <v>0</v>
      </c>
    </row>
    <row r="317" spans="1:12" s="133" customFormat="1">
      <c r="A317" s="128" t="s">
        <v>1500</v>
      </c>
      <c r="B317" s="134" t="s">
        <v>1551</v>
      </c>
      <c r="C317" s="135" t="s">
        <v>2</v>
      </c>
      <c r="D317" s="131"/>
      <c r="E317" s="131">
        <f t="shared" si="20"/>
        <v>0</v>
      </c>
      <c r="F317" s="136">
        <v>1</v>
      </c>
      <c r="G317" s="131">
        <f t="shared" si="21"/>
        <v>0</v>
      </c>
      <c r="H317" s="131"/>
      <c r="I317" s="131">
        <f t="shared" si="22"/>
        <v>0</v>
      </c>
      <c r="J317" s="131">
        <f t="shared" si="23"/>
        <v>1</v>
      </c>
      <c r="K317" s="132"/>
      <c r="L317" s="56">
        <f t="shared" si="24"/>
        <v>0</v>
      </c>
    </row>
    <row r="318" spans="1:12" s="133" customFormat="1">
      <c r="A318" s="128" t="s">
        <v>1500</v>
      </c>
      <c r="B318" s="134" t="s">
        <v>1552</v>
      </c>
      <c r="C318" s="135" t="s">
        <v>2</v>
      </c>
      <c r="D318" s="131"/>
      <c r="E318" s="131">
        <f t="shared" si="20"/>
        <v>0</v>
      </c>
      <c r="F318" s="136">
        <v>1</v>
      </c>
      <c r="G318" s="131">
        <f t="shared" si="21"/>
        <v>0</v>
      </c>
      <c r="H318" s="131"/>
      <c r="I318" s="131">
        <f t="shared" si="22"/>
        <v>0</v>
      </c>
      <c r="J318" s="131">
        <f t="shared" si="23"/>
        <v>1</v>
      </c>
      <c r="K318" s="132"/>
      <c r="L318" s="56">
        <f t="shared" si="24"/>
        <v>0</v>
      </c>
    </row>
    <row r="319" spans="1:12" s="133" customFormat="1">
      <c r="A319" s="128" t="s">
        <v>1500</v>
      </c>
      <c r="B319" s="134" t="s">
        <v>830</v>
      </c>
      <c r="C319" s="135" t="s">
        <v>2</v>
      </c>
      <c r="D319" s="131"/>
      <c r="E319" s="131">
        <f t="shared" si="20"/>
        <v>0</v>
      </c>
      <c r="F319" s="136">
        <v>1</v>
      </c>
      <c r="G319" s="131">
        <f t="shared" si="21"/>
        <v>0</v>
      </c>
      <c r="H319" s="131"/>
      <c r="I319" s="131">
        <f t="shared" si="22"/>
        <v>0</v>
      </c>
      <c r="J319" s="131">
        <f t="shared" si="23"/>
        <v>1</v>
      </c>
      <c r="K319" s="132"/>
      <c r="L319" s="56">
        <f t="shared" si="24"/>
        <v>0</v>
      </c>
    </row>
    <row r="320" spans="1:12" s="133" customFormat="1">
      <c r="A320" s="128" t="s">
        <v>1500</v>
      </c>
      <c r="B320" s="134" t="s">
        <v>1553</v>
      </c>
      <c r="C320" s="135" t="s">
        <v>2</v>
      </c>
      <c r="D320" s="131"/>
      <c r="E320" s="131">
        <f t="shared" si="20"/>
        <v>0</v>
      </c>
      <c r="F320" s="136">
        <v>1</v>
      </c>
      <c r="G320" s="131">
        <f t="shared" si="21"/>
        <v>0</v>
      </c>
      <c r="H320" s="131"/>
      <c r="I320" s="131">
        <f t="shared" si="22"/>
        <v>0</v>
      </c>
      <c r="J320" s="131">
        <f t="shared" si="23"/>
        <v>1</v>
      </c>
      <c r="K320" s="132"/>
      <c r="L320" s="56">
        <f t="shared" si="24"/>
        <v>0</v>
      </c>
    </row>
    <row r="321" spans="1:12" s="133" customFormat="1">
      <c r="A321" s="128" t="s">
        <v>1500</v>
      </c>
      <c r="B321" s="134" t="s">
        <v>1554</v>
      </c>
      <c r="C321" s="135" t="s">
        <v>2</v>
      </c>
      <c r="D321" s="131"/>
      <c r="E321" s="131">
        <f t="shared" si="20"/>
        <v>0</v>
      </c>
      <c r="F321" s="136">
        <v>1</v>
      </c>
      <c r="G321" s="131">
        <f t="shared" si="21"/>
        <v>0</v>
      </c>
      <c r="H321" s="131"/>
      <c r="I321" s="131">
        <f t="shared" si="22"/>
        <v>0</v>
      </c>
      <c r="J321" s="131">
        <f t="shared" si="23"/>
        <v>1</v>
      </c>
      <c r="K321" s="132"/>
      <c r="L321" s="56">
        <f t="shared" si="24"/>
        <v>0</v>
      </c>
    </row>
    <row r="322" spans="1:12" s="133" customFormat="1">
      <c r="A322" s="128" t="s">
        <v>1500</v>
      </c>
      <c r="B322" s="134" t="s">
        <v>1555</v>
      </c>
      <c r="C322" s="135" t="s">
        <v>2</v>
      </c>
      <c r="D322" s="131"/>
      <c r="E322" s="131">
        <f t="shared" si="20"/>
        <v>0</v>
      </c>
      <c r="F322" s="136">
        <v>1</v>
      </c>
      <c r="G322" s="131">
        <f t="shared" si="21"/>
        <v>0</v>
      </c>
      <c r="H322" s="131"/>
      <c r="I322" s="131">
        <f t="shared" si="22"/>
        <v>0</v>
      </c>
      <c r="J322" s="131">
        <f t="shared" si="23"/>
        <v>1</v>
      </c>
      <c r="K322" s="132"/>
      <c r="L322" s="56">
        <f t="shared" si="24"/>
        <v>0</v>
      </c>
    </row>
    <row r="323" spans="1:12" s="133" customFormat="1">
      <c r="A323" s="128" t="s">
        <v>1500</v>
      </c>
      <c r="B323" s="134" t="s">
        <v>1556</v>
      </c>
      <c r="C323" s="135" t="s">
        <v>2</v>
      </c>
      <c r="D323" s="131"/>
      <c r="E323" s="131">
        <f t="shared" si="20"/>
        <v>0</v>
      </c>
      <c r="F323" s="136">
        <v>1</v>
      </c>
      <c r="G323" s="131">
        <f t="shared" si="21"/>
        <v>0</v>
      </c>
      <c r="H323" s="131"/>
      <c r="I323" s="131">
        <f t="shared" si="22"/>
        <v>0</v>
      </c>
      <c r="J323" s="131">
        <f t="shared" si="23"/>
        <v>1</v>
      </c>
      <c r="K323" s="132"/>
      <c r="L323" s="56">
        <f t="shared" si="24"/>
        <v>0</v>
      </c>
    </row>
    <row r="324" spans="1:12" s="133" customFormat="1">
      <c r="A324" s="128" t="s">
        <v>1500</v>
      </c>
      <c r="B324" s="134" t="s">
        <v>1557</v>
      </c>
      <c r="C324" s="135" t="s">
        <v>2</v>
      </c>
      <c r="D324" s="131"/>
      <c r="E324" s="131">
        <f t="shared" ref="E324:E387" si="25">D324*K324</f>
        <v>0</v>
      </c>
      <c r="F324" s="136">
        <v>1</v>
      </c>
      <c r="G324" s="131">
        <f t="shared" ref="G324:G387" si="26">F324*K324</f>
        <v>0</v>
      </c>
      <c r="H324" s="131"/>
      <c r="I324" s="131">
        <f t="shared" ref="I324:I387" si="27">H324*K324</f>
        <v>0</v>
      </c>
      <c r="J324" s="131">
        <f t="shared" ref="J324:J387" si="28">H324+F324+D324</f>
        <v>1</v>
      </c>
      <c r="K324" s="132"/>
      <c r="L324" s="56">
        <f t="shared" ref="L324:L387" si="29">K324*J324</f>
        <v>0</v>
      </c>
    </row>
    <row r="325" spans="1:12" s="133" customFormat="1">
      <c r="A325" s="128" t="s">
        <v>1500</v>
      </c>
      <c r="B325" s="134" t="s">
        <v>1558</v>
      </c>
      <c r="C325" s="135" t="s">
        <v>2</v>
      </c>
      <c r="D325" s="131"/>
      <c r="E325" s="131">
        <f t="shared" si="25"/>
        <v>0</v>
      </c>
      <c r="F325" s="136">
        <v>1</v>
      </c>
      <c r="G325" s="131">
        <f t="shared" si="26"/>
        <v>0</v>
      </c>
      <c r="H325" s="131"/>
      <c r="I325" s="131">
        <f t="shared" si="27"/>
        <v>0</v>
      </c>
      <c r="J325" s="131">
        <f t="shared" si="28"/>
        <v>1</v>
      </c>
      <c r="K325" s="132"/>
      <c r="L325" s="56">
        <f t="shared" si="29"/>
        <v>0</v>
      </c>
    </row>
    <row r="326" spans="1:12" s="133" customFormat="1">
      <c r="A326" s="128" t="s">
        <v>1500</v>
      </c>
      <c r="B326" s="134" t="s">
        <v>831</v>
      </c>
      <c r="C326" s="135" t="s">
        <v>2</v>
      </c>
      <c r="D326" s="131"/>
      <c r="E326" s="131">
        <f t="shared" si="25"/>
        <v>0</v>
      </c>
      <c r="F326" s="136">
        <v>1</v>
      </c>
      <c r="G326" s="131">
        <f t="shared" si="26"/>
        <v>0</v>
      </c>
      <c r="H326" s="131"/>
      <c r="I326" s="131">
        <f t="shared" si="27"/>
        <v>0</v>
      </c>
      <c r="J326" s="131">
        <f t="shared" si="28"/>
        <v>1</v>
      </c>
      <c r="K326" s="132"/>
      <c r="L326" s="56">
        <f t="shared" si="29"/>
        <v>0</v>
      </c>
    </row>
    <row r="327" spans="1:12" s="133" customFormat="1">
      <c r="A327" s="128" t="s">
        <v>1500</v>
      </c>
      <c r="B327" s="134" t="s">
        <v>1559</v>
      </c>
      <c r="C327" s="135" t="s">
        <v>2</v>
      </c>
      <c r="D327" s="131"/>
      <c r="E327" s="131">
        <f t="shared" si="25"/>
        <v>0</v>
      </c>
      <c r="F327" s="136">
        <v>1</v>
      </c>
      <c r="G327" s="131">
        <f t="shared" si="26"/>
        <v>0</v>
      </c>
      <c r="H327" s="131"/>
      <c r="I327" s="131">
        <f t="shared" si="27"/>
        <v>0</v>
      </c>
      <c r="J327" s="131">
        <f t="shared" si="28"/>
        <v>1</v>
      </c>
      <c r="K327" s="132"/>
      <c r="L327" s="56">
        <f t="shared" si="29"/>
        <v>0</v>
      </c>
    </row>
    <row r="328" spans="1:12" s="133" customFormat="1">
      <c r="A328" s="128" t="s">
        <v>1500</v>
      </c>
      <c r="B328" s="134" t="s">
        <v>1560</v>
      </c>
      <c r="C328" s="135" t="s">
        <v>2</v>
      </c>
      <c r="D328" s="131"/>
      <c r="E328" s="131">
        <f t="shared" si="25"/>
        <v>0</v>
      </c>
      <c r="F328" s="136">
        <v>1</v>
      </c>
      <c r="G328" s="131">
        <f t="shared" si="26"/>
        <v>0</v>
      </c>
      <c r="H328" s="131"/>
      <c r="I328" s="131">
        <f t="shared" si="27"/>
        <v>0</v>
      </c>
      <c r="J328" s="131">
        <f t="shared" si="28"/>
        <v>1</v>
      </c>
      <c r="K328" s="132"/>
      <c r="L328" s="56">
        <f t="shared" si="29"/>
        <v>0</v>
      </c>
    </row>
    <row r="329" spans="1:12" s="133" customFormat="1">
      <c r="A329" s="128" t="s">
        <v>1500</v>
      </c>
      <c r="B329" s="134" t="s">
        <v>1561</v>
      </c>
      <c r="C329" s="135" t="s">
        <v>2</v>
      </c>
      <c r="D329" s="131"/>
      <c r="E329" s="131">
        <f t="shared" si="25"/>
        <v>0</v>
      </c>
      <c r="F329" s="136">
        <v>1</v>
      </c>
      <c r="G329" s="131">
        <f t="shared" si="26"/>
        <v>0</v>
      </c>
      <c r="H329" s="131"/>
      <c r="I329" s="131">
        <f t="shared" si="27"/>
        <v>0</v>
      </c>
      <c r="J329" s="131">
        <f t="shared" si="28"/>
        <v>1</v>
      </c>
      <c r="K329" s="132"/>
      <c r="L329" s="56">
        <f t="shared" si="29"/>
        <v>0</v>
      </c>
    </row>
    <row r="330" spans="1:12" s="133" customFormat="1">
      <c r="A330" s="128" t="s">
        <v>1500</v>
      </c>
      <c r="B330" s="134" t="s">
        <v>1562</v>
      </c>
      <c r="C330" s="135" t="s">
        <v>2</v>
      </c>
      <c r="D330" s="131"/>
      <c r="E330" s="131">
        <f t="shared" si="25"/>
        <v>0</v>
      </c>
      <c r="F330" s="136">
        <v>1</v>
      </c>
      <c r="G330" s="131">
        <f t="shared" si="26"/>
        <v>0</v>
      </c>
      <c r="H330" s="131"/>
      <c r="I330" s="131">
        <f t="shared" si="27"/>
        <v>0</v>
      </c>
      <c r="J330" s="131">
        <f t="shared" si="28"/>
        <v>1</v>
      </c>
      <c r="K330" s="132"/>
      <c r="L330" s="56">
        <f t="shared" si="29"/>
        <v>0</v>
      </c>
    </row>
    <row r="331" spans="1:12" s="133" customFormat="1">
      <c r="A331" s="128" t="s">
        <v>1500</v>
      </c>
      <c r="B331" s="134" t="s">
        <v>1563</v>
      </c>
      <c r="C331" s="135" t="s">
        <v>2</v>
      </c>
      <c r="D331" s="131"/>
      <c r="E331" s="131">
        <f t="shared" si="25"/>
        <v>0</v>
      </c>
      <c r="F331" s="136">
        <v>1</v>
      </c>
      <c r="G331" s="131">
        <f t="shared" si="26"/>
        <v>0</v>
      </c>
      <c r="H331" s="131"/>
      <c r="I331" s="131">
        <f t="shared" si="27"/>
        <v>0</v>
      </c>
      <c r="J331" s="131">
        <f t="shared" si="28"/>
        <v>1</v>
      </c>
      <c r="K331" s="132"/>
      <c r="L331" s="56">
        <f t="shared" si="29"/>
        <v>0</v>
      </c>
    </row>
    <row r="332" spans="1:12" s="133" customFormat="1">
      <c r="A332" s="128" t="s">
        <v>1500</v>
      </c>
      <c r="B332" s="134" t="s">
        <v>1564</v>
      </c>
      <c r="C332" s="135" t="s">
        <v>2</v>
      </c>
      <c r="D332" s="131"/>
      <c r="E332" s="131">
        <f t="shared" si="25"/>
        <v>0</v>
      </c>
      <c r="F332" s="136">
        <v>1</v>
      </c>
      <c r="G332" s="131">
        <f t="shared" si="26"/>
        <v>0</v>
      </c>
      <c r="H332" s="131"/>
      <c r="I332" s="131">
        <f t="shared" si="27"/>
        <v>0</v>
      </c>
      <c r="J332" s="131">
        <f t="shared" si="28"/>
        <v>1</v>
      </c>
      <c r="K332" s="132"/>
      <c r="L332" s="56">
        <f t="shared" si="29"/>
        <v>0</v>
      </c>
    </row>
    <row r="333" spans="1:12" s="133" customFormat="1">
      <c r="A333" s="128" t="s">
        <v>1500</v>
      </c>
      <c r="B333" s="134" t="s">
        <v>1565</v>
      </c>
      <c r="C333" s="135" t="s">
        <v>2</v>
      </c>
      <c r="D333" s="131"/>
      <c r="E333" s="131">
        <f t="shared" si="25"/>
        <v>0</v>
      </c>
      <c r="F333" s="136">
        <v>1</v>
      </c>
      <c r="G333" s="131">
        <f t="shared" si="26"/>
        <v>0</v>
      </c>
      <c r="H333" s="131"/>
      <c r="I333" s="131">
        <f t="shared" si="27"/>
        <v>0</v>
      </c>
      <c r="J333" s="131">
        <f t="shared" si="28"/>
        <v>1</v>
      </c>
      <c r="K333" s="132"/>
      <c r="L333" s="56">
        <f t="shared" si="29"/>
        <v>0</v>
      </c>
    </row>
    <row r="334" spans="1:12" s="133" customFormat="1">
      <c r="A334" s="128" t="s">
        <v>1500</v>
      </c>
      <c r="B334" s="134" t="s">
        <v>1566</v>
      </c>
      <c r="C334" s="135" t="s">
        <v>2</v>
      </c>
      <c r="D334" s="131"/>
      <c r="E334" s="131">
        <f t="shared" si="25"/>
        <v>0</v>
      </c>
      <c r="F334" s="136">
        <v>1</v>
      </c>
      <c r="G334" s="131">
        <f t="shared" si="26"/>
        <v>0</v>
      </c>
      <c r="H334" s="131"/>
      <c r="I334" s="131">
        <f t="shared" si="27"/>
        <v>0</v>
      </c>
      <c r="J334" s="131">
        <f t="shared" si="28"/>
        <v>1</v>
      </c>
      <c r="K334" s="132"/>
      <c r="L334" s="56">
        <f t="shared" si="29"/>
        <v>0</v>
      </c>
    </row>
    <row r="335" spans="1:12" s="133" customFormat="1">
      <c r="A335" s="128" t="s">
        <v>1500</v>
      </c>
      <c r="B335" s="134" t="s">
        <v>1567</v>
      </c>
      <c r="C335" s="135" t="s">
        <v>2</v>
      </c>
      <c r="D335" s="131"/>
      <c r="E335" s="131">
        <f t="shared" si="25"/>
        <v>0</v>
      </c>
      <c r="F335" s="136">
        <v>1</v>
      </c>
      <c r="G335" s="131">
        <f t="shared" si="26"/>
        <v>0</v>
      </c>
      <c r="H335" s="131"/>
      <c r="I335" s="131">
        <f t="shared" si="27"/>
        <v>0</v>
      </c>
      <c r="J335" s="131">
        <f t="shared" si="28"/>
        <v>1</v>
      </c>
      <c r="K335" s="132"/>
      <c r="L335" s="56">
        <f t="shared" si="29"/>
        <v>0</v>
      </c>
    </row>
    <row r="336" spans="1:12" s="133" customFormat="1">
      <c r="A336" s="128" t="s">
        <v>1500</v>
      </c>
      <c r="B336" s="134" t="s">
        <v>1568</v>
      </c>
      <c r="C336" s="135" t="s">
        <v>2</v>
      </c>
      <c r="D336" s="131"/>
      <c r="E336" s="131">
        <f t="shared" si="25"/>
        <v>0</v>
      </c>
      <c r="F336" s="136">
        <v>1</v>
      </c>
      <c r="G336" s="131">
        <f t="shared" si="26"/>
        <v>0</v>
      </c>
      <c r="H336" s="131"/>
      <c r="I336" s="131">
        <f t="shared" si="27"/>
        <v>0</v>
      </c>
      <c r="J336" s="131">
        <f t="shared" si="28"/>
        <v>1</v>
      </c>
      <c r="K336" s="132"/>
      <c r="L336" s="56">
        <f t="shared" si="29"/>
        <v>0</v>
      </c>
    </row>
    <row r="337" spans="1:12" s="133" customFormat="1">
      <c r="A337" s="128" t="s">
        <v>1500</v>
      </c>
      <c r="B337" s="134" t="s">
        <v>1569</v>
      </c>
      <c r="C337" s="135" t="s">
        <v>2</v>
      </c>
      <c r="D337" s="131"/>
      <c r="E337" s="131">
        <f t="shared" si="25"/>
        <v>0</v>
      </c>
      <c r="F337" s="136">
        <v>1</v>
      </c>
      <c r="G337" s="131">
        <f t="shared" si="26"/>
        <v>0</v>
      </c>
      <c r="H337" s="131"/>
      <c r="I337" s="131">
        <f t="shared" si="27"/>
        <v>0</v>
      </c>
      <c r="J337" s="131">
        <f t="shared" si="28"/>
        <v>1</v>
      </c>
      <c r="K337" s="132"/>
      <c r="L337" s="56">
        <f t="shared" si="29"/>
        <v>0</v>
      </c>
    </row>
    <row r="338" spans="1:12" s="133" customFormat="1">
      <c r="A338" s="128" t="s">
        <v>1500</v>
      </c>
      <c r="B338" s="134" t="s">
        <v>1570</v>
      </c>
      <c r="C338" s="135" t="s">
        <v>2</v>
      </c>
      <c r="D338" s="131"/>
      <c r="E338" s="131">
        <f t="shared" si="25"/>
        <v>0</v>
      </c>
      <c r="F338" s="136">
        <v>1</v>
      </c>
      <c r="G338" s="131">
        <f t="shared" si="26"/>
        <v>0</v>
      </c>
      <c r="H338" s="131"/>
      <c r="I338" s="131">
        <f t="shared" si="27"/>
        <v>0</v>
      </c>
      <c r="J338" s="131">
        <f t="shared" si="28"/>
        <v>1</v>
      </c>
      <c r="K338" s="132"/>
      <c r="L338" s="56">
        <f t="shared" si="29"/>
        <v>0</v>
      </c>
    </row>
    <row r="339" spans="1:12" s="133" customFormat="1">
      <c r="A339" s="128" t="s">
        <v>1500</v>
      </c>
      <c r="B339" s="134" t="s">
        <v>857</v>
      </c>
      <c r="C339" s="135" t="s">
        <v>2</v>
      </c>
      <c r="D339" s="131"/>
      <c r="E339" s="131">
        <f t="shared" si="25"/>
        <v>0</v>
      </c>
      <c r="F339" s="136">
        <v>1</v>
      </c>
      <c r="G339" s="131">
        <f t="shared" si="26"/>
        <v>0</v>
      </c>
      <c r="H339" s="131"/>
      <c r="I339" s="131">
        <f t="shared" si="27"/>
        <v>0</v>
      </c>
      <c r="J339" s="131">
        <f t="shared" si="28"/>
        <v>1</v>
      </c>
      <c r="K339" s="132"/>
      <c r="L339" s="56">
        <f t="shared" si="29"/>
        <v>0</v>
      </c>
    </row>
    <row r="340" spans="1:12" s="133" customFormat="1">
      <c r="A340" s="128" t="s">
        <v>1500</v>
      </c>
      <c r="B340" s="134" t="s">
        <v>1571</v>
      </c>
      <c r="C340" s="135" t="s">
        <v>2</v>
      </c>
      <c r="D340" s="131"/>
      <c r="E340" s="131">
        <f t="shared" si="25"/>
        <v>0</v>
      </c>
      <c r="F340" s="136">
        <v>1</v>
      </c>
      <c r="G340" s="131">
        <f t="shared" si="26"/>
        <v>0</v>
      </c>
      <c r="H340" s="131"/>
      <c r="I340" s="131">
        <f t="shared" si="27"/>
        <v>0</v>
      </c>
      <c r="J340" s="131">
        <f t="shared" si="28"/>
        <v>1</v>
      </c>
      <c r="K340" s="132"/>
      <c r="L340" s="56">
        <f t="shared" si="29"/>
        <v>0</v>
      </c>
    </row>
    <row r="341" spans="1:12" s="133" customFormat="1">
      <c r="A341" s="128" t="s">
        <v>1500</v>
      </c>
      <c r="B341" s="134" t="s">
        <v>1572</v>
      </c>
      <c r="C341" s="135" t="s">
        <v>2</v>
      </c>
      <c r="D341" s="131"/>
      <c r="E341" s="131">
        <f t="shared" si="25"/>
        <v>0</v>
      </c>
      <c r="F341" s="136">
        <v>1</v>
      </c>
      <c r="G341" s="131">
        <f t="shared" si="26"/>
        <v>0</v>
      </c>
      <c r="H341" s="131"/>
      <c r="I341" s="131">
        <f t="shared" si="27"/>
        <v>0</v>
      </c>
      <c r="J341" s="131">
        <f t="shared" si="28"/>
        <v>1</v>
      </c>
      <c r="K341" s="132"/>
      <c r="L341" s="56">
        <f t="shared" si="29"/>
        <v>0</v>
      </c>
    </row>
    <row r="342" spans="1:12" s="133" customFormat="1">
      <c r="A342" s="128" t="s">
        <v>1500</v>
      </c>
      <c r="B342" s="134" t="s">
        <v>1573</v>
      </c>
      <c r="C342" s="135" t="s">
        <v>2</v>
      </c>
      <c r="D342" s="131"/>
      <c r="E342" s="131">
        <f t="shared" si="25"/>
        <v>0</v>
      </c>
      <c r="F342" s="136">
        <v>1</v>
      </c>
      <c r="G342" s="131">
        <f t="shared" si="26"/>
        <v>0</v>
      </c>
      <c r="H342" s="131"/>
      <c r="I342" s="131">
        <f t="shared" si="27"/>
        <v>0</v>
      </c>
      <c r="J342" s="131">
        <f t="shared" si="28"/>
        <v>1</v>
      </c>
      <c r="K342" s="132"/>
      <c r="L342" s="56">
        <f t="shared" si="29"/>
        <v>0</v>
      </c>
    </row>
    <row r="343" spans="1:12" s="133" customFormat="1">
      <c r="A343" s="128" t="s">
        <v>1500</v>
      </c>
      <c r="B343" s="134" t="s">
        <v>858</v>
      </c>
      <c r="C343" s="135" t="s">
        <v>2</v>
      </c>
      <c r="D343" s="131"/>
      <c r="E343" s="131">
        <f t="shared" si="25"/>
        <v>0</v>
      </c>
      <c r="F343" s="136">
        <v>1</v>
      </c>
      <c r="G343" s="131">
        <f t="shared" si="26"/>
        <v>0</v>
      </c>
      <c r="H343" s="131"/>
      <c r="I343" s="131">
        <f t="shared" si="27"/>
        <v>0</v>
      </c>
      <c r="J343" s="131">
        <f t="shared" si="28"/>
        <v>1</v>
      </c>
      <c r="K343" s="132"/>
      <c r="L343" s="56">
        <f t="shared" si="29"/>
        <v>0</v>
      </c>
    </row>
    <row r="344" spans="1:12" s="133" customFormat="1">
      <c r="A344" s="128" t="s">
        <v>1500</v>
      </c>
      <c r="B344" s="134" t="s">
        <v>1574</v>
      </c>
      <c r="C344" s="135" t="s">
        <v>2</v>
      </c>
      <c r="D344" s="131"/>
      <c r="E344" s="131">
        <f t="shared" si="25"/>
        <v>0</v>
      </c>
      <c r="F344" s="136">
        <v>1</v>
      </c>
      <c r="G344" s="131">
        <f t="shared" si="26"/>
        <v>0</v>
      </c>
      <c r="H344" s="131"/>
      <c r="I344" s="131">
        <f t="shared" si="27"/>
        <v>0</v>
      </c>
      <c r="J344" s="131">
        <f t="shared" si="28"/>
        <v>1</v>
      </c>
      <c r="K344" s="132"/>
      <c r="L344" s="56">
        <f t="shared" si="29"/>
        <v>0</v>
      </c>
    </row>
    <row r="345" spans="1:12" s="133" customFormat="1">
      <c r="A345" s="128" t="s">
        <v>1500</v>
      </c>
      <c r="B345" s="134" t="s">
        <v>1575</v>
      </c>
      <c r="C345" s="135" t="s">
        <v>2</v>
      </c>
      <c r="D345" s="131"/>
      <c r="E345" s="131">
        <f t="shared" si="25"/>
        <v>0</v>
      </c>
      <c r="F345" s="136">
        <v>1</v>
      </c>
      <c r="G345" s="131">
        <f t="shared" si="26"/>
        <v>0</v>
      </c>
      <c r="H345" s="131"/>
      <c r="I345" s="131">
        <f t="shared" si="27"/>
        <v>0</v>
      </c>
      <c r="J345" s="131">
        <f t="shared" si="28"/>
        <v>1</v>
      </c>
      <c r="K345" s="132"/>
      <c r="L345" s="56">
        <f t="shared" si="29"/>
        <v>0</v>
      </c>
    </row>
    <row r="346" spans="1:12" s="133" customFormat="1">
      <c r="A346" s="128" t="s">
        <v>1500</v>
      </c>
      <c r="B346" s="134" t="s">
        <v>1576</v>
      </c>
      <c r="C346" s="135" t="s">
        <v>2</v>
      </c>
      <c r="D346" s="131"/>
      <c r="E346" s="131">
        <f t="shared" si="25"/>
        <v>0</v>
      </c>
      <c r="F346" s="136">
        <v>1</v>
      </c>
      <c r="G346" s="131">
        <f t="shared" si="26"/>
        <v>0</v>
      </c>
      <c r="H346" s="131"/>
      <c r="I346" s="131">
        <f t="shared" si="27"/>
        <v>0</v>
      </c>
      <c r="J346" s="131">
        <f t="shared" si="28"/>
        <v>1</v>
      </c>
      <c r="K346" s="132"/>
      <c r="L346" s="56">
        <f t="shared" si="29"/>
        <v>0</v>
      </c>
    </row>
    <row r="347" spans="1:12" s="133" customFormat="1">
      <c r="A347" s="128" t="s">
        <v>1500</v>
      </c>
      <c r="B347" s="134" t="s">
        <v>839</v>
      </c>
      <c r="C347" s="135" t="s">
        <v>2</v>
      </c>
      <c r="D347" s="131"/>
      <c r="E347" s="131">
        <f t="shared" si="25"/>
        <v>0</v>
      </c>
      <c r="F347" s="136">
        <v>1</v>
      </c>
      <c r="G347" s="131">
        <f t="shared" si="26"/>
        <v>0</v>
      </c>
      <c r="H347" s="131"/>
      <c r="I347" s="131">
        <f t="shared" si="27"/>
        <v>0</v>
      </c>
      <c r="J347" s="131">
        <f t="shared" si="28"/>
        <v>1</v>
      </c>
      <c r="K347" s="132"/>
      <c r="L347" s="56">
        <f t="shared" si="29"/>
        <v>0</v>
      </c>
    </row>
    <row r="348" spans="1:12" s="133" customFormat="1">
      <c r="A348" s="128" t="s">
        <v>1500</v>
      </c>
      <c r="B348" s="134" t="s">
        <v>840</v>
      </c>
      <c r="C348" s="135" t="s">
        <v>2</v>
      </c>
      <c r="D348" s="131"/>
      <c r="E348" s="131">
        <f t="shared" si="25"/>
        <v>0</v>
      </c>
      <c r="F348" s="136">
        <v>1</v>
      </c>
      <c r="G348" s="131">
        <f t="shared" si="26"/>
        <v>0</v>
      </c>
      <c r="H348" s="131"/>
      <c r="I348" s="131">
        <f t="shared" si="27"/>
        <v>0</v>
      </c>
      <c r="J348" s="131">
        <f t="shared" si="28"/>
        <v>1</v>
      </c>
      <c r="K348" s="132"/>
      <c r="L348" s="56">
        <f t="shared" si="29"/>
        <v>0</v>
      </c>
    </row>
    <row r="349" spans="1:12" s="133" customFormat="1">
      <c r="A349" s="128" t="s">
        <v>1500</v>
      </c>
      <c r="B349" s="134" t="s">
        <v>1577</v>
      </c>
      <c r="C349" s="135" t="s">
        <v>2</v>
      </c>
      <c r="D349" s="131"/>
      <c r="E349" s="131">
        <f t="shared" si="25"/>
        <v>0</v>
      </c>
      <c r="F349" s="136">
        <v>1</v>
      </c>
      <c r="G349" s="131">
        <f t="shared" si="26"/>
        <v>0</v>
      </c>
      <c r="H349" s="131"/>
      <c r="I349" s="131">
        <f t="shared" si="27"/>
        <v>0</v>
      </c>
      <c r="J349" s="131">
        <f t="shared" si="28"/>
        <v>1</v>
      </c>
      <c r="K349" s="132"/>
      <c r="L349" s="56">
        <f t="shared" si="29"/>
        <v>0</v>
      </c>
    </row>
    <row r="350" spans="1:12" s="133" customFormat="1">
      <c r="A350" s="128" t="s">
        <v>1500</v>
      </c>
      <c r="B350" s="134" t="s">
        <v>1578</v>
      </c>
      <c r="C350" s="135" t="s">
        <v>2</v>
      </c>
      <c r="D350" s="131"/>
      <c r="E350" s="131">
        <f t="shared" si="25"/>
        <v>0</v>
      </c>
      <c r="F350" s="136">
        <v>1</v>
      </c>
      <c r="G350" s="131">
        <f t="shared" si="26"/>
        <v>0</v>
      </c>
      <c r="H350" s="131"/>
      <c r="I350" s="131">
        <f t="shared" si="27"/>
        <v>0</v>
      </c>
      <c r="J350" s="131">
        <f t="shared" si="28"/>
        <v>1</v>
      </c>
      <c r="K350" s="132"/>
      <c r="L350" s="56">
        <f t="shared" si="29"/>
        <v>0</v>
      </c>
    </row>
    <row r="351" spans="1:12" s="133" customFormat="1">
      <c r="A351" s="128" t="s">
        <v>1500</v>
      </c>
      <c r="B351" s="134" t="s">
        <v>1579</v>
      </c>
      <c r="C351" s="135" t="s">
        <v>2</v>
      </c>
      <c r="D351" s="131"/>
      <c r="E351" s="131">
        <f t="shared" si="25"/>
        <v>0</v>
      </c>
      <c r="F351" s="136">
        <v>1</v>
      </c>
      <c r="G351" s="131">
        <f t="shared" si="26"/>
        <v>0</v>
      </c>
      <c r="H351" s="131"/>
      <c r="I351" s="131">
        <f t="shared" si="27"/>
        <v>0</v>
      </c>
      <c r="J351" s="131">
        <f t="shared" si="28"/>
        <v>1</v>
      </c>
      <c r="K351" s="132"/>
      <c r="L351" s="56">
        <f t="shared" si="29"/>
        <v>0</v>
      </c>
    </row>
    <row r="352" spans="1:12" s="133" customFormat="1">
      <c r="A352" s="128" t="s">
        <v>1500</v>
      </c>
      <c r="B352" s="134" t="s">
        <v>1580</v>
      </c>
      <c r="C352" s="135" t="s">
        <v>2</v>
      </c>
      <c r="D352" s="131"/>
      <c r="E352" s="131">
        <f t="shared" si="25"/>
        <v>0</v>
      </c>
      <c r="F352" s="136">
        <v>1</v>
      </c>
      <c r="G352" s="131">
        <f t="shared" si="26"/>
        <v>0</v>
      </c>
      <c r="H352" s="131"/>
      <c r="I352" s="131">
        <f t="shared" si="27"/>
        <v>0</v>
      </c>
      <c r="J352" s="131">
        <f t="shared" si="28"/>
        <v>1</v>
      </c>
      <c r="K352" s="132"/>
      <c r="L352" s="56">
        <f t="shared" si="29"/>
        <v>0</v>
      </c>
    </row>
    <row r="353" spans="1:12" s="133" customFormat="1">
      <c r="A353" s="128" t="s">
        <v>1500</v>
      </c>
      <c r="B353" s="134" t="s">
        <v>1581</v>
      </c>
      <c r="C353" s="135" t="s">
        <v>2</v>
      </c>
      <c r="D353" s="131"/>
      <c r="E353" s="131">
        <f t="shared" si="25"/>
        <v>0</v>
      </c>
      <c r="F353" s="136">
        <v>1</v>
      </c>
      <c r="G353" s="131">
        <f t="shared" si="26"/>
        <v>0</v>
      </c>
      <c r="H353" s="131"/>
      <c r="I353" s="131">
        <f t="shared" si="27"/>
        <v>0</v>
      </c>
      <c r="J353" s="131">
        <f t="shared" si="28"/>
        <v>1</v>
      </c>
      <c r="K353" s="132"/>
      <c r="L353" s="56">
        <f t="shared" si="29"/>
        <v>0</v>
      </c>
    </row>
    <row r="354" spans="1:12" s="133" customFormat="1">
      <c r="A354" s="128" t="s">
        <v>1500</v>
      </c>
      <c r="B354" s="134" t="s">
        <v>1582</v>
      </c>
      <c r="C354" s="135" t="s">
        <v>2</v>
      </c>
      <c r="D354" s="131"/>
      <c r="E354" s="131">
        <f t="shared" si="25"/>
        <v>0</v>
      </c>
      <c r="F354" s="136">
        <v>1</v>
      </c>
      <c r="G354" s="131">
        <f t="shared" si="26"/>
        <v>0</v>
      </c>
      <c r="H354" s="131"/>
      <c r="I354" s="131">
        <f t="shared" si="27"/>
        <v>0</v>
      </c>
      <c r="J354" s="131">
        <f t="shared" si="28"/>
        <v>1</v>
      </c>
      <c r="K354" s="132"/>
      <c r="L354" s="56">
        <f t="shared" si="29"/>
        <v>0</v>
      </c>
    </row>
    <row r="355" spans="1:12" s="133" customFormat="1">
      <c r="A355" s="128" t="s">
        <v>1500</v>
      </c>
      <c r="B355" s="134" t="s">
        <v>1583</v>
      </c>
      <c r="C355" s="135" t="s">
        <v>2</v>
      </c>
      <c r="D355" s="131"/>
      <c r="E355" s="131">
        <f t="shared" si="25"/>
        <v>0</v>
      </c>
      <c r="F355" s="136">
        <v>1</v>
      </c>
      <c r="G355" s="131">
        <f t="shared" si="26"/>
        <v>0</v>
      </c>
      <c r="H355" s="131"/>
      <c r="I355" s="131">
        <f t="shared" si="27"/>
        <v>0</v>
      </c>
      <c r="J355" s="131">
        <f t="shared" si="28"/>
        <v>1</v>
      </c>
      <c r="K355" s="132"/>
      <c r="L355" s="56">
        <f t="shared" si="29"/>
        <v>0</v>
      </c>
    </row>
    <row r="356" spans="1:12" s="133" customFormat="1">
      <c r="A356" s="128" t="s">
        <v>1500</v>
      </c>
      <c r="B356" s="134" t="s">
        <v>1584</v>
      </c>
      <c r="C356" s="135" t="s">
        <v>2</v>
      </c>
      <c r="D356" s="131"/>
      <c r="E356" s="131">
        <f t="shared" si="25"/>
        <v>0</v>
      </c>
      <c r="F356" s="136">
        <v>1</v>
      </c>
      <c r="G356" s="131">
        <f t="shared" si="26"/>
        <v>0</v>
      </c>
      <c r="H356" s="131"/>
      <c r="I356" s="131">
        <f t="shared" si="27"/>
        <v>0</v>
      </c>
      <c r="J356" s="131">
        <f t="shared" si="28"/>
        <v>1</v>
      </c>
      <c r="K356" s="132"/>
      <c r="L356" s="56">
        <f t="shared" si="29"/>
        <v>0</v>
      </c>
    </row>
    <row r="357" spans="1:12" s="133" customFormat="1">
      <c r="A357" s="128" t="s">
        <v>1500</v>
      </c>
      <c r="B357" s="134" t="s">
        <v>1585</v>
      </c>
      <c r="C357" s="135" t="s">
        <v>2</v>
      </c>
      <c r="D357" s="131"/>
      <c r="E357" s="131">
        <f t="shared" si="25"/>
        <v>0</v>
      </c>
      <c r="F357" s="136">
        <v>1</v>
      </c>
      <c r="G357" s="131">
        <f t="shared" si="26"/>
        <v>0</v>
      </c>
      <c r="H357" s="131"/>
      <c r="I357" s="131">
        <f t="shared" si="27"/>
        <v>0</v>
      </c>
      <c r="J357" s="131">
        <f t="shared" si="28"/>
        <v>1</v>
      </c>
      <c r="K357" s="132"/>
      <c r="L357" s="56">
        <f t="shared" si="29"/>
        <v>0</v>
      </c>
    </row>
    <row r="358" spans="1:12" s="133" customFormat="1">
      <c r="A358" s="128" t="s">
        <v>1500</v>
      </c>
      <c r="B358" s="134" t="s">
        <v>1586</v>
      </c>
      <c r="C358" s="135" t="s">
        <v>2</v>
      </c>
      <c r="D358" s="131"/>
      <c r="E358" s="131">
        <f t="shared" si="25"/>
        <v>0</v>
      </c>
      <c r="F358" s="136">
        <v>1</v>
      </c>
      <c r="G358" s="131">
        <f t="shared" si="26"/>
        <v>0</v>
      </c>
      <c r="H358" s="131"/>
      <c r="I358" s="131">
        <f t="shared" si="27"/>
        <v>0</v>
      </c>
      <c r="J358" s="131">
        <f t="shared" si="28"/>
        <v>1</v>
      </c>
      <c r="K358" s="132"/>
      <c r="L358" s="56">
        <f t="shared" si="29"/>
        <v>0</v>
      </c>
    </row>
    <row r="359" spans="1:12" s="133" customFormat="1">
      <c r="A359" s="128" t="s">
        <v>1500</v>
      </c>
      <c r="B359" s="134" t="s">
        <v>1587</v>
      </c>
      <c r="C359" s="135" t="s">
        <v>2</v>
      </c>
      <c r="D359" s="131"/>
      <c r="E359" s="131">
        <f t="shared" si="25"/>
        <v>0</v>
      </c>
      <c r="F359" s="136">
        <v>1</v>
      </c>
      <c r="G359" s="131">
        <f t="shared" si="26"/>
        <v>0</v>
      </c>
      <c r="H359" s="131"/>
      <c r="I359" s="131">
        <f t="shared" si="27"/>
        <v>0</v>
      </c>
      <c r="J359" s="131">
        <f t="shared" si="28"/>
        <v>1</v>
      </c>
      <c r="K359" s="132"/>
      <c r="L359" s="56">
        <f t="shared" si="29"/>
        <v>0</v>
      </c>
    </row>
    <row r="360" spans="1:12" s="133" customFormat="1">
      <c r="A360" s="128" t="s">
        <v>1500</v>
      </c>
      <c r="B360" s="134" t="s">
        <v>859</v>
      </c>
      <c r="C360" s="135" t="s">
        <v>2</v>
      </c>
      <c r="D360" s="131"/>
      <c r="E360" s="131">
        <f t="shared" si="25"/>
        <v>0</v>
      </c>
      <c r="F360" s="136">
        <v>1</v>
      </c>
      <c r="G360" s="131">
        <f t="shared" si="26"/>
        <v>0</v>
      </c>
      <c r="H360" s="131"/>
      <c r="I360" s="131">
        <f t="shared" si="27"/>
        <v>0</v>
      </c>
      <c r="J360" s="131">
        <f t="shared" si="28"/>
        <v>1</v>
      </c>
      <c r="K360" s="132"/>
      <c r="L360" s="56">
        <f t="shared" si="29"/>
        <v>0</v>
      </c>
    </row>
    <row r="361" spans="1:12" s="133" customFormat="1">
      <c r="A361" s="128" t="s">
        <v>1500</v>
      </c>
      <c r="B361" s="134" t="s">
        <v>860</v>
      </c>
      <c r="C361" s="135" t="s">
        <v>2</v>
      </c>
      <c r="D361" s="131"/>
      <c r="E361" s="131">
        <f t="shared" si="25"/>
        <v>0</v>
      </c>
      <c r="F361" s="136">
        <v>1</v>
      </c>
      <c r="G361" s="131">
        <f t="shared" si="26"/>
        <v>0</v>
      </c>
      <c r="H361" s="131"/>
      <c r="I361" s="131">
        <f t="shared" si="27"/>
        <v>0</v>
      </c>
      <c r="J361" s="131">
        <f t="shared" si="28"/>
        <v>1</v>
      </c>
      <c r="K361" s="132"/>
      <c r="L361" s="56">
        <f t="shared" si="29"/>
        <v>0</v>
      </c>
    </row>
    <row r="362" spans="1:12" s="133" customFormat="1">
      <c r="A362" s="128" t="s">
        <v>1500</v>
      </c>
      <c r="B362" s="134" t="s">
        <v>861</v>
      </c>
      <c r="C362" s="135" t="s">
        <v>2</v>
      </c>
      <c r="D362" s="131"/>
      <c r="E362" s="131">
        <f t="shared" si="25"/>
        <v>0</v>
      </c>
      <c r="F362" s="136">
        <v>1</v>
      </c>
      <c r="G362" s="131">
        <f t="shared" si="26"/>
        <v>0</v>
      </c>
      <c r="H362" s="131"/>
      <c r="I362" s="131">
        <f t="shared" si="27"/>
        <v>0</v>
      </c>
      <c r="J362" s="131">
        <f t="shared" si="28"/>
        <v>1</v>
      </c>
      <c r="K362" s="132"/>
      <c r="L362" s="56">
        <f t="shared" si="29"/>
        <v>0</v>
      </c>
    </row>
    <row r="363" spans="1:12" s="133" customFormat="1">
      <c r="A363" s="128" t="s">
        <v>1500</v>
      </c>
      <c r="B363" s="134" t="s">
        <v>850</v>
      </c>
      <c r="C363" s="135" t="s">
        <v>2</v>
      </c>
      <c r="D363" s="131"/>
      <c r="E363" s="131">
        <f t="shared" si="25"/>
        <v>0</v>
      </c>
      <c r="F363" s="136">
        <v>1</v>
      </c>
      <c r="G363" s="131">
        <f t="shared" si="26"/>
        <v>0</v>
      </c>
      <c r="H363" s="131"/>
      <c r="I363" s="131">
        <f t="shared" si="27"/>
        <v>0</v>
      </c>
      <c r="J363" s="131">
        <f t="shared" si="28"/>
        <v>1</v>
      </c>
      <c r="K363" s="132"/>
      <c r="L363" s="56">
        <f t="shared" si="29"/>
        <v>0</v>
      </c>
    </row>
    <row r="364" spans="1:12" s="133" customFormat="1">
      <c r="A364" s="128" t="s">
        <v>1500</v>
      </c>
      <c r="B364" s="134" t="s">
        <v>1588</v>
      </c>
      <c r="C364" s="135" t="s">
        <v>2</v>
      </c>
      <c r="D364" s="131"/>
      <c r="E364" s="131">
        <f t="shared" si="25"/>
        <v>0</v>
      </c>
      <c r="F364" s="136">
        <v>1</v>
      </c>
      <c r="G364" s="131">
        <f t="shared" si="26"/>
        <v>0</v>
      </c>
      <c r="H364" s="131"/>
      <c r="I364" s="131">
        <f t="shared" si="27"/>
        <v>0</v>
      </c>
      <c r="J364" s="131">
        <f t="shared" si="28"/>
        <v>1</v>
      </c>
      <c r="K364" s="132"/>
      <c r="L364" s="56">
        <f t="shared" si="29"/>
        <v>0</v>
      </c>
    </row>
    <row r="365" spans="1:12" s="133" customFormat="1">
      <c r="A365" s="128" t="s">
        <v>1500</v>
      </c>
      <c r="B365" s="134" t="s">
        <v>1589</v>
      </c>
      <c r="C365" s="135" t="s">
        <v>2</v>
      </c>
      <c r="D365" s="131"/>
      <c r="E365" s="131">
        <f t="shared" si="25"/>
        <v>0</v>
      </c>
      <c r="F365" s="136">
        <v>1</v>
      </c>
      <c r="G365" s="131">
        <f t="shared" si="26"/>
        <v>0</v>
      </c>
      <c r="H365" s="131"/>
      <c r="I365" s="131">
        <f t="shared" si="27"/>
        <v>0</v>
      </c>
      <c r="J365" s="131">
        <f t="shared" si="28"/>
        <v>1</v>
      </c>
      <c r="K365" s="132"/>
      <c r="L365" s="56">
        <f t="shared" si="29"/>
        <v>0</v>
      </c>
    </row>
    <row r="366" spans="1:12" s="133" customFormat="1">
      <c r="A366" s="128" t="s">
        <v>1500</v>
      </c>
      <c r="B366" s="134" t="s">
        <v>1590</v>
      </c>
      <c r="C366" s="135" t="s">
        <v>2</v>
      </c>
      <c r="D366" s="131"/>
      <c r="E366" s="131">
        <f t="shared" si="25"/>
        <v>0</v>
      </c>
      <c r="F366" s="136">
        <v>1</v>
      </c>
      <c r="G366" s="131">
        <f t="shared" si="26"/>
        <v>0</v>
      </c>
      <c r="H366" s="131"/>
      <c r="I366" s="131">
        <f t="shared" si="27"/>
        <v>0</v>
      </c>
      <c r="J366" s="131">
        <f t="shared" si="28"/>
        <v>1</v>
      </c>
      <c r="K366" s="132"/>
      <c r="L366" s="56">
        <f t="shared" si="29"/>
        <v>0</v>
      </c>
    </row>
    <row r="367" spans="1:12" s="133" customFormat="1">
      <c r="A367" s="128" t="s">
        <v>1500</v>
      </c>
      <c r="B367" s="134" t="s">
        <v>851</v>
      </c>
      <c r="C367" s="135" t="s">
        <v>2</v>
      </c>
      <c r="D367" s="131"/>
      <c r="E367" s="131">
        <f t="shared" si="25"/>
        <v>0</v>
      </c>
      <c r="F367" s="136">
        <v>1</v>
      </c>
      <c r="G367" s="131">
        <f t="shared" si="26"/>
        <v>0</v>
      </c>
      <c r="H367" s="131"/>
      <c r="I367" s="131">
        <f t="shared" si="27"/>
        <v>0</v>
      </c>
      <c r="J367" s="131">
        <f t="shared" si="28"/>
        <v>1</v>
      </c>
      <c r="K367" s="132"/>
      <c r="L367" s="56">
        <f t="shared" si="29"/>
        <v>0</v>
      </c>
    </row>
    <row r="368" spans="1:12" s="133" customFormat="1">
      <c r="A368" s="128" t="s">
        <v>1500</v>
      </c>
      <c r="B368" s="134" t="s">
        <v>852</v>
      </c>
      <c r="C368" s="135" t="s">
        <v>2</v>
      </c>
      <c r="D368" s="131"/>
      <c r="E368" s="131">
        <f t="shared" si="25"/>
        <v>0</v>
      </c>
      <c r="F368" s="136">
        <v>1</v>
      </c>
      <c r="G368" s="131">
        <f t="shared" si="26"/>
        <v>0</v>
      </c>
      <c r="H368" s="131"/>
      <c r="I368" s="131">
        <f t="shared" si="27"/>
        <v>0</v>
      </c>
      <c r="J368" s="131">
        <f t="shared" si="28"/>
        <v>1</v>
      </c>
      <c r="K368" s="132"/>
      <c r="L368" s="56">
        <f t="shared" si="29"/>
        <v>0</v>
      </c>
    </row>
    <row r="369" spans="1:12" s="133" customFormat="1">
      <c r="A369" s="128" t="s">
        <v>1500</v>
      </c>
      <c r="B369" s="134" t="s">
        <v>1591</v>
      </c>
      <c r="C369" s="135" t="s">
        <v>2</v>
      </c>
      <c r="D369" s="131"/>
      <c r="E369" s="131">
        <f t="shared" si="25"/>
        <v>0</v>
      </c>
      <c r="F369" s="136">
        <v>1</v>
      </c>
      <c r="G369" s="131">
        <f t="shared" si="26"/>
        <v>0</v>
      </c>
      <c r="H369" s="131"/>
      <c r="I369" s="131">
        <f t="shared" si="27"/>
        <v>0</v>
      </c>
      <c r="J369" s="131">
        <f t="shared" si="28"/>
        <v>1</v>
      </c>
      <c r="K369" s="132"/>
      <c r="L369" s="56">
        <f t="shared" si="29"/>
        <v>0</v>
      </c>
    </row>
    <row r="370" spans="1:12" s="133" customFormat="1">
      <c r="A370" s="128" t="s">
        <v>1500</v>
      </c>
      <c r="B370" s="134" t="s">
        <v>1592</v>
      </c>
      <c r="C370" s="135" t="s">
        <v>2</v>
      </c>
      <c r="D370" s="131"/>
      <c r="E370" s="131">
        <f t="shared" si="25"/>
        <v>0</v>
      </c>
      <c r="F370" s="136">
        <v>1</v>
      </c>
      <c r="G370" s="131">
        <f t="shared" si="26"/>
        <v>0</v>
      </c>
      <c r="H370" s="131"/>
      <c r="I370" s="131">
        <f t="shared" si="27"/>
        <v>0</v>
      </c>
      <c r="J370" s="131">
        <f t="shared" si="28"/>
        <v>1</v>
      </c>
      <c r="K370" s="132"/>
      <c r="L370" s="56">
        <f t="shared" si="29"/>
        <v>0</v>
      </c>
    </row>
    <row r="371" spans="1:12" s="133" customFormat="1">
      <c r="A371" s="128" t="s">
        <v>1500</v>
      </c>
      <c r="B371" s="134" t="s">
        <v>1593</v>
      </c>
      <c r="C371" s="135" t="s">
        <v>2</v>
      </c>
      <c r="D371" s="131"/>
      <c r="E371" s="131">
        <f t="shared" si="25"/>
        <v>0</v>
      </c>
      <c r="F371" s="136">
        <v>1</v>
      </c>
      <c r="G371" s="131">
        <f t="shared" si="26"/>
        <v>0</v>
      </c>
      <c r="H371" s="131"/>
      <c r="I371" s="131">
        <f t="shared" si="27"/>
        <v>0</v>
      </c>
      <c r="J371" s="131">
        <f t="shared" si="28"/>
        <v>1</v>
      </c>
      <c r="K371" s="132"/>
      <c r="L371" s="56">
        <f t="shared" si="29"/>
        <v>0</v>
      </c>
    </row>
    <row r="372" spans="1:12" s="133" customFormat="1">
      <c r="A372" s="128" t="s">
        <v>1500</v>
      </c>
      <c r="B372" s="134" t="s">
        <v>1594</v>
      </c>
      <c r="C372" s="135" t="s">
        <v>2</v>
      </c>
      <c r="D372" s="131"/>
      <c r="E372" s="131">
        <f t="shared" si="25"/>
        <v>0</v>
      </c>
      <c r="F372" s="136">
        <v>1</v>
      </c>
      <c r="G372" s="131">
        <f t="shared" si="26"/>
        <v>0</v>
      </c>
      <c r="H372" s="131"/>
      <c r="I372" s="131">
        <f t="shared" si="27"/>
        <v>0</v>
      </c>
      <c r="J372" s="131">
        <f t="shared" si="28"/>
        <v>1</v>
      </c>
      <c r="K372" s="132"/>
      <c r="L372" s="56">
        <f t="shared" si="29"/>
        <v>0</v>
      </c>
    </row>
    <row r="373" spans="1:12" s="133" customFormat="1">
      <c r="A373" s="128" t="s">
        <v>1500</v>
      </c>
      <c r="B373" s="134" t="s">
        <v>1595</v>
      </c>
      <c r="C373" s="135" t="s">
        <v>2</v>
      </c>
      <c r="D373" s="131"/>
      <c r="E373" s="131">
        <f t="shared" si="25"/>
        <v>0</v>
      </c>
      <c r="F373" s="136">
        <v>1</v>
      </c>
      <c r="G373" s="131">
        <f t="shared" si="26"/>
        <v>0</v>
      </c>
      <c r="H373" s="131"/>
      <c r="I373" s="131">
        <f t="shared" si="27"/>
        <v>0</v>
      </c>
      <c r="J373" s="131">
        <f t="shared" si="28"/>
        <v>1</v>
      </c>
      <c r="K373" s="132"/>
      <c r="L373" s="56">
        <f t="shared" si="29"/>
        <v>0</v>
      </c>
    </row>
    <row r="374" spans="1:12" s="133" customFormat="1">
      <c r="A374" s="128" t="s">
        <v>1500</v>
      </c>
      <c r="B374" s="134" t="s">
        <v>1596</v>
      </c>
      <c r="C374" s="135" t="s">
        <v>2</v>
      </c>
      <c r="D374" s="131"/>
      <c r="E374" s="131">
        <f t="shared" si="25"/>
        <v>0</v>
      </c>
      <c r="F374" s="136">
        <v>1</v>
      </c>
      <c r="G374" s="131">
        <f t="shared" si="26"/>
        <v>0</v>
      </c>
      <c r="H374" s="131"/>
      <c r="I374" s="131">
        <f t="shared" si="27"/>
        <v>0</v>
      </c>
      <c r="J374" s="131">
        <f t="shared" si="28"/>
        <v>1</v>
      </c>
      <c r="K374" s="132"/>
      <c r="L374" s="56">
        <f t="shared" si="29"/>
        <v>0</v>
      </c>
    </row>
    <row r="375" spans="1:12" s="133" customFormat="1">
      <c r="A375" s="128" t="s">
        <v>1500</v>
      </c>
      <c r="B375" s="134" t="s">
        <v>1597</v>
      </c>
      <c r="C375" s="135" t="s">
        <v>2</v>
      </c>
      <c r="D375" s="131"/>
      <c r="E375" s="131">
        <f t="shared" si="25"/>
        <v>0</v>
      </c>
      <c r="F375" s="136">
        <v>1</v>
      </c>
      <c r="G375" s="131">
        <f t="shared" si="26"/>
        <v>0</v>
      </c>
      <c r="H375" s="131"/>
      <c r="I375" s="131">
        <f t="shared" si="27"/>
        <v>0</v>
      </c>
      <c r="J375" s="131">
        <f t="shared" si="28"/>
        <v>1</v>
      </c>
      <c r="K375" s="132"/>
      <c r="L375" s="56">
        <f t="shared" si="29"/>
        <v>0</v>
      </c>
    </row>
    <row r="376" spans="1:12" s="133" customFormat="1">
      <c r="A376" s="128" t="s">
        <v>1500</v>
      </c>
      <c r="B376" s="134" t="s">
        <v>1598</v>
      </c>
      <c r="C376" s="135" t="s">
        <v>2</v>
      </c>
      <c r="D376" s="131"/>
      <c r="E376" s="131">
        <f t="shared" si="25"/>
        <v>0</v>
      </c>
      <c r="F376" s="136">
        <v>1</v>
      </c>
      <c r="G376" s="131">
        <f t="shared" si="26"/>
        <v>0</v>
      </c>
      <c r="H376" s="131"/>
      <c r="I376" s="131">
        <f t="shared" si="27"/>
        <v>0</v>
      </c>
      <c r="J376" s="131">
        <f t="shared" si="28"/>
        <v>1</v>
      </c>
      <c r="K376" s="132"/>
      <c r="L376" s="56">
        <f t="shared" si="29"/>
        <v>0</v>
      </c>
    </row>
    <row r="377" spans="1:12" s="133" customFormat="1">
      <c r="A377" s="128" t="s">
        <v>1500</v>
      </c>
      <c r="B377" s="134" t="s">
        <v>1599</v>
      </c>
      <c r="C377" s="135" t="s">
        <v>2</v>
      </c>
      <c r="D377" s="131"/>
      <c r="E377" s="131">
        <f t="shared" si="25"/>
        <v>0</v>
      </c>
      <c r="F377" s="136">
        <v>1</v>
      </c>
      <c r="G377" s="131">
        <f t="shared" si="26"/>
        <v>0</v>
      </c>
      <c r="H377" s="131"/>
      <c r="I377" s="131">
        <f t="shared" si="27"/>
        <v>0</v>
      </c>
      <c r="J377" s="131">
        <f t="shared" si="28"/>
        <v>1</v>
      </c>
      <c r="K377" s="132"/>
      <c r="L377" s="56">
        <f t="shared" si="29"/>
        <v>0</v>
      </c>
    </row>
    <row r="378" spans="1:12" s="133" customFormat="1">
      <c r="A378" s="128" t="s">
        <v>1500</v>
      </c>
      <c r="B378" s="134" t="s">
        <v>1600</v>
      </c>
      <c r="C378" s="135" t="s">
        <v>2</v>
      </c>
      <c r="D378" s="131"/>
      <c r="E378" s="131">
        <f t="shared" si="25"/>
        <v>0</v>
      </c>
      <c r="F378" s="136">
        <v>1</v>
      </c>
      <c r="G378" s="131">
        <f t="shared" si="26"/>
        <v>0</v>
      </c>
      <c r="H378" s="131"/>
      <c r="I378" s="131">
        <f t="shared" si="27"/>
        <v>0</v>
      </c>
      <c r="J378" s="131">
        <f t="shared" si="28"/>
        <v>1</v>
      </c>
      <c r="K378" s="132"/>
      <c r="L378" s="56">
        <f t="shared" si="29"/>
        <v>0</v>
      </c>
    </row>
    <row r="379" spans="1:12" s="133" customFormat="1">
      <c r="A379" s="128" t="s">
        <v>1500</v>
      </c>
      <c r="B379" s="134" t="s">
        <v>1601</v>
      </c>
      <c r="C379" s="135" t="s">
        <v>2</v>
      </c>
      <c r="D379" s="131"/>
      <c r="E379" s="131">
        <f t="shared" si="25"/>
        <v>0</v>
      </c>
      <c r="F379" s="136">
        <v>22</v>
      </c>
      <c r="G379" s="131">
        <f t="shared" si="26"/>
        <v>0</v>
      </c>
      <c r="H379" s="131"/>
      <c r="I379" s="131">
        <f t="shared" si="27"/>
        <v>0</v>
      </c>
      <c r="J379" s="131">
        <f t="shared" si="28"/>
        <v>22</v>
      </c>
      <c r="K379" s="132"/>
      <c r="L379" s="56">
        <f t="shared" si="29"/>
        <v>0</v>
      </c>
    </row>
    <row r="380" spans="1:12" s="133" customFormat="1">
      <c r="A380" s="128" t="s">
        <v>1500</v>
      </c>
      <c r="B380" s="134" t="s">
        <v>1602</v>
      </c>
      <c r="C380" s="135" t="s">
        <v>2</v>
      </c>
      <c r="D380" s="131"/>
      <c r="E380" s="131">
        <f t="shared" si="25"/>
        <v>0</v>
      </c>
      <c r="F380" s="136">
        <v>2</v>
      </c>
      <c r="G380" s="131">
        <f t="shared" si="26"/>
        <v>0</v>
      </c>
      <c r="H380" s="131"/>
      <c r="I380" s="131">
        <f t="shared" si="27"/>
        <v>0</v>
      </c>
      <c r="J380" s="131">
        <f t="shared" si="28"/>
        <v>2</v>
      </c>
      <c r="K380" s="132"/>
      <c r="L380" s="56">
        <f t="shared" si="29"/>
        <v>0</v>
      </c>
    </row>
    <row r="381" spans="1:12" s="133" customFormat="1">
      <c r="A381" s="128" t="s">
        <v>1500</v>
      </c>
      <c r="B381" s="134" t="s">
        <v>1603</v>
      </c>
      <c r="C381" s="135" t="s">
        <v>2</v>
      </c>
      <c r="D381" s="131"/>
      <c r="E381" s="131">
        <f t="shared" si="25"/>
        <v>0</v>
      </c>
      <c r="F381" s="136">
        <v>1</v>
      </c>
      <c r="G381" s="131">
        <f t="shared" si="26"/>
        <v>0</v>
      </c>
      <c r="H381" s="131"/>
      <c r="I381" s="131">
        <f t="shared" si="27"/>
        <v>0</v>
      </c>
      <c r="J381" s="131">
        <f t="shared" si="28"/>
        <v>1</v>
      </c>
      <c r="K381" s="132"/>
      <c r="L381" s="56">
        <f t="shared" si="29"/>
        <v>0</v>
      </c>
    </row>
    <row r="382" spans="1:12" s="133" customFormat="1">
      <c r="A382" s="128" t="s">
        <v>1500</v>
      </c>
      <c r="B382" s="134" t="s">
        <v>841</v>
      </c>
      <c r="C382" s="135" t="s">
        <v>2</v>
      </c>
      <c r="D382" s="131"/>
      <c r="E382" s="131">
        <f t="shared" si="25"/>
        <v>0</v>
      </c>
      <c r="F382" s="136">
        <v>9</v>
      </c>
      <c r="G382" s="131">
        <f t="shared" si="26"/>
        <v>0</v>
      </c>
      <c r="H382" s="131"/>
      <c r="I382" s="131">
        <f t="shared" si="27"/>
        <v>0</v>
      </c>
      <c r="J382" s="131">
        <f t="shared" si="28"/>
        <v>9</v>
      </c>
      <c r="K382" s="132"/>
      <c r="L382" s="56">
        <f t="shared" si="29"/>
        <v>0</v>
      </c>
    </row>
    <row r="383" spans="1:12" s="133" customFormat="1">
      <c r="A383" s="128" t="s">
        <v>1500</v>
      </c>
      <c r="B383" s="134" t="s">
        <v>1604</v>
      </c>
      <c r="C383" s="135" t="s">
        <v>2</v>
      </c>
      <c r="D383" s="131"/>
      <c r="E383" s="131">
        <f t="shared" si="25"/>
        <v>0</v>
      </c>
      <c r="F383" s="136">
        <v>3</v>
      </c>
      <c r="G383" s="131">
        <f t="shared" si="26"/>
        <v>0</v>
      </c>
      <c r="H383" s="131"/>
      <c r="I383" s="131">
        <f t="shared" si="27"/>
        <v>0</v>
      </c>
      <c r="J383" s="131">
        <f t="shared" si="28"/>
        <v>3</v>
      </c>
      <c r="K383" s="132"/>
      <c r="L383" s="56">
        <f t="shared" si="29"/>
        <v>0</v>
      </c>
    </row>
    <row r="384" spans="1:12" s="133" customFormat="1">
      <c r="A384" s="128" t="s">
        <v>1500</v>
      </c>
      <c r="B384" s="134" t="s">
        <v>1605</v>
      </c>
      <c r="C384" s="135" t="s">
        <v>2</v>
      </c>
      <c r="D384" s="131"/>
      <c r="E384" s="131">
        <f t="shared" si="25"/>
        <v>0</v>
      </c>
      <c r="F384" s="136">
        <v>2</v>
      </c>
      <c r="G384" s="131">
        <f t="shared" si="26"/>
        <v>0</v>
      </c>
      <c r="H384" s="131"/>
      <c r="I384" s="131">
        <f t="shared" si="27"/>
        <v>0</v>
      </c>
      <c r="J384" s="131">
        <f t="shared" si="28"/>
        <v>2</v>
      </c>
      <c r="K384" s="132"/>
      <c r="L384" s="56">
        <f t="shared" si="29"/>
        <v>0</v>
      </c>
    </row>
    <row r="385" spans="1:12" s="133" customFormat="1">
      <c r="A385" s="128" t="s">
        <v>1500</v>
      </c>
      <c r="B385" s="134" t="s">
        <v>1606</v>
      </c>
      <c r="C385" s="135" t="s">
        <v>2</v>
      </c>
      <c r="D385" s="131"/>
      <c r="E385" s="131">
        <f t="shared" si="25"/>
        <v>0</v>
      </c>
      <c r="F385" s="136">
        <v>1</v>
      </c>
      <c r="G385" s="131">
        <f t="shared" si="26"/>
        <v>0</v>
      </c>
      <c r="H385" s="131"/>
      <c r="I385" s="131">
        <f t="shared" si="27"/>
        <v>0</v>
      </c>
      <c r="J385" s="131">
        <f t="shared" si="28"/>
        <v>1</v>
      </c>
      <c r="K385" s="132"/>
      <c r="L385" s="56">
        <f t="shared" si="29"/>
        <v>0</v>
      </c>
    </row>
    <row r="386" spans="1:12" s="133" customFormat="1">
      <c r="A386" s="128" t="s">
        <v>1500</v>
      </c>
      <c r="B386" s="134" t="s">
        <v>1607</v>
      </c>
      <c r="C386" s="135" t="s">
        <v>2</v>
      </c>
      <c r="D386" s="131"/>
      <c r="E386" s="131">
        <f t="shared" si="25"/>
        <v>0</v>
      </c>
      <c r="F386" s="136">
        <v>1</v>
      </c>
      <c r="G386" s="131">
        <f t="shared" si="26"/>
        <v>0</v>
      </c>
      <c r="H386" s="131"/>
      <c r="I386" s="131">
        <f t="shared" si="27"/>
        <v>0</v>
      </c>
      <c r="J386" s="131">
        <f t="shared" si="28"/>
        <v>1</v>
      </c>
      <c r="K386" s="132"/>
      <c r="L386" s="56">
        <f t="shared" si="29"/>
        <v>0</v>
      </c>
    </row>
    <row r="387" spans="1:12" s="133" customFormat="1">
      <c r="A387" s="128" t="s">
        <v>1500</v>
      </c>
      <c r="B387" s="134" t="s">
        <v>1608</v>
      </c>
      <c r="C387" s="135" t="s">
        <v>2</v>
      </c>
      <c r="D387" s="131"/>
      <c r="E387" s="131">
        <f t="shared" si="25"/>
        <v>0</v>
      </c>
      <c r="F387" s="136">
        <v>1</v>
      </c>
      <c r="G387" s="131">
        <f t="shared" si="26"/>
        <v>0</v>
      </c>
      <c r="H387" s="131"/>
      <c r="I387" s="131">
        <f t="shared" si="27"/>
        <v>0</v>
      </c>
      <c r="J387" s="131">
        <f t="shared" si="28"/>
        <v>1</v>
      </c>
      <c r="K387" s="132"/>
      <c r="L387" s="56">
        <f t="shared" si="29"/>
        <v>0</v>
      </c>
    </row>
    <row r="388" spans="1:12" s="133" customFormat="1">
      <c r="A388" s="128" t="s">
        <v>1500</v>
      </c>
      <c r="B388" s="134" t="s">
        <v>1609</v>
      </c>
      <c r="C388" s="135" t="s">
        <v>2</v>
      </c>
      <c r="D388" s="131"/>
      <c r="E388" s="131">
        <f t="shared" ref="E388:E451" si="30">D388*K388</f>
        <v>0</v>
      </c>
      <c r="F388" s="136">
        <v>1</v>
      </c>
      <c r="G388" s="131">
        <f t="shared" ref="G388:G451" si="31">F388*K388</f>
        <v>0</v>
      </c>
      <c r="H388" s="131"/>
      <c r="I388" s="131">
        <f t="shared" ref="I388:I451" si="32">H388*K388</f>
        <v>0</v>
      </c>
      <c r="J388" s="131">
        <f t="shared" ref="J388:J451" si="33">H388+F388+D388</f>
        <v>1</v>
      </c>
      <c r="K388" s="132"/>
      <c r="L388" s="56">
        <f t="shared" ref="L388:L451" si="34">K388*J388</f>
        <v>0</v>
      </c>
    </row>
    <row r="389" spans="1:12" s="133" customFormat="1">
      <c r="A389" s="128" t="s">
        <v>1500</v>
      </c>
      <c r="B389" s="134" t="s">
        <v>1610</v>
      </c>
      <c r="C389" s="135" t="s">
        <v>2</v>
      </c>
      <c r="D389" s="131"/>
      <c r="E389" s="131">
        <f t="shared" si="30"/>
        <v>0</v>
      </c>
      <c r="F389" s="136">
        <v>1</v>
      </c>
      <c r="G389" s="131">
        <f t="shared" si="31"/>
        <v>0</v>
      </c>
      <c r="H389" s="131"/>
      <c r="I389" s="131">
        <f t="shared" si="32"/>
        <v>0</v>
      </c>
      <c r="J389" s="131">
        <f t="shared" si="33"/>
        <v>1</v>
      </c>
      <c r="K389" s="132"/>
      <c r="L389" s="56">
        <f t="shared" si="34"/>
        <v>0</v>
      </c>
    </row>
    <row r="390" spans="1:12" s="133" customFormat="1">
      <c r="A390" s="128" t="s">
        <v>1500</v>
      </c>
      <c r="B390" s="134" t="s">
        <v>1611</v>
      </c>
      <c r="C390" s="135" t="s">
        <v>2</v>
      </c>
      <c r="D390" s="131"/>
      <c r="E390" s="131">
        <f t="shared" si="30"/>
        <v>0</v>
      </c>
      <c r="F390" s="136">
        <v>1</v>
      </c>
      <c r="G390" s="131">
        <f t="shared" si="31"/>
        <v>0</v>
      </c>
      <c r="H390" s="131"/>
      <c r="I390" s="131">
        <f t="shared" si="32"/>
        <v>0</v>
      </c>
      <c r="J390" s="131">
        <f t="shared" si="33"/>
        <v>1</v>
      </c>
      <c r="K390" s="132"/>
      <c r="L390" s="56">
        <f t="shared" si="34"/>
        <v>0</v>
      </c>
    </row>
    <row r="391" spans="1:12" s="133" customFormat="1">
      <c r="A391" s="128" t="s">
        <v>1500</v>
      </c>
      <c r="B391" s="134" t="s">
        <v>1612</v>
      </c>
      <c r="C391" s="135" t="s">
        <v>2</v>
      </c>
      <c r="D391" s="131"/>
      <c r="E391" s="131">
        <f t="shared" si="30"/>
        <v>0</v>
      </c>
      <c r="F391" s="136">
        <v>1</v>
      </c>
      <c r="G391" s="131">
        <f t="shared" si="31"/>
        <v>0</v>
      </c>
      <c r="H391" s="131"/>
      <c r="I391" s="131">
        <f t="shared" si="32"/>
        <v>0</v>
      </c>
      <c r="J391" s="131">
        <f t="shared" si="33"/>
        <v>1</v>
      </c>
      <c r="K391" s="132"/>
      <c r="L391" s="56">
        <f t="shared" si="34"/>
        <v>0</v>
      </c>
    </row>
    <row r="392" spans="1:12" s="133" customFormat="1">
      <c r="A392" s="128" t="s">
        <v>1500</v>
      </c>
      <c r="B392" s="134" t="s">
        <v>1613</v>
      </c>
      <c r="C392" s="135" t="s">
        <v>2</v>
      </c>
      <c r="D392" s="131"/>
      <c r="E392" s="131">
        <f t="shared" si="30"/>
        <v>0</v>
      </c>
      <c r="F392" s="136">
        <v>1</v>
      </c>
      <c r="G392" s="131">
        <f t="shared" si="31"/>
        <v>0</v>
      </c>
      <c r="H392" s="131"/>
      <c r="I392" s="131">
        <f t="shared" si="32"/>
        <v>0</v>
      </c>
      <c r="J392" s="131">
        <f t="shared" si="33"/>
        <v>1</v>
      </c>
      <c r="K392" s="132"/>
      <c r="L392" s="56">
        <f t="shared" si="34"/>
        <v>0</v>
      </c>
    </row>
    <row r="393" spans="1:12" s="133" customFormat="1">
      <c r="A393" s="128" t="s">
        <v>1500</v>
      </c>
      <c r="B393" s="134" t="s">
        <v>1614</v>
      </c>
      <c r="C393" s="135" t="s">
        <v>2</v>
      </c>
      <c r="D393" s="131"/>
      <c r="E393" s="131">
        <f t="shared" si="30"/>
        <v>0</v>
      </c>
      <c r="F393" s="136">
        <v>1</v>
      </c>
      <c r="G393" s="131">
        <f t="shared" si="31"/>
        <v>0</v>
      </c>
      <c r="H393" s="131"/>
      <c r="I393" s="131">
        <f t="shared" si="32"/>
        <v>0</v>
      </c>
      <c r="J393" s="131">
        <f t="shared" si="33"/>
        <v>1</v>
      </c>
      <c r="K393" s="132"/>
      <c r="L393" s="56">
        <f t="shared" si="34"/>
        <v>0</v>
      </c>
    </row>
    <row r="394" spans="1:12" s="133" customFormat="1">
      <c r="A394" s="128" t="s">
        <v>1500</v>
      </c>
      <c r="B394" s="134" t="s">
        <v>1615</v>
      </c>
      <c r="C394" s="135" t="s">
        <v>2</v>
      </c>
      <c r="D394" s="131"/>
      <c r="E394" s="131">
        <f t="shared" si="30"/>
        <v>0</v>
      </c>
      <c r="F394" s="136">
        <v>1</v>
      </c>
      <c r="G394" s="131">
        <f t="shared" si="31"/>
        <v>0</v>
      </c>
      <c r="H394" s="131"/>
      <c r="I394" s="131">
        <f t="shared" si="32"/>
        <v>0</v>
      </c>
      <c r="J394" s="131">
        <f t="shared" si="33"/>
        <v>1</v>
      </c>
      <c r="K394" s="132"/>
      <c r="L394" s="56">
        <f t="shared" si="34"/>
        <v>0</v>
      </c>
    </row>
    <row r="395" spans="1:12" s="133" customFormat="1">
      <c r="A395" s="128" t="s">
        <v>1500</v>
      </c>
      <c r="B395" s="134" t="s">
        <v>1616</v>
      </c>
      <c r="C395" s="135" t="s">
        <v>2</v>
      </c>
      <c r="D395" s="131"/>
      <c r="E395" s="131">
        <f t="shared" si="30"/>
        <v>0</v>
      </c>
      <c r="F395" s="136">
        <v>1</v>
      </c>
      <c r="G395" s="131">
        <f t="shared" si="31"/>
        <v>0</v>
      </c>
      <c r="H395" s="131"/>
      <c r="I395" s="131">
        <f t="shared" si="32"/>
        <v>0</v>
      </c>
      <c r="J395" s="131">
        <f t="shared" si="33"/>
        <v>1</v>
      </c>
      <c r="K395" s="132"/>
      <c r="L395" s="56">
        <f t="shared" si="34"/>
        <v>0</v>
      </c>
    </row>
    <row r="396" spans="1:12" s="133" customFormat="1">
      <c r="A396" s="128" t="s">
        <v>1500</v>
      </c>
      <c r="B396" s="134" t="s">
        <v>1617</v>
      </c>
      <c r="C396" s="135" t="s">
        <v>2</v>
      </c>
      <c r="D396" s="131"/>
      <c r="E396" s="131">
        <f t="shared" si="30"/>
        <v>0</v>
      </c>
      <c r="F396" s="136">
        <v>1</v>
      </c>
      <c r="G396" s="131">
        <f t="shared" si="31"/>
        <v>0</v>
      </c>
      <c r="H396" s="131"/>
      <c r="I396" s="131">
        <f t="shared" si="32"/>
        <v>0</v>
      </c>
      <c r="J396" s="131">
        <f t="shared" si="33"/>
        <v>1</v>
      </c>
      <c r="K396" s="132"/>
      <c r="L396" s="56">
        <f t="shared" si="34"/>
        <v>0</v>
      </c>
    </row>
    <row r="397" spans="1:12" s="133" customFormat="1">
      <c r="A397" s="128" t="s">
        <v>1500</v>
      </c>
      <c r="B397" s="134" t="s">
        <v>1618</v>
      </c>
      <c r="C397" s="135" t="s">
        <v>2</v>
      </c>
      <c r="D397" s="131"/>
      <c r="E397" s="131">
        <f t="shared" si="30"/>
        <v>0</v>
      </c>
      <c r="F397" s="136">
        <v>1</v>
      </c>
      <c r="G397" s="131">
        <f t="shared" si="31"/>
        <v>0</v>
      </c>
      <c r="H397" s="131"/>
      <c r="I397" s="131">
        <f t="shared" si="32"/>
        <v>0</v>
      </c>
      <c r="J397" s="131">
        <f t="shared" si="33"/>
        <v>1</v>
      </c>
      <c r="K397" s="132"/>
      <c r="L397" s="56">
        <f t="shared" si="34"/>
        <v>0</v>
      </c>
    </row>
    <row r="398" spans="1:12" s="133" customFormat="1">
      <c r="A398" s="128" t="s">
        <v>1500</v>
      </c>
      <c r="B398" s="134" t="s">
        <v>1619</v>
      </c>
      <c r="C398" s="135" t="s">
        <v>2</v>
      </c>
      <c r="D398" s="131"/>
      <c r="E398" s="131">
        <f t="shared" si="30"/>
        <v>0</v>
      </c>
      <c r="F398" s="136">
        <v>2</v>
      </c>
      <c r="G398" s="131">
        <f t="shared" si="31"/>
        <v>0</v>
      </c>
      <c r="H398" s="131"/>
      <c r="I398" s="131">
        <f t="shared" si="32"/>
        <v>0</v>
      </c>
      <c r="J398" s="131">
        <f t="shared" si="33"/>
        <v>2</v>
      </c>
      <c r="K398" s="132"/>
      <c r="L398" s="56">
        <f t="shared" si="34"/>
        <v>0</v>
      </c>
    </row>
    <row r="399" spans="1:12" s="133" customFormat="1">
      <c r="A399" s="128" t="s">
        <v>1500</v>
      </c>
      <c r="B399" s="134" t="s">
        <v>1620</v>
      </c>
      <c r="C399" s="135" t="s">
        <v>2</v>
      </c>
      <c r="D399" s="131"/>
      <c r="E399" s="131">
        <f t="shared" si="30"/>
        <v>0</v>
      </c>
      <c r="F399" s="136">
        <v>1</v>
      </c>
      <c r="G399" s="131">
        <f t="shared" si="31"/>
        <v>0</v>
      </c>
      <c r="H399" s="131"/>
      <c r="I399" s="131">
        <f t="shared" si="32"/>
        <v>0</v>
      </c>
      <c r="J399" s="131">
        <f t="shared" si="33"/>
        <v>1</v>
      </c>
      <c r="K399" s="132"/>
      <c r="L399" s="56">
        <f t="shared" si="34"/>
        <v>0</v>
      </c>
    </row>
    <row r="400" spans="1:12" s="133" customFormat="1">
      <c r="A400" s="128" t="s">
        <v>1500</v>
      </c>
      <c r="B400" s="134" t="s">
        <v>1621</v>
      </c>
      <c r="C400" s="135" t="s">
        <v>2</v>
      </c>
      <c r="D400" s="131"/>
      <c r="E400" s="131">
        <f t="shared" si="30"/>
        <v>0</v>
      </c>
      <c r="F400" s="136">
        <v>1</v>
      </c>
      <c r="G400" s="131">
        <f t="shared" si="31"/>
        <v>0</v>
      </c>
      <c r="H400" s="131"/>
      <c r="I400" s="131">
        <f t="shared" si="32"/>
        <v>0</v>
      </c>
      <c r="J400" s="131">
        <f t="shared" si="33"/>
        <v>1</v>
      </c>
      <c r="K400" s="132"/>
      <c r="L400" s="56">
        <f t="shared" si="34"/>
        <v>0</v>
      </c>
    </row>
    <row r="401" spans="1:12" s="133" customFormat="1">
      <c r="A401" s="128" t="s">
        <v>1500</v>
      </c>
      <c r="B401" s="134" t="s">
        <v>832</v>
      </c>
      <c r="C401" s="135" t="s">
        <v>2</v>
      </c>
      <c r="D401" s="131"/>
      <c r="E401" s="131">
        <f t="shared" si="30"/>
        <v>0</v>
      </c>
      <c r="F401" s="136">
        <v>1</v>
      </c>
      <c r="G401" s="131">
        <f t="shared" si="31"/>
        <v>0</v>
      </c>
      <c r="H401" s="131"/>
      <c r="I401" s="131">
        <f t="shared" si="32"/>
        <v>0</v>
      </c>
      <c r="J401" s="131">
        <f t="shared" si="33"/>
        <v>1</v>
      </c>
      <c r="K401" s="132"/>
      <c r="L401" s="56">
        <f t="shared" si="34"/>
        <v>0</v>
      </c>
    </row>
    <row r="402" spans="1:12" s="133" customFormat="1">
      <c r="A402" s="128" t="s">
        <v>1500</v>
      </c>
      <c r="B402" s="134" t="s">
        <v>833</v>
      </c>
      <c r="C402" s="135" t="s">
        <v>2</v>
      </c>
      <c r="D402" s="131"/>
      <c r="E402" s="131">
        <f t="shared" si="30"/>
        <v>0</v>
      </c>
      <c r="F402" s="136">
        <v>1</v>
      </c>
      <c r="G402" s="131">
        <f t="shared" si="31"/>
        <v>0</v>
      </c>
      <c r="H402" s="131"/>
      <c r="I402" s="131">
        <f t="shared" si="32"/>
        <v>0</v>
      </c>
      <c r="J402" s="131">
        <f t="shared" si="33"/>
        <v>1</v>
      </c>
      <c r="K402" s="132"/>
      <c r="L402" s="56">
        <f t="shared" si="34"/>
        <v>0</v>
      </c>
    </row>
    <row r="403" spans="1:12" s="133" customFormat="1">
      <c r="A403" s="128" t="s">
        <v>1500</v>
      </c>
      <c r="B403" s="134" t="s">
        <v>1622</v>
      </c>
      <c r="C403" s="135" t="s">
        <v>2</v>
      </c>
      <c r="D403" s="131"/>
      <c r="E403" s="131">
        <f t="shared" si="30"/>
        <v>0</v>
      </c>
      <c r="F403" s="136">
        <v>1</v>
      </c>
      <c r="G403" s="131">
        <f t="shared" si="31"/>
        <v>0</v>
      </c>
      <c r="H403" s="131"/>
      <c r="I403" s="131">
        <f t="shared" si="32"/>
        <v>0</v>
      </c>
      <c r="J403" s="131">
        <f t="shared" si="33"/>
        <v>1</v>
      </c>
      <c r="K403" s="132"/>
      <c r="L403" s="56">
        <f t="shared" si="34"/>
        <v>0</v>
      </c>
    </row>
    <row r="404" spans="1:12" s="133" customFormat="1">
      <c r="A404" s="128" t="s">
        <v>1500</v>
      </c>
      <c r="B404" s="134" t="s">
        <v>834</v>
      </c>
      <c r="C404" s="135" t="s">
        <v>2</v>
      </c>
      <c r="D404" s="131"/>
      <c r="E404" s="131">
        <f t="shared" si="30"/>
        <v>0</v>
      </c>
      <c r="F404" s="136">
        <v>1</v>
      </c>
      <c r="G404" s="131">
        <f t="shared" si="31"/>
        <v>0</v>
      </c>
      <c r="H404" s="131"/>
      <c r="I404" s="131">
        <f t="shared" si="32"/>
        <v>0</v>
      </c>
      <c r="J404" s="131">
        <f t="shared" si="33"/>
        <v>1</v>
      </c>
      <c r="K404" s="132"/>
      <c r="L404" s="56">
        <f t="shared" si="34"/>
        <v>0</v>
      </c>
    </row>
    <row r="405" spans="1:12" s="133" customFormat="1">
      <c r="A405" s="128" t="s">
        <v>1500</v>
      </c>
      <c r="B405" s="134" t="s">
        <v>835</v>
      </c>
      <c r="C405" s="135" t="s">
        <v>2</v>
      </c>
      <c r="D405" s="131"/>
      <c r="E405" s="131">
        <f t="shared" si="30"/>
        <v>0</v>
      </c>
      <c r="F405" s="136">
        <v>1</v>
      </c>
      <c r="G405" s="131">
        <f t="shared" si="31"/>
        <v>0</v>
      </c>
      <c r="H405" s="131"/>
      <c r="I405" s="131">
        <f t="shared" si="32"/>
        <v>0</v>
      </c>
      <c r="J405" s="131">
        <f t="shared" si="33"/>
        <v>1</v>
      </c>
      <c r="K405" s="132"/>
      <c r="L405" s="56">
        <f t="shared" si="34"/>
        <v>0</v>
      </c>
    </row>
    <row r="406" spans="1:12" s="133" customFormat="1">
      <c r="A406" s="128" t="s">
        <v>1500</v>
      </c>
      <c r="B406" s="134" t="s">
        <v>1623</v>
      </c>
      <c r="C406" s="135" t="s">
        <v>2</v>
      </c>
      <c r="D406" s="131"/>
      <c r="E406" s="131">
        <f t="shared" si="30"/>
        <v>0</v>
      </c>
      <c r="F406" s="136">
        <v>1</v>
      </c>
      <c r="G406" s="131">
        <f t="shared" si="31"/>
        <v>0</v>
      </c>
      <c r="H406" s="131"/>
      <c r="I406" s="131">
        <f t="shared" si="32"/>
        <v>0</v>
      </c>
      <c r="J406" s="131">
        <f t="shared" si="33"/>
        <v>1</v>
      </c>
      <c r="K406" s="132"/>
      <c r="L406" s="56">
        <f t="shared" si="34"/>
        <v>0</v>
      </c>
    </row>
    <row r="407" spans="1:12" s="133" customFormat="1">
      <c r="A407" s="128" t="s">
        <v>1500</v>
      </c>
      <c r="B407" s="134" t="s">
        <v>836</v>
      </c>
      <c r="C407" s="135" t="s">
        <v>2</v>
      </c>
      <c r="D407" s="131"/>
      <c r="E407" s="131">
        <f t="shared" si="30"/>
        <v>0</v>
      </c>
      <c r="F407" s="136">
        <v>1</v>
      </c>
      <c r="G407" s="131">
        <f t="shared" si="31"/>
        <v>0</v>
      </c>
      <c r="H407" s="131"/>
      <c r="I407" s="131">
        <f t="shared" si="32"/>
        <v>0</v>
      </c>
      <c r="J407" s="131">
        <f t="shared" si="33"/>
        <v>1</v>
      </c>
      <c r="K407" s="132"/>
      <c r="L407" s="56">
        <f t="shared" si="34"/>
        <v>0</v>
      </c>
    </row>
    <row r="408" spans="1:12" s="133" customFormat="1">
      <c r="A408" s="128" t="s">
        <v>1500</v>
      </c>
      <c r="B408" s="134" t="s">
        <v>821</v>
      </c>
      <c r="C408" s="135" t="s">
        <v>2</v>
      </c>
      <c r="D408" s="131"/>
      <c r="E408" s="131">
        <f t="shared" si="30"/>
        <v>0</v>
      </c>
      <c r="F408" s="136">
        <v>1</v>
      </c>
      <c r="G408" s="131">
        <f t="shared" si="31"/>
        <v>0</v>
      </c>
      <c r="H408" s="131"/>
      <c r="I408" s="131">
        <f t="shared" si="32"/>
        <v>0</v>
      </c>
      <c r="J408" s="131">
        <f t="shared" si="33"/>
        <v>1</v>
      </c>
      <c r="K408" s="132"/>
      <c r="L408" s="56">
        <f t="shared" si="34"/>
        <v>0</v>
      </c>
    </row>
    <row r="409" spans="1:12" s="133" customFormat="1">
      <c r="A409" s="128" t="s">
        <v>1500</v>
      </c>
      <c r="B409" s="134" t="s">
        <v>1624</v>
      </c>
      <c r="C409" s="135" t="s">
        <v>2</v>
      </c>
      <c r="D409" s="131"/>
      <c r="E409" s="131">
        <f t="shared" si="30"/>
        <v>0</v>
      </c>
      <c r="F409" s="136">
        <v>1</v>
      </c>
      <c r="G409" s="131">
        <f t="shared" si="31"/>
        <v>0</v>
      </c>
      <c r="H409" s="131"/>
      <c r="I409" s="131">
        <f t="shared" si="32"/>
        <v>0</v>
      </c>
      <c r="J409" s="131">
        <f t="shared" si="33"/>
        <v>1</v>
      </c>
      <c r="K409" s="132"/>
      <c r="L409" s="56">
        <f t="shared" si="34"/>
        <v>0</v>
      </c>
    </row>
    <row r="410" spans="1:12" s="133" customFormat="1">
      <c r="A410" s="128" t="s">
        <v>1500</v>
      </c>
      <c r="B410" s="134" t="s">
        <v>1625</v>
      </c>
      <c r="C410" s="135" t="s">
        <v>2</v>
      </c>
      <c r="D410" s="131"/>
      <c r="E410" s="131">
        <f t="shared" si="30"/>
        <v>0</v>
      </c>
      <c r="F410" s="136">
        <v>1</v>
      </c>
      <c r="G410" s="131">
        <f t="shared" si="31"/>
        <v>0</v>
      </c>
      <c r="H410" s="131"/>
      <c r="I410" s="131">
        <f t="shared" si="32"/>
        <v>0</v>
      </c>
      <c r="J410" s="131">
        <f t="shared" si="33"/>
        <v>1</v>
      </c>
      <c r="K410" s="132"/>
      <c r="L410" s="56">
        <f t="shared" si="34"/>
        <v>0</v>
      </c>
    </row>
    <row r="411" spans="1:12" s="133" customFormat="1">
      <c r="A411" s="128" t="s">
        <v>1500</v>
      </c>
      <c r="B411" s="134" t="s">
        <v>837</v>
      </c>
      <c r="C411" s="135" t="s">
        <v>2</v>
      </c>
      <c r="D411" s="131"/>
      <c r="E411" s="131">
        <f t="shared" si="30"/>
        <v>0</v>
      </c>
      <c r="F411" s="136">
        <v>1</v>
      </c>
      <c r="G411" s="131">
        <f t="shared" si="31"/>
        <v>0</v>
      </c>
      <c r="H411" s="131"/>
      <c r="I411" s="131">
        <f t="shared" si="32"/>
        <v>0</v>
      </c>
      <c r="J411" s="131">
        <f t="shared" si="33"/>
        <v>1</v>
      </c>
      <c r="K411" s="132"/>
      <c r="L411" s="56">
        <f t="shared" si="34"/>
        <v>0</v>
      </c>
    </row>
    <row r="412" spans="1:12" s="133" customFormat="1">
      <c r="A412" s="128" t="s">
        <v>1500</v>
      </c>
      <c r="B412" s="134" t="s">
        <v>842</v>
      </c>
      <c r="C412" s="135" t="s">
        <v>2</v>
      </c>
      <c r="D412" s="131"/>
      <c r="E412" s="131">
        <f t="shared" si="30"/>
        <v>0</v>
      </c>
      <c r="F412" s="136">
        <v>3</v>
      </c>
      <c r="G412" s="131">
        <f t="shared" si="31"/>
        <v>0</v>
      </c>
      <c r="H412" s="131"/>
      <c r="I412" s="131">
        <f t="shared" si="32"/>
        <v>0</v>
      </c>
      <c r="J412" s="131">
        <f t="shared" si="33"/>
        <v>3</v>
      </c>
      <c r="K412" s="132"/>
      <c r="L412" s="56">
        <f t="shared" si="34"/>
        <v>0</v>
      </c>
    </row>
    <row r="413" spans="1:12" s="133" customFormat="1">
      <c r="A413" s="128" t="s">
        <v>1500</v>
      </c>
      <c r="B413" s="134" t="s">
        <v>822</v>
      </c>
      <c r="C413" s="135" t="s">
        <v>2</v>
      </c>
      <c r="D413" s="131"/>
      <c r="E413" s="131">
        <f t="shared" si="30"/>
        <v>0</v>
      </c>
      <c r="F413" s="136">
        <v>1</v>
      </c>
      <c r="G413" s="131">
        <f t="shared" si="31"/>
        <v>0</v>
      </c>
      <c r="H413" s="131"/>
      <c r="I413" s="131">
        <f t="shared" si="32"/>
        <v>0</v>
      </c>
      <c r="J413" s="131">
        <f t="shared" si="33"/>
        <v>1</v>
      </c>
      <c r="K413" s="132"/>
      <c r="L413" s="56">
        <f t="shared" si="34"/>
        <v>0</v>
      </c>
    </row>
    <row r="414" spans="1:12" s="133" customFormat="1">
      <c r="A414" s="128" t="s">
        <v>1500</v>
      </c>
      <c r="B414" s="134" t="s">
        <v>1626</v>
      </c>
      <c r="C414" s="135" t="s">
        <v>2</v>
      </c>
      <c r="D414" s="131"/>
      <c r="E414" s="131">
        <f t="shared" si="30"/>
        <v>0</v>
      </c>
      <c r="F414" s="136">
        <v>1</v>
      </c>
      <c r="G414" s="131">
        <f t="shared" si="31"/>
        <v>0</v>
      </c>
      <c r="H414" s="131"/>
      <c r="I414" s="131">
        <f t="shared" si="32"/>
        <v>0</v>
      </c>
      <c r="J414" s="131">
        <f t="shared" si="33"/>
        <v>1</v>
      </c>
      <c r="K414" s="132"/>
      <c r="L414" s="56">
        <f t="shared" si="34"/>
        <v>0</v>
      </c>
    </row>
    <row r="415" spans="1:12" s="133" customFormat="1">
      <c r="A415" s="128" t="s">
        <v>1500</v>
      </c>
      <c r="B415" s="134" t="s">
        <v>1627</v>
      </c>
      <c r="C415" s="135" t="s">
        <v>2</v>
      </c>
      <c r="D415" s="131"/>
      <c r="E415" s="131">
        <f t="shared" si="30"/>
        <v>0</v>
      </c>
      <c r="F415" s="136">
        <v>1</v>
      </c>
      <c r="G415" s="131">
        <f t="shared" si="31"/>
        <v>0</v>
      </c>
      <c r="H415" s="131"/>
      <c r="I415" s="131">
        <f t="shared" si="32"/>
        <v>0</v>
      </c>
      <c r="J415" s="131">
        <f t="shared" si="33"/>
        <v>1</v>
      </c>
      <c r="K415" s="132"/>
      <c r="L415" s="56">
        <f t="shared" si="34"/>
        <v>0</v>
      </c>
    </row>
    <row r="416" spans="1:12" s="133" customFormat="1">
      <c r="A416" s="128" t="s">
        <v>1500</v>
      </c>
      <c r="B416" s="134" t="s">
        <v>823</v>
      </c>
      <c r="C416" s="135" t="s">
        <v>2</v>
      </c>
      <c r="D416" s="131"/>
      <c r="E416" s="131">
        <f t="shared" si="30"/>
        <v>0</v>
      </c>
      <c r="F416" s="136">
        <v>1</v>
      </c>
      <c r="G416" s="131">
        <f t="shared" si="31"/>
        <v>0</v>
      </c>
      <c r="H416" s="131"/>
      <c r="I416" s="131">
        <f t="shared" si="32"/>
        <v>0</v>
      </c>
      <c r="J416" s="131">
        <f t="shared" si="33"/>
        <v>1</v>
      </c>
      <c r="K416" s="132"/>
      <c r="L416" s="56">
        <f t="shared" si="34"/>
        <v>0</v>
      </c>
    </row>
    <row r="417" spans="1:12" s="133" customFormat="1">
      <c r="A417" s="128" t="s">
        <v>1500</v>
      </c>
      <c r="B417" s="134" t="s">
        <v>824</v>
      </c>
      <c r="C417" s="135" t="s">
        <v>2</v>
      </c>
      <c r="D417" s="131"/>
      <c r="E417" s="131">
        <f t="shared" si="30"/>
        <v>0</v>
      </c>
      <c r="F417" s="136">
        <v>1</v>
      </c>
      <c r="G417" s="131">
        <f t="shared" si="31"/>
        <v>0</v>
      </c>
      <c r="H417" s="131"/>
      <c r="I417" s="131">
        <f t="shared" si="32"/>
        <v>0</v>
      </c>
      <c r="J417" s="131">
        <f t="shared" si="33"/>
        <v>1</v>
      </c>
      <c r="K417" s="132"/>
      <c r="L417" s="56">
        <f t="shared" si="34"/>
        <v>0</v>
      </c>
    </row>
    <row r="418" spans="1:12" s="133" customFormat="1">
      <c r="A418" s="128" t="s">
        <v>1500</v>
      </c>
      <c r="B418" s="134" t="s">
        <v>843</v>
      </c>
      <c r="C418" s="135" t="s">
        <v>2</v>
      </c>
      <c r="D418" s="131"/>
      <c r="E418" s="131">
        <f t="shared" si="30"/>
        <v>0</v>
      </c>
      <c r="F418" s="136">
        <v>1</v>
      </c>
      <c r="G418" s="131">
        <f t="shared" si="31"/>
        <v>0</v>
      </c>
      <c r="H418" s="131"/>
      <c r="I418" s="131">
        <f t="shared" si="32"/>
        <v>0</v>
      </c>
      <c r="J418" s="131">
        <f t="shared" si="33"/>
        <v>1</v>
      </c>
      <c r="K418" s="132"/>
      <c r="L418" s="56">
        <f t="shared" si="34"/>
        <v>0</v>
      </c>
    </row>
    <row r="419" spans="1:12" s="133" customFormat="1">
      <c r="A419" s="128" t="s">
        <v>1500</v>
      </c>
      <c r="B419" s="134" t="s">
        <v>825</v>
      </c>
      <c r="C419" s="135" t="s">
        <v>2</v>
      </c>
      <c r="D419" s="131"/>
      <c r="E419" s="131">
        <f t="shared" si="30"/>
        <v>0</v>
      </c>
      <c r="F419" s="136">
        <v>1</v>
      </c>
      <c r="G419" s="131">
        <f t="shared" si="31"/>
        <v>0</v>
      </c>
      <c r="H419" s="131"/>
      <c r="I419" s="131">
        <f t="shared" si="32"/>
        <v>0</v>
      </c>
      <c r="J419" s="131">
        <f t="shared" si="33"/>
        <v>1</v>
      </c>
      <c r="K419" s="132"/>
      <c r="L419" s="56">
        <f t="shared" si="34"/>
        <v>0</v>
      </c>
    </row>
    <row r="420" spans="1:12" s="133" customFormat="1">
      <c r="A420" s="128" t="s">
        <v>1500</v>
      </c>
      <c r="B420" s="134" t="s">
        <v>1628</v>
      </c>
      <c r="C420" s="135" t="s">
        <v>2</v>
      </c>
      <c r="D420" s="131"/>
      <c r="E420" s="131">
        <f t="shared" si="30"/>
        <v>0</v>
      </c>
      <c r="F420" s="136">
        <v>1</v>
      </c>
      <c r="G420" s="131">
        <f t="shared" si="31"/>
        <v>0</v>
      </c>
      <c r="H420" s="131"/>
      <c r="I420" s="131">
        <f t="shared" si="32"/>
        <v>0</v>
      </c>
      <c r="J420" s="131">
        <f t="shared" si="33"/>
        <v>1</v>
      </c>
      <c r="K420" s="132"/>
      <c r="L420" s="56">
        <f t="shared" si="34"/>
        <v>0</v>
      </c>
    </row>
    <row r="421" spans="1:12" s="133" customFormat="1">
      <c r="A421" s="128" t="s">
        <v>1500</v>
      </c>
      <c r="B421" s="134" t="s">
        <v>1629</v>
      </c>
      <c r="C421" s="135" t="s">
        <v>2</v>
      </c>
      <c r="D421" s="131"/>
      <c r="E421" s="131">
        <f t="shared" si="30"/>
        <v>0</v>
      </c>
      <c r="F421" s="136">
        <v>1</v>
      </c>
      <c r="G421" s="131">
        <f t="shared" si="31"/>
        <v>0</v>
      </c>
      <c r="H421" s="131"/>
      <c r="I421" s="131">
        <f t="shared" si="32"/>
        <v>0</v>
      </c>
      <c r="J421" s="131">
        <f t="shared" si="33"/>
        <v>1</v>
      </c>
      <c r="K421" s="132"/>
      <c r="L421" s="56">
        <f t="shared" si="34"/>
        <v>0</v>
      </c>
    </row>
    <row r="422" spans="1:12" s="133" customFormat="1">
      <c r="A422" s="128" t="s">
        <v>1500</v>
      </c>
      <c r="B422" s="134" t="s">
        <v>875</v>
      </c>
      <c r="C422" s="135" t="s">
        <v>2</v>
      </c>
      <c r="D422" s="131"/>
      <c r="E422" s="131">
        <f t="shared" si="30"/>
        <v>0</v>
      </c>
      <c r="F422" s="136">
        <v>1</v>
      </c>
      <c r="G422" s="131">
        <f t="shared" si="31"/>
        <v>0</v>
      </c>
      <c r="H422" s="131"/>
      <c r="I422" s="131">
        <f t="shared" si="32"/>
        <v>0</v>
      </c>
      <c r="J422" s="131">
        <f t="shared" si="33"/>
        <v>1</v>
      </c>
      <c r="K422" s="132"/>
      <c r="L422" s="56">
        <f t="shared" si="34"/>
        <v>0</v>
      </c>
    </row>
    <row r="423" spans="1:12" s="133" customFormat="1">
      <c r="A423" s="128" t="s">
        <v>1500</v>
      </c>
      <c r="B423" s="134" t="s">
        <v>856</v>
      </c>
      <c r="C423" s="135" t="s">
        <v>2</v>
      </c>
      <c r="D423" s="131"/>
      <c r="E423" s="131">
        <f t="shared" si="30"/>
        <v>0</v>
      </c>
      <c r="F423" s="136">
        <v>1</v>
      </c>
      <c r="G423" s="131">
        <f t="shared" si="31"/>
        <v>0</v>
      </c>
      <c r="H423" s="131"/>
      <c r="I423" s="131">
        <f t="shared" si="32"/>
        <v>0</v>
      </c>
      <c r="J423" s="131">
        <f t="shared" si="33"/>
        <v>1</v>
      </c>
      <c r="K423" s="132"/>
      <c r="L423" s="56">
        <f t="shared" si="34"/>
        <v>0</v>
      </c>
    </row>
    <row r="424" spans="1:12" s="133" customFormat="1">
      <c r="A424" s="128" t="s">
        <v>1500</v>
      </c>
      <c r="B424" s="134" t="s">
        <v>1630</v>
      </c>
      <c r="C424" s="135" t="s">
        <v>2</v>
      </c>
      <c r="D424" s="131"/>
      <c r="E424" s="131">
        <f t="shared" si="30"/>
        <v>0</v>
      </c>
      <c r="F424" s="136">
        <v>1</v>
      </c>
      <c r="G424" s="131">
        <f t="shared" si="31"/>
        <v>0</v>
      </c>
      <c r="H424" s="131"/>
      <c r="I424" s="131">
        <f t="shared" si="32"/>
        <v>0</v>
      </c>
      <c r="J424" s="131">
        <f t="shared" si="33"/>
        <v>1</v>
      </c>
      <c r="K424" s="132"/>
      <c r="L424" s="56">
        <f t="shared" si="34"/>
        <v>0</v>
      </c>
    </row>
    <row r="425" spans="1:12" s="133" customFormat="1">
      <c r="A425" s="128" t="s">
        <v>1500</v>
      </c>
      <c r="B425" s="134" t="s">
        <v>1631</v>
      </c>
      <c r="C425" s="135" t="s">
        <v>2</v>
      </c>
      <c r="D425" s="131"/>
      <c r="E425" s="131">
        <f t="shared" si="30"/>
        <v>0</v>
      </c>
      <c r="F425" s="136">
        <v>8</v>
      </c>
      <c r="G425" s="131">
        <f t="shared" si="31"/>
        <v>0</v>
      </c>
      <c r="H425" s="131"/>
      <c r="I425" s="131">
        <f t="shared" si="32"/>
        <v>0</v>
      </c>
      <c r="J425" s="131">
        <f t="shared" si="33"/>
        <v>8</v>
      </c>
      <c r="K425" s="132"/>
      <c r="L425" s="56">
        <f t="shared" si="34"/>
        <v>0</v>
      </c>
    </row>
    <row r="426" spans="1:12" s="133" customFormat="1">
      <c r="A426" s="128" t="s">
        <v>1500</v>
      </c>
      <c r="B426" s="134" t="s">
        <v>1632</v>
      </c>
      <c r="C426" s="135" t="s">
        <v>2</v>
      </c>
      <c r="D426" s="131"/>
      <c r="E426" s="131">
        <f t="shared" si="30"/>
        <v>0</v>
      </c>
      <c r="F426" s="136">
        <v>32</v>
      </c>
      <c r="G426" s="131">
        <f t="shared" si="31"/>
        <v>0</v>
      </c>
      <c r="H426" s="131"/>
      <c r="I426" s="131">
        <f t="shared" si="32"/>
        <v>0</v>
      </c>
      <c r="J426" s="131">
        <f t="shared" si="33"/>
        <v>32</v>
      </c>
      <c r="K426" s="132"/>
      <c r="L426" s="56">
        <f t="shared" si="34"/>
        <v>0</v>
      </c>
    </row>
    <row r="427" spans="1:12" s="133" customFormat="1">
      <c r="A427" s="128" t="s">
        <v>1500</v>
      </c>
      <c r="B427" s="134" t="s">
        <v>838</v>
      </c>
      <c r="C427" s="135" t="s">
        <v>2</v>
      </c>
      <c r="D427" s="131"/>
      <c r="E427" s="131">
        <f t="shared" si="30"/>
        <v>0</v>
      </c>
      <c r="F427" s="136">
        <v>16</v>
      </c>
      <c r="G427" s="131">
        <f t="shared" si="31"/>
        <v>0</v>
      </c>
      <c r="H427" s="131"/>
      <c r="I427" s="131">
        <f t="shared" si="32"/>
        <v>0</v>
      </c>
      <c r="J427" s="131">
        <f t="shared" si="33"/>
        <v>16</v>
      </c>
      <c r="K427" s="132"/>
      <c r="L427" s="56">
        <f t="shared" si="34"/>
        <v>0</v>
      </c>
    </row>
    <row r="428" spans="1:12" s="133" customFormat="1">
      <c r="A428" s="128" t="s">
        <v>1500</v>
      </c>
      <c r="B428" s="134" t="s">
        <v>1633</v>
      </c>
      <c r="C428" s="135" t="s">
        <v>2</v>
      </c>
      <c r="D428" s="131"/>
      <c r="E428" s="131">
        <f t="shared" si="30"/>
        <v>0</v>
      </c>
      <c r="F428" s="136">
        <v>3</v>
      </c>
      <c r="G428" s="131">
        <f t="shared" si="31"/>
        <v>0</v>
      </c>
      <c r="H428" s="131"/>
      <c r="I428" s="131">
        <f t="shared" si="32"/>
        <v>0</v>
      </c>
      <c r="J428" s="131">
        <f t="shared" si="33"/>
        <v>3</v>
      </c>
      <c r="K428" s="132"/>
      <c r="L428" s="56">
        <f t="shared" si="34"/>
        <v>0</v>
      </c>
    </row>
    <row r="429" spans="1:12" s="133" customFormat="1">
      <c r="A429" s="128" t="s">
        <v>1500</v>
      </c>
      <c r="B429" s="134" t="s">
        <v>1634</v>
      </c>
      <c r="C429" s="135" t="s">
        <v>2</v>
      </c>
      <c r="D429" s="131"/>
      <c r="E429" s="131">
        <f t="shared" si="30"/>
        <v>0</v>
      </c>
      <c r="F429" s="136">
        <v>5</v>
      </c>
      <c r="G429" s="131">
        <f t="shared" si="31"/>
        <v>0</v>
      </c>
      <c r="H429" s="131"/>
      <c r="I429" s="131">
        <f t="shared" si="32"/>
        <v>0</v>
      </c>
      <c r="J429" s="131">
        <f t="shared" si="33"/>
        <v>5</v>
      </c>
      <c r="K429" s="132"/>
      <c r="L429" s="56">
        <f t="shared" si="34"/>
        <v>0</v>
      </c>
    </row>
    <row r="430" spans="1:12" s="133" customFormat="1">
      <c r="A430" s="128" t="s">
        <v>1500</v>
      </c>
      <c r="B430" s="134" t="s">
        <v>1635</v>
      </c>
      <c r="C430" s="135" t="s">
        <v>2</v>
      </c>
      <c r="D430" s="131"/>
      <c r="E430" s="131">
        <f t="shared" si="30"/>
        <v>0</v>
      </c>
      <c r="F430" s="136">
        <v>4</v>
      </c>
      <c r="G430" s="131">
        <f t="shared" si="31"/>
        <v>0</v>
      </c>
      <c r="H430" s="131"/>
      <c r="I430" s="131">
        <f t="shared" si="32"/>
        <v>0</v>
      </c>
      <c r="J430" s="131">
        <f t="shared" si="33"/>
        <v>4</v>
      </c>
      <c r="K430" s="132"/>
      <c r="L430" s="56">
        <f t="shared" si="34"/>
        <v>0</v>
      </c>
    </row>
    <row r="431" spans="1:12" s="133" customFormat="1">
      <c r="A431" s="128" t="s">
        <v>1500</v>
      </c>
      <c r="B431" s="134" t="s">
        <v>1636</v>
      </c>
      <c r="C431" s="135" t="s">
        <v>2</v>
      </c>
      <c r="D431" s="131"/>
      <c r="E431" s="131">
        <f t="shared" si="30"/>
        <v>0</v>
      </c>
      <c r="F431" s="136">
        <v>1</v>
      </c>
      <c r="G431" s="131">
        <f t="shared" si="31"/>
        <v>0</v>
      </c>
      <c r="H431" s="131"/>
      <c r="I431" s="131">
        <f t="shared" si="32"/>
        <v>0</v>
      </c>
      <c r="J431" s="131">
        <f t="shared" si="33"/>
        <v>1</v>
      </c>
      <c r="K431" s="132"/>
      <c r="L431" s="56">
        <f t="shared" si="34"/>
        <v>0</v>
      </c>
    </row>
    <row r="432" spans="1:12" s="133" customFormat="1">
      <c r="A432" s="128" t="s">
        <v>1500</v>
      </c>
      <c r="B432" s="134" t="s">
        <v>1637</v>
      </c>
      <c r="C432" s="135" t="s">
        <v>2</v>
      </c>
      <c r="D432" s="131"/>
      <c r="E432" s="131">
        <f t="shared" si="30"/>
        <v>0</v>
      </c>
      <c r="F432" s="136">
        <v>1</v>
      </c>
      <c r="G432" s="131">
        <f t="shared" si="31"/>
        <v>0</v>
      </c>
      <c r="H432" s="131"/>
      <c r="I432" s="131">
        <f t="shared" si="32"/>
        <v>0</v>
      </c>
      <c r="J432" s="131">
        <f t="shared" si="33"/>
        <v>1</v>
      </c>
      <c r="K432" s="132"/>
      <c r="L432" s="56">
        <f t="shared" si="34"/>
        <v>0</v>
      </c>
    </row>
    <row r="433" spans="1:12" s="133" customFormat="1">
      <c r="A433" s="128" t="s">
        <v>1500</v>
      </c>
      <c r="B433" s="134" t="s">
        <v>1638</v>
      </c>
      <c r="C433" s="135" t="s">
        <v>2</v>
      </c>
      <c r="D433" s="131"/>
      <c r="E433" s="131">
        <f t="shared" si="30"/>
        <v>0</v>
      </c>
      <c r="F433" s="136">
        <v>1</v>
      </c>
      <c r="G433" s="131">
        <f t="shared" si="31"/>
        <v>0</v>
      </c>
      <c r="H433" s="131"/>
      <c r="I433" s="131">
        <f t="shared" si="32"/>
        <v>0</v>
      </c>
      <c r="J433" s="131">
        <f t="shared" si="33"/>
        <v>1</v>
      </c>
      <c r="K433" s="132"/>
      <c r="L433" s="56">
        <f t="shared" si="34"/>
        <v>0</v>
      </c>
    </row>
    <row r="434" spans="1:12" s="133" customFormat="1">
      <c r="A434" s="128" t="s">
        <v>1500</v>
      </c>
      <c r="B434" s="134" t="s">
        <v>1639</v>
      </c>
      <c r="C434" s="135" t="s">
        <v>2</v>
      </c>
      <c r="D434" s="131"/>
      <c r="E434" s="131">
        <f t="shared" si="30"/>
        <v>0</v>
      </c>
      <c r="F434" s="136">
        <v>1</v>
      </c>
      <c r="G434" s="131">
        <f t="shared" si="31"/>
        <v>0</v>
      </c>
      <c r="H434" s="131"/>
      <c r="I434" s="131">
        <f t="shared" si="32"/>
        <v>0</v>
      </c>
      <c r="J434" s="131">
        <f t="shared" si="33"/>
        <v>1</v>
      </c>
      <c r="K434" s="132"/>
      <c r="L434" s="56">
        <f t="shared" si="34"/>
        <v>0</v>
      </c>
    </row>
    <row r="435" spans="1:12" s="133" customFormat="1">
      <c r="A435" s="128" t="s">
        <v>1500</v>
      </c>
      <c r="B435" s="134" t="s">
        <v>1640</v>
      </c>
      <c r="C435" s="135" t="s">
        <v>2</v>
      </c>
      <c r="D435" s="131"/>
      <c r="E435" s="131">
        <f t="shared" si="30"/>
        <v>0</v>
      </c>
      <c r="F435" s="136">
        <v>1</v>
      </c>
      <c r="G435" s="131">
        <f t="shared" si="31"/>
        <v>0</v>
      </c>
      <c r="H435" s="131"/>
      <c r="I435" s="131">
        <f t="shared" si="32"/>
        <v>0</v>
      </c>
      <c r="J435" s="131">
        <f t="shared" si="33"/>
        <v>1</v>
      </c>
      <c r="K435" s="132"/>
      <c r="L435" s="56">
        <f t="shared" si="34"/>
        <v>0</v>
      </c>
    </row>
    <row r="436" spans="1:12" s="133" customFormat="1">
      <c r="A436" s="128" t="s">
        <v>1500</v>
      </c>
      <c r="B436" s="134" t="s">
        <v>1641</v>
      </c>
      <c r="C436" s="135" t="s">
        <v>2</v>
      </c>
      <c r="D436" s="131"/>
      <c r="E436" s="131">
        <f t="shared" si="30"/>
        <v>0</v>
      </c>
      <c r="F436" s="136">
        <v>1</v>
      </c>
      <c r="G436" s="131">
        <f t="shared" si="31"/>
        <v>0</v>
      </c>
      <c r="H436" s="131"/>
      <c r="I436" s="131">
        <f t="shared" si="32"/>
        <v>0</v>
      </c>
      <c r="J436" s="131">
        <f t="shared" si="33"/>
        <v>1</v>
      </c>
      <c r="K436" s="132"/>
      <c r="L436" s="56">
        <f t="shared" si="34"/>
        <v>0</v>
      </c>
    </row>
    <row r="437" spans="1:12" s="133" customFormat="1">
      <c r="A437" s="128" t="s">
        <v>1500</v>
      </c>
      <c r="B437" s="134" t="s">
        <v>1642</v>
      </c>
      <c r="C437" s="135" t="s">
        <v>2</v>
      </c>
      <c r="D437" s="131"/>
      <c r="E437" s="131">
        <f t="shared" si="30"/>
        <v>0</v>
      </c>
      <c r="F437" s="136">
        <v>1</v>
      </c>
      <c r="G437" s="131">
        <f t="shared" si="31"/>
        <v>0</v>
      </c>
      <c r="H437" s="131"/>
      <c r="I437" s="131">
        <f t="shared" si="32"/>
        <v>0</v>
      </c>
      <c r="J437" s="131">
        <f t="shared" si="33"/>
        <v>1</v>
      </c>
      <c r="K437" s="132"/>
      <c r="L437" s="56">
        <f t="shared" si="34"/>
        <v>0</v>
      </c>
    </row>
    <row r="438" spans="1:12" s="133" customFormat="1">
      <c r="A438" s="128" t="s">
        <v>1500</v>
      </c>
      <c r="B438" s="134" t="s">
        <v>1643</v>
      </c>
      <c r="C438" s="135" t="s">
        <v>2</v>
      </c>
      <c r="D438" s="131"/>
      <c r="E438" s="131">
        <f t="shared" si="30"/>
        <v>0</v>
      </c>
      <c r="F438" s="136">
        <v>1</v>
      </c>
      <c r="G438" s="131">
        <f t="shared" si="31"/>
        <v>0</v>
      </c>
      <c r="H438" s="131"/>
      <c r="I438" s="131">
        <f t="shared" si="32"/>
        <v>0</v>
      </c>
      <c r="J438" s="131">
        <f t="shared" si="33"/>
        <v>1</v>
      </c>
      <c r="K438" s="132"/>
      <c r="L438" s="56">
        <f t="shared" si="34"/>
        <v>0</v>
      </c>
    </row>
    <row r="439" spans="1:12" s="133" customFormat="1">
      <c r="A439" s="128" t="s">
        <v>1500</v>
      </c>
      <c r="B439" s="134" t="s">
        <v>1644</v>
      </c>
      <c r="C439" s="135" t="s">
        <v>2</v>
      </c>
      <c r="D439" s="131"/>
      <c r="E439" s="131">
        <f t="shared" si="30"/>
        <v>0</v>
      </c>
      <c r="F439" s="136">
        <v>1</v>
      </c>
      <c r="G439" s="131">
        <f t="shared" si="31"/>
        <v>0</v>
      </c>
      <c r="H439" s="131"/>
      <c r="I439" s="131">
        <f t="shared" si="32"/>
        <v>0</v>
      </c>
      <c r="J439" s="131">
        <f t="shared" si="33"/>
        <v>1</v>
      </c>
      <c r="K439" s="132"/>
      <c r="L439" s="56">
        <f t="shared" si="34"/>
        <v>0</v>
      </c>
    </row>
    <row r="440" spans="1:12" s="133" customFormat="1">
      <c r="A440" s="128" t="s">
        <v>1500</v>
      </c>
      <c r="B440" s="134" t="s">
        <v>1645</v>
      </c>
      <c r="C440" s="135" t="s">
        <v>2</v>
      </c>
      <c r="D440" s="131"/>
      <c r="E440" s="131">
        <f t="shared" si="30"/>
        <v>0</v>
      </c>
      <c r="F440" s="136">
        <v>1</v>
      </c>
      <c r="G440" s="131">
        <f t="shared" si="31"/>
        <v>0</v>
      </c>
      <c r="H440" s="131"/>
      <c r="I440" s="131">
        <f t="shared" si="32"/>
        <v>0</v>
      </c>
      <c r="J440" s="131">
        <f t="shared" si="33"/>
        <v>1</v>
      </c>
      <c r="K440" s="132"/>
      <c r="L440" s="56">
        <f t="shared" si="34"/>
        <v>0</v>
      </c>
    </row>
    <row r="441" spans="1:12" s="133" customFormat="1">
      <c r="A441" s="128" t="s">
        <v>1500</v>
      </c>
      <c r="B441" s="134" t="s">
        <v>1646</v>
      </c>
      <c r="C441" s="135" t="s">
        <v>2</v>
      </c>
      <c r="D441" s="131"/>
      <c r="E441" s="131">
        <f t="shared" si="30"/>
        <v>0</v>
      </c>
      <c r="F441" s="136">
        <v>1</v>
      </c>
      <c r="G441" s="131">
        <f t="shared" si="31"/>
        <v>0</v>
      </c>
      <c r="H441" s="131"/>
      <c r="I441" s="131">
        <f t="shared" si="32"/>
        <v>0</v>
      </c>
      <c r="J441" s="131">
        <f t="shared" si="33"/>
        <v>1</v>
      </c>
      <c r="K441" s="132"/>
      <c r="L441" s="56">
        <f t="shared" si="34"/>
        <v>0</v>
      </c>
    </row>
    <row r="442" spans="1:12" s="133" customFormat="1">
      <c r="A442" s="128" t="s">
        <v>1500</v>
      </c>
      <c r="B442" s="134" t="s">
        <v>1647</v>
      </c>
      <c r="C442" s="135" t="s">
        <v>2</v>
      </c>
      <c r="D442" s="131"/>
      <c r="E442" s="131">
        <f t="shared" si="30"/>
        <v>0</v>
      </c>
      <c r="F442" s="136">
        <v>1</v>
      </c>
      <c r="G442" s="131">
        <f t="shared" si="31"/>
        <v>0</v>
      </c>
      <c r="H442" s="131"/>
      <c r="I442" s="131">
        <f t="shared" si="32"/>
        <v>0</v>
      </c>
      <c r="J442" s="131">
        <f t="shared" si="33"/>
        <v>1</v>
      </c>
      <c r="K442" s="132"/>
      <c r="L442" s="56">
        <f t="shared" si="34"/>
        <v>0</v>
      </c>
    </row>
    <row r="443" spans="1:12" s="133" customFormat="1">
      <c r="A443" s="128" t="s">
        <v>1500</v>
      </c>
      <c r="B443" s="134" t="s">
        <v>1648</v>
      </c>
      <c r="C443" s="135" t="s">
        <v>2</v>
      </c>
      <c r="D443" s="131"/>
      <c r="E443" s="131">
        <f t="shared" si="30"/>
        <v>0</v>
      </c>
      <c r="F443" s="136">
        <v>1</v>
      </c>
      <c r="G443" s="131">
        <f t="shared" si="31"/>
        <v>0</v>
      </c>
      <c r="H443" s="131"/>
      <c r="I443" s="131">
        <f t="shared" si="32"/>
        <v>0</v>
      </c>
      <c r="J443" s="131">
        <f t="shared" si="33"/>
        <v>1</v>
      </c>
      <c r="K443" s="132"/>
      <c r="L443" s="56">
        <f t="shared" si="34"/>
        <v>0</v>
      </c>
    </row>
    <row r="444" spans="1:12" s="133" customFormat="1">
      <c r="A444" s="128" t="s">
        <v>1500</v>
      </c>
      <c r="B444" s="134" t="s">
        <v>1649</v>
      </c>
      <c r="C444" s="135" t="s">
        <v>2</v>
      </c>
      <c r="D444" s="131"/>
      <c r="E444" s="131">
        <f t="shared" si="30"/>
        <v>0</v>
      </c>
      <c r="F444" s="136">
        <v>1</v>
      </c>
      <c r="G444" s="131">
        <f t="shared" si="31"/>
        <v>0</v>
      </c>
      <c r="H444" s="131"/>
      <c r="I444" s="131">
        <f t="shared" si="32"/>
        <v>0</v>
      </c>
      <c r="J444" s="131">
        <f t="shared" si="33"/>
        <v>1</v>
      </c>
      <c r="K444" s="132"/>
      <c r="L444" s="56">
        <f t="shared" si="34"/>
        <v>0</v>
      </c>
    </row>
    <row r="445" spans="1:12" s="133" customFormat="1">
      <c r="A445" s="128" t="s">
        <v>1500</v>
      </c>
      <c r="B445" s="134" t="s">
        <v>820</v>
      </c>
      <c r="C445" s="135" t="s">
        <v>2</v>
      </c>
      <c r="D445" s="131"/>
      <c r="E445" s="131">
        <f t="shared" si="30"/>
        <v>0</v>
      </c>
      <c r="F445" s="136">
        <v>3</v>
      </c>
      <c r="G445" s="131">
        <f t="shared" si="31"/>
        <v>0</v>
      </c>
      <c r="H445" s="131"/>
      <c r="I445" s="131">
        <f t="shared" si="32"/>
        <v>0</v>
      </c>
      <c r="J445" s="131">
        <f t="shared" si="33"/>
        <v>3</v>
      </c>
      <c r="K445" s="132"/>
      <c r="L445" s="56">
        <f t="shared" si="34"/>
        <v>0</v>
      </c>
    </row>
    <row r="446" spans="1:12" s="133" customFormat="1">
      <c r="A446" s="128" t="s">
        <v>1500</v>
      </c>
      <c r="B446" s="134" t="s">
        <v>1650</v>
      </c>
      <c r="C446" s="135" t="s">
        <v>2</v>
      </c>
      <c r="D446" s="131"/>
      <c r="E446" s="131">
        <f t="shared" si="30"/>
        <v>0</v>
      </c>
      <c r="F446" s="136">
        <v>1</v>
      </c>
      <c r="G446" s="131">
        <f t="shared" si="31"/>
        <v>0</v>
      </c>
      <c r="H446" s="131"/>
      <c r="I446" s="131">
        <f t="shared" si="32"/>
        <v>0</v>
      </c>
      <c r="J446" s="131">
        <f t="shared" si="33"/>
        <v>1</v>
      </c>
      <c r="K446" s="132"/>
      <c r="L446" s="56">
        <f t="shared" si="34"/>
        <v>0</v>
      </c>
    </row>
    <row r="447" spans="1:12" s="133" customFormat="1">
      <c r="A447" s="128" t="s">
        <v>1500</v>
      </c>
      <c r="B447" s="134" t="s">
        <v>1651</v>
      </c>
      <c r="C447" s="135" t="s">
        <v>2</v>
      </c>
      <c r="D447" s="131"/>
      <c r="E447" s="131">
        <f t="shared" si="30"/>
        <v>0</v>
      </c>
      <c r="F447" s="136">
        <v>1</v>
      </c>
      <c r="G447" s="131">
        <f t="shared" si="31"/>
        <v>0</v>
      </c>
      <c r="H447" s="131"/>
      <c r="I447" s="131">
        <f t="shared" si="32"/>
        <v>0</v>
      </c>
      <c r="J447" s="131">
        <f t="shared" si="33"/>
        <v>1</v>
      </c>
      <c r="K447" s="132"/>
      <c r="L447" s="56">
        <f t="shared" si="34"/>
        <v>0</v>
      </c>
    </row>
    <row r="448" spans="1:12" s="133" customFormat="1">
      <c r="A448" s="128" t="s">
        <v>1500</v>
      </c>
      <c r="B448" s="134" t="s">
        <v>1652</v>
      </c>
      <c r="C448" s="135" t="s">
        <v>2</v>
      </c>
      <c r="D448" s="131"/>
      <c r="E448" s="131">
        <f t="shared" si="30"/>
        <v>0</v>
      </c>
      <c r="F448" s="136">
        <v>1</v>
      </c>
      <c r="G448" s="131">
        <f t="shared" si="31"/>
        <v>0</v>
      </c>
      <c r="H448" s="131"/>
      <c r="I448" s="131">
        <f t="shared" si="32"/>
        <v>0</v>
      </c>
      <c r="J448" s="131">
        <f t="shared" si="33"/>
        <v>1</v>
      </c>
      <c r="K448" s="132"/>
      <c r="L448" s="56">
        <f t="shared" si="34"/>
        <v>0</v>
      </c>
    </row>
    <row r="449" spans="1:12" s="133" customFormat="1">
      <c r="A449" s="128" t="s">
        <v>1500</v>
      </c>
      <c r="B449" s="134" t="s">
        <v>1653</v>
      </c>
      <c r="C449" s="135" t="s">
        <v>2</v>
      </c>
      <c r="D449" s="131"/>
      <c r="E449" s="131">
        <f t="shared" si="30"/>
        <v>0</v>
      </c>
      <c r="F449" s="136">
        <v>1</v>
      </c>
      <c r="G449" s="131">
        <f t="shared" si="31"/>
        <v>0</v>
      </c>
      <c r="H449" s="131"/>
      <c r="I449" s="131">
        <f t="shared" si="32"/>
        <v>0</v>
      </c>
      <c r="J449" s="131">
        <f t="shared" si="33"/>
        <v>1</v>
      </c>
      <c r="K449" s="132"/>
      <c r="L449" s="56">
        <f t="shared" si="34"/>
        <v>0</v>
      </c>
    </row>
    <row r="450" spans="1:12" s="133" customFormat="1">
      <c r="A450" s="128" t="s">
        <v>1500</v>
      </c>
      <c r="B450" s="134" t="s">
        <v>872</v>
      </c>
      <c r="C450" s="135" t="s">
        <v>2</v>
      </c>
      <c r="D450" s="131"/>
      <c r="E450" s="131">
        <f t="shared" si="30"/>
        <v>0</v>
      </c>
      <c r="F450" s="136">
        <v>1</v>
      </c>
      <c r="G450" s="131">
        <f t="shared" si="31"/>
        <v>0</v>
      </c>
      <c r="H450" s="131"/>
      <c r="I450" s="131">
        <f t="shared" si="32"/>
        <v>0</v>
      </c>
      <c r="J450" s="131">
        <f t="shared" si="33"/>
        <v>1</v>
      </c>
      <c r="K450" s="132"/>
      <c r="L450" s="56">
        <f t="shared" si="34"/>
        <v>0</v>
      </c>
    </row>
    <row r="451" spans="1:12" s="133" customFormat="1">
      <c r="A451" s="128" t="s">
        <v>1500</v>
      </c>
      <c r="B451" s="134" t="s">
        <v>1654</v>
      </c>
      <c r="C451" s="135" t="s">
        <v>2</v>
      </c>
      <c r="D451" s="131"/>
      <c r="E451" s="131">
        <f t="shared" si="30"/>
        <v>0</v>
      </c>
      <c r="F451" s="136">
        <v>1</v>
      </c>
      <c r="G451" s="131">
        <f t="shared" si="31"/>
        <v>0</v>
      </c>
      <c r="H451" s="131"/>
      <c r="I451" s="131">
        <f t="shared" si="32"/>
        <v>0</v>
      </c>
      <c r="J451" s="131">
        <f t="shared" si="33"/>
        <v>1</v>
      </c>
      <c r="K451" s="132"/>
      <c r="L451" s="56">
        <f t="shared" si="34"/>
        <v>0</v>
      </c>
    </row>
    <row r="452" spans="1:12" s="133" customFormat="1">
      <c r="A452" s="128" t="s">
        <v>1500</v>
      </c>
      <c r="B452" s="134" t="s">
        <v>1655</v>
      </c>
      <c r="C452" s="135" t="s">
        <v>2</v>
      </c>
      <c r="D452" s="131"/>
      <c r="E452" s="131">
        <f t="shared" ref="E452:E453" si="35">D452*K452</f>
        <v>0</v>
      </c>
      <c r="F452" s="136">
        <v>1</v>
      </c>
      <c r="G452" s="131">
        <f t="shared" ref="G452:G453" si="36">F452*K452</f>
        <v>0</v>
      </c>
      <c r="H452" s="131"/>
      <c r="I452" s="131">
        <f t="shared" ref="I452:I453" si="37">H452*K452</f>
        <v>0</v>
      </c>
      <c r="J452" s="131">
        <f t="shared" ref="J452:J453" si="38">H452+F452+D452</f>
        <v>1</v>
      </c>
      <c r="K452" s="132"/>
      <c r="L452" s="56">
        <f t="shared" ref="L452:L453" si="39">K452*J452</f>
        <v>0</v>
      </c>
    </row>
    <row r="453" spans="1:12" s="133" customFormat="1">
      <c r="A453" s="128" t="s">
        <v>1500</v>
      </c>
      <c r="B453" s="134" t="s">
        <v>862</v>
      </c>
      <c r="C453" s="135" t="s">
        <v>2</v>
      </c>
      <c r="D453" s="131"/>
      <c r="E453" s="131">
        <f t="shared" si="35"/>
        <v>0</v>
      </c>
      <c r="F453" s="136">
        <v>1</v>
      </c>
      <c r="G453" s="131">
        <f t="shared" si="36"/>
        <v>0</v>
      </c>
      <c r="H453" s="131"/>
      <c r="I453" s="131">
        <f t="shared" si="37"/>
        <v>0</v>
      </c>
      <c r="J453" s="131">
        <f t="shared" si="38"/>
        <v>1</v>
      </c>
      <c r="K453" s="132">
        <v>0</v>
      </c>
      <c r="L453" s="56">
        <f t="shared" si="39"/>
        <v>0</v>
      </c>
    </row>
    <row r="454" spans="1:12">
      <c r="A454" s="22" t="s">
        <v>42</v>
      </c>
      <c r="B454" s="51" t="s">
        <v>879</v>
      </c>
      <c r="C454" s="96"/>
      <c r="D454" s="56"/>
      <c r="E454" s="56">
        <f t="shared" ref="E454:E462" si="40">D454*K454</f>
        <v>0</v>
      </c>
      <c r="F454" s="56"/>
      <c r="G454" s="56">
        <f t="shared" ref="G454:G462" si="41">F454*K454</f>
        <v>0</v>
      </c>
      <c r="H454" s="56"/>
      <c r="I454" s="56">
        <f t="shared" ref="I454:I462" si="42">H454*K454</f>
        <v>0</v>
      </c>
      <c r="J454" s="56">
        <f t="shared" ref="J454:J462" si="43">H454+F454+D454</f>
        <v>0</v>
      </c>
      <c r="K454" s="113"/>
      <c r="L454" s="56">
        <f t="shared" ref="L454:L462" si="44">K454*J454</f>
        <v>0</v>
      </c>
    </row>
    <row r="455" spans="1:12" ht="31.5">
      <c r="A455" s="22"/>
      <c r="B455" s="61" t="s">
        <v>880</v>
      </c>
      <c r="C455" s="96"/>
      <c r="D455" s="56"/>
      <c r="E455" s="56">
        <f t="shared" si="40"/>
        <v>0</v>
      </c>
      <c r="F455" s="56"/>
      <c r="G455" s="56">
        <f t="shared" si="41"/>
        <v>0</v>
      </c>
      <c r="H455" s="56"/>
      <c r="I455" s="56">
        <f t="shared" si="42"/>
        <v>0</v>
      </c>
      <c r="J455" s="56">
        <f t="shared" si="43"/>
        <v>0</v>
      </c>
      <c r="K455" s="113"/>
      <c r="L455" s="56">
        <f t="shared" si="44"/>
        <v>0</v>
      </c>
    </row>
    <row r="456" spans="1:12" ht="31.5">
      <c r="A456" s="22"/>
      <c r="B456" s="61" t="s">
        <v>787</v>
      </c>
      <c r="C456" s="96"/>
      <c r="D456" s="56"/>
      <c r="E456" s="56">
        <f t="shared" si="40"/>
        <v>0</v>
      </c>
      <c r="F456" s="56"/>
      <c r="G456" s="56">
        <f t="shared" si="41"/>
        <v>0</v>
      </c>
      <c r="H456" s="56"/>
      <c r="I456" s="56">
        <f t="shared" si="42"/>
        <v>0</v>
      </c>
      <c r="J456" s="56">
        <f t="shared" si="43"/>
        <v>0</v>
      </c>
      <c r="K456" s="113"/>
      <c r="L456" s="56">
        <f t="shared" si="44"/>
        <v>0</v>
      </c>
    </row>
    <row r="457" spans="1:12" ht="31.5">
      <c r="A457" s="22"/>
      <c r="B457" s="61" t="s">
        <v>881</v>
      </c>
      <c r="C457" s="96"/>
      <c r="D457" s="56"/>
      <c r="E457" s="56">
        <f t="shared" si="40"/>
        <v>0</v>
      </c>
      <c r="F457" s="56"/>
      <c r="G457" s="56">
        <f t="shared" si="41"/>
        <v>0</v>
      </c>
      <c r="H457" s="56"/>
      <c r="I457" s="56">
        <f t="shared" si="42"/>
        <v>0</v>
      </c>
      <c r="J457" s="56">
        <f t="shared" si="43"/>
        <v>0</v>
      </c>
      <c r="K457" s="113"/>
      <c r="L457" s="56">
        <f t="shared" si="44"/>
        <v>0</v>
      </c>
    </row>
    <row r="458" spans="1:12" ht="47.25">
      <c r="A458" s="22"/>
      <c r="B458" s="61" t="s">
        <v>1060</v>
      </c>
      <c r="C458" s="96"/>
      <c r="D458" s="56"/>
      <c r="E458" s="56">
        <f t="shared" si="40"/>
        <v>0</v>
      </c>
      <c r="F458" s="56"/>
      <c r="G458" s="56">
        <f t="shared" si="41"/>
        <v>0</v>
      </c>
      <c r="H458" s="56"/>
      <c r="I458" s="56">
        <f t="shared" si="42"/>
        <v>0</v>
      </c>
      <c r="J458" s="56">
        <f t="shared" si="43"/>
        <v>0</v>
      </c>
      <c r="K458" s="113"/>
      <c r="L458" s="56">
        <f t="shared" si="44"/>
        <v>0</v>
      </c>
    </row>
    <row r="459" spans="1:12">
      <c r="A459" s="22" t="s">
        <v>64</v>
      </c>
      <c r="B459" s="61" t="s">
        <v>882</v>
      </c>
      <c r="C459" s="96" t="s">
        <v>2</v>
      </c>
      <c r="D459" s="56"/>
      <c r="E459" s="56">
        <f t="shared" si="40"/>
        <v>0</v>
      </c>
      <c r="F459" s="56">
        <v>1</v>
      </c>
      <c r="G459" s="56">
        <f t="shared" si="41"/>
        <v>0</v>
      </c>
      <c r="H459" s="56"/>
      <c r="I459" s="56">
        <f t="shared" si="42"/>
        <v>0</v>
      </c>
      <c r="J459" s="56">
        <f t="shared" si="43"/>
        <v>1</v>
      </c>
      <c r="K459" s="113"/>
      <c r="L459" s="56">
        <f t="shared" si="44"/>
        <v>0</v>
      </c>
    </row>
    <row r="460" spans="1:12">
      <c r="A460" s="22" t="s">
        <v>66</v>
      </c>
      <c r="B460" s="61" t="s">
        <v>883</v>
      </c>
      <c r="C460" s="96" t="s">
        <v>2</v>
      </c>
      <c r="D460" s="56"/>
      <c r="E460" s="56">
        <f t="shared" si="40"/>
        <v>0</v>
      </c>
      <c r="F460" s="56">
        <v>1</v>
      </c>
      <c r="G460" s="56">
        <f t="shared" si="41"/>
        <v>0</v>
      </c>
      <c r="H460" s="56"/>
      <c r="I460" s="56">
        <f t="shared" si="42"/>
        <v>0</v>
      </c>
      <c r="J460" s="56">
        <f t="shared" si="43"/>
        <v>1</v>
      </c>
      <c r="K460" s="113"/>
      <c r="L460" s="56">
        <f t="shared" si="44"/>
        <v>0</v>
      </c>
    </row>
    <row r="461" spans="1:12">
      <c r="A461" s="22" t="s">
        <v>80</v>
      </c>
      <c r="B461" s="61" t="s">
        <v>884</v>
      </c>
      <c r="C461" s="96" t="s">
        <v>2</v>
      </c>
      <c r="D461" s="56"/>
      <c r="E461" s="56">
        <f t="shared" si="40"/>
        <v>0</v>
      </c>
      <c r="F461" s="56">
        <v>2</v>
      </c>
      <c r="G461" s="56">
        <f t="shared" si="41"/>
        <v>0</v>
      </c>
      <c r="H461" s="56"/>
      <c r="I461" s="56">
        <f t="shared" si="42"/>
        <v>0</v>
      </c>
      <c r="J461" s="56">
        <f t="shared" si="43"/>
        <v>2</v>
      </c>
      <c r="K461" s="113"/>
      <c r="L461" s="56">
        <f t="shared" si="44"/>
        <v>0</v>
      </c>
    </row>
    <row r="462" spans="1:12">
      <c r="A462" s="22" t="s">
        <v>81</v>
      </c>
      <c r="B462" s="61" t="s">
        <v>885</v>
      </c>
      <c r="C462" s="96" t="s">
        <v>2</v>
      </c>
      <c r="D462" s="56"/>
      <c r="E462" s="56">
        <f t="shared" si="40"/>
        <v>0</v>
      </c>
      <c r="F462" s="56">
        <v>1</v>
      </c>
      <c r="G462" s="56">
        <f t="shared" si="41"/>
        <v>0</v>
      </c>
      <c r="H462" s="56"/>
      <c r="I462" s="56">
        <f t="shared" si="42"/>
        <v>0</v>
      </c>
      <c r="J462" s="56">
        <f t="shared" si="43"/>
        <v>1</v>
      </c>
      <c r="K462" s="113"/>
      <c r="L462" s="56">
        <f t="shared" si="44"/>
        <v>0</v>
      </c>
    </row>
    <row r="463" spans="1:12">
      <c r="A463" s="22" t="s">
        <v>82</v>
      </c>
      <c r="B463" s="61" t="s">
        <v>886</v>
      </c>
      <c r="C463" s="96" t="s">
        <v>2</v>
      </c>
      <c r="D463" s="56"/>
      <c r="E463" s="56">
        <f t="shared" ref="E463:E475" si="45">D463*K463</f>
        <v>0</v>
      </c>
      <c r="F463" s="56">
        <v>1</v>
      </c>
      <c r="G463" s="56">
        <f t="shared" ref="G463:G475" si="46">F463*K463</f>
        <v>0</v>
      </c>
      <c r="H463" s="56"/>
      <c r="I463" s="56">
        <f t="shared" ref="I463:I475" si="47">H463*K463</f>
        <v>0</v>
      </c>
      <c r="J463" s="56">
        <f t="shared" ref="J463:J475" si="48">H463+F463+D463</f>
        <v>1</v>
      </c>
      <c r="K463" s="113"/>
      <c r="L463" s="56">
        <f t="shared" ref="L463:L475" si="49">K463*J463</f>
        <v>0</v>
      </c>
    </row>
    <row r="464" spans="1:12">
      <c r="A464" s="22" t="s">
        <v>179</v>
      </c>
      <c r="B464" s="61" t="s">
        <v>887</v>
      </c>
      <c r="C464" s="96" t="s">
        <v>2</v>
      </c>
      <c r="D464" s="56"/>
      <c r="E464" s="56">
        <f t="shared" si="45"/>
        <v>0</v>
      </c>
      <c r="F464" s="56">
        <v>2</v>
      </c>
      <c r="G464" s="56">
        <f t="shared" si="46"/>
        <v>0</v>
      </c>
      <c r="H464" s="56"/>
      <c r="I464" s="56">
        <f t="shared" si="47"/>
        <v>0</v>
      </c>
      <c r="J464" s="56">
        <f t="shared" si="48"/>
        <v>2</v>
      </c>
      <c r="K464" s="113"/>
      <c r="L464" s="56">
        <f t="shared" si="49"/>
        <v>0</v>
      </c>
    </row>
    <row r="465" spans="1:12">
      <c r="A465" s="22" t="s">
        <v>889</v>
      </c>
      <c r="B465" s="61" t="s">
        <v>888</v>
      </c>
      <c r="C465" s="96" t="s">
        <v>2</v>
      </c>
      <c r="D465" s="56"/>
      <c r="E465" s="56">
        <f t="shared" si="45"/>
        <v>0</v>
      </c>
      <c r="F465" s="56">
        <v>1</v>
      </c>
      <c r="G465" s="56">
        <f t="shared" si="46"/>
        <v>0</v>
      </c>
      <c r="H465" s="56"/>
      <c r="I465" s="56">
        <f t="shared" si="47"/>
        <v>0</v>
      </c>
      <c r="J465" s="56">
        <f t="shared" si="48"/>
        <v>1</v>
      </c>
      <c r="K465" s="113"/>
      <c r="L465" s="56">
        <f t="shared" si="49"/>
        <v>0</v>
      </c>
    </row>
    <row r="466" spans="1:12">
      <c r="A466" s="22" t="s">
        <v>890</v>
      </c>
      <c r="B466" s="61" t="s">
        <v>891</v>
      </c>
      <c r="C466" s="96" t="s">
        <v>2</v>
      </c>
      <c r="D466" s="56"/>
      <c r="E466" s="56">
        <f t="shared" si="45"/>
        <v>0</v>
      </c>
      <c r="F466" s="56">
        <v>1</v>
      </c>
      <c r="G466" s="56">
        <f t="shared" si="46"/>
        <v>0</v>
      </c>
      <c r="H466" s="56"/>
      <c r="I466" s="56">
        <f t="shared" si="47"/>
        <v>0</v>
      </c>
      <c r="J466" s="56">
        <f t="shared" si="48"/>
        <v>1</v>
      </c>
      <c r="K466" s="113"/>
      <c r="L466" s="56">
        <f t="shared" si="49"/>
        <v>0</v>
      </c>
    </row>
    <row r="467" spans="1:12">
      <c r="A467" s="22" t="s">
        <v>893</v>
      </c>
      <c r="B467" s="61" t="s">
        <v>892</v>
      </c>
      <c r="C467" s="96" t="s">
        <v>2</v>
      </c>
      <c r="D467" s="56"/>
      <c r="E467" s="56">
        <f t="shared" si="45"/>
        <v>0</v>
      </c>
      <c r="F467" s="56">
        <v>1</v>
      </c>
      <c r="G467" s="56">
        <f t="shared" si="46"/>
        <v>0</v>
      </c>
      <c r="H467" s="56"/>
      <c r="I467" s="56">
        <f t="shared" si="47"/>
        <v>0</v>
      </c>
      <c r="J467" s="56">
        <f t="shared" si="48"/>
        <v>1</v>
      </c>
      <c r="K467" s="113"/>
      <c r="L467" s="56">
        <f t="shared" si="49"/>
        <v>0</v>
      </c>
    </row>
    <row r="468" spans="1:12">
      <c r="A468" s="22" t="s">
        <v>894</v>
      </c>
      <c r="B468" s="61" t="s">
        <v>895</v>
      </c>
      <c r="C468" s="96" t="s">
        <v>2</v>
      </c>
      <c r="D468" s="56"/>
      <c r="E468" s="56">
        <f t="shared" si="45"/>
        <v>0</v>
      </c>
      <c r="F468" s="56">
        <v>1</v>
      </c>
      <c r="G468" s="56">
        <f t="shared" si="46"/>
        <v>0</v>
      </c>
      <c r="H468" s="56"/>
      <c r="I468" s="56">
        <f t="shared" si="47"/>
        <v>0</v>
      </c>
      <c r="J468" s="56">
        <f t="shared" si="48"/>
        <v>1</v>
      </c>
      <c r="K468" s="113"/>
      <c r="L468" s="56">
        <f t="shared" si="49"/>
        <v>0</v>
      </c>
    </row>
    <row r="469" spans="1:12">
      <c r="A469" s="22" t="s">
        <v>896</v>
      </c>
      <c r="B469" s="61" t="s">
        <v>898</v>
      </c>
      <c r="C469" s="96" t="s">
        <v>2</v>
      </c>
      <c r="D469" s="56"/>
      <c r="E469" s="56">
        <f t="shared" si="45"/>
        <v>0</v>
      </c>
      <c r="F469" s="56">
        <v>1</v>
      </c>
      <c r="G469" s="56">
        <f t="shared" si="46"/>
        <v>0</v>
      </c>
      <c r="H469" s="56"/>
      <c r="I469" s="56">
        <f t="shared" si="47"/>
        <v>0</v>
      </c>
      <c r="J469" s="56">
        <f t="shared" si="48"/>
        <v>1</v>
      </c>
      <c r="K469" s="113"/>
      <c r="L469" s="56">
        <f t="shared" si="49"/>
        <v>0</v>
      </c>
    </row>
    <row r="470" spans="1:12">
      <c r="A470" s="22" t="s">
        <v>897</v>
      </c>
      <c r="B470" s="61" t="s">
        <v>899</v>
      </c>
      <c r="C470" s="96" t="s">
        <v>2</v>
      </c>
      <c r="D470" s="56"/>
      <c r="E470" s="56">
        <f t="shared" si="45"/>
        <v>0</v>
      </c>
      <c r="F470" s="56">
        <v>1</v>
      </c>
      <c r="G470" s="56">
        <f t="shared" si="46"/>
        <v>0</v>
      </c>
      <c r="H470" s="56"/>
      <c r="I470" s="56">
        <f t="shared" si="47"/>
        <v>0</v>
      </c>
      <c r="J470" s="56">
        <f t="shared" si="48"/>
        <v>1</v>
      </c>
      <c r="K470" s="113"/>
      <c r="L470" s="56">
        <f t="shared" si="49"/>
        <v>0</v>
      </c>
    </row>
    <row r="471" spans="1:12">
      <c r="A471" s="22" t="s">
        <v>900</v>
      </c>
      <c r="B471" s="61" t="s">
        <v>901</v>
      </c>
      <c r="C471" s="96" t="s">
        <v>2</v>
      </c>
      <c r="D471" s="56"/>
      <c r="E471" s="56">
        <f t="shared" si="45"/>
        <v>0</v>
      </c>
      <c r="F471" s="56">
        <v>1</v>
      </c>
      <c r="G471" s="56">
        <f t="shared" si="46"/>
        <v>0</v>
      </c>
      <c r="H471" s="56"/>
      <c r="I471" s="56">
        <f t="shared" si="47"/>
        <v>0</v>
      </c>
      <c r="J471" s="56">
        <f t="shared" si="48"/>
        <v>1</v>
      </c>
      <c r="K471" s="113"/>
      <c r="L471" s="56">
        <f t="shared" si="49"/>
        <v>0</v>
      </c>
    </row>
    <row r="472" spans="1:12">
      <c r="A472" s="22" t="s">
        <v>902</v>
      </c>
      <c r="B472" s="61" t="s">
        <v>903</v>
      </c>
      <c r="C472" s="96" t="s">
        <v>2</v>
      </c>
      <c r="D472" s="56"/>
      <c r="E472" s="56">
        <f t="shared" si="45"/>
        <v>0</v>
      </c>
      <c r="F472" s="56">
        <v>1</v>
      </c>
      <c r="G472" s="56">
        <f t="shared" si="46"/>
        <v>0</v>
      </c>
      <c r="H472" s="56"/>
      <c r="I472" s="56">
        <f t="shared" si="47"/>
        <v>0</v>
      </c>
      <c r="J472" s="56">
        <f t="shared" si="48"/>
        <v>1</v>
      </c>
      <c r="K472" s="113"/>
      <c r="L472" s="56">
        <f t="shared" si="49"/>
        <v>0</v>
      </c>
    </row>
    <row r="473" spans="1:12">
      <c r="A473" s="22" t="s">
        <v>905</v>
      </c>
      <c r="B473" s="61" t="s">
        <v>904</v>
      </c>
      <c r="C473" s="96" t="s">
        <v>2</v>
      </c>
      <c r="D473" s="56"/>
      <c r="E473" s="56">
        <f t="shared" si="45"/>
        <v>0</v>
      </c>
      <c r="F473" s="56">
        <v>2</v>
      </c>
      <c r="G473" s="56">
        <f t="shared" si="46"/>
        <v>0</v>
      </c>
      <c r="H473" s="56"/>
      <c r="I473" s="56">
        <f t="shared" si="47"/>
        <v>0</v>
      </c>
      <c r="J473" s="56">
        <f t="shared" si="48"/>
        <v>2</v>
      </c>
      <c r="K473" s="113"/>
      <c r="L473" s="56">
        <f t="shared" si="49"/>
        <v>0</v>
      </c>
    </row>
    <row r="474" spans="1:12">
      <c r="A474" s="22" t="s">
        <v>906</v>
      </c>
      <c r="B474" s="61" t="s">
        <v>907</v>
      </c>
      <c r="C474" s="96" t="s">
        <v>2</v>
      </c>
      <c r="D474" s="56"/>
      <c r="E474" s="56">
        <f t="shared" si="45"/>
        <v>0</v>
      </c>
      <c r="F474" s="56">
        <v>1</v>
      </c>
      <c r="G474" s="56">
        <f t="shared" si="46"/>
        <v>0</v>
      </c>
      <c r="H474" s="56"/>
      <c r="I474" s="56">
        <f t="shared" si="47"/>
        <v>0</v>
      </c>
      <c r="J474" s="56">
        <f t="shared" si="48"/>
        <v>1</v>
      </c>
      <c r="K474" s="113"/>
      <c r="L474" s="56">
        <f t="shared" si="49"/>
        <v>0</v>
      </c>
    </row>
    <row r="475" spans="1:12">
      <c r="A475" s="22" t="s">
        <v>908</v>
      </c>
      <c r="B475" s="61" t="s">
        <v>909</v>
      </c>
      <c r="C475" s="96" t="s">
        <v>2</v>
      </c>
      <c r="D475" s="56"/>
      <c r="E475" s="56">
        <f t="shared" si="45"/>
        <v>0</v>
      </c>
      <c r="F475" s="56">
        <v>1</v>
      </c>
      <c r="G475" s="56">
        <f t="shared" si="46"/>
        <v>0</v>
      </c>
      <c r="H475" s="56"/>
      <c r="I475" s="56">
        <f t="shared" si="47"/>
        <v>0</v>
      </c>
      <c r="J475" s="56">
        <f t="shared" si="48"/>
        <v>1</v>
      </c>
      <c r="K475" s="113"/>
      <c r="L475" s="56">
        <f t="shared" si="49"/>
        <v>0</v>
      </c>
    </row>
    <row r="476" spans="1:12">
      <c r="A476" s="28" t="s">
        <v>24</v>
      </c>
      <c r="B476" s="62" t="s">
        <v>176</v>
      </c>
      <c r="C476" s="98"/>
      <c r="D476" s="59"/>
      <c r="E476" s="66">
        <f>SUM(E3:E475)</f>
        <v>0</v>
      </c>
      <c r="F476" s="59"/>
      <c r="G476" s="66">
        <f>SUM(G3:G475)</f>
        <v>0</v>
      </c>
      <c r="H476" s="59"/>
      <c r="I476" s="66">
        <f>SUM(I3:I475)</f>
        <v>0</v>
      </c>
      <c r="J476" s="66"/>
      <c r="K476" s="120"/>
      <c r="L476" s="66">
        <f>SUM(L3:L475)</f>
        <v>0</v>
      </c>
    </row>
  </sheetData>
  <mergeCells count="3">
    <mergeCell ref="D1:E1"/>
    <mergeCell ref="F1:G1"/>
    <mergeCell ref="H1:I1"/>
  </mergeCells>
  <pageMargins left="0.98425196850393704" right="0.39370078740157483" top="0.6692913385826772" bottom="0.55118110236220474" header="0.51181102362204722" footer="0.31496062992125984"/>
  <pageSetup paperSize="9" scale="63" orientation="landscape" r:id="rId1"/>
  <headerFooter alignWithMargins="0">
    <oddHeader>&amp;R&amp;F</oddHeader>
    <oddFooter>&amp;C&amp;P/&amp;N&amp;R&amp;"Arial Narrow,Navadno"&amp;9&amp;A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889A7-0AB4-4805-9118-64E9146FC9C9}">
  <sheetPr>
    <tabColor rgb="FF00B050"/>
  </sheetPr>
  <dimension ref="A1:M101"/>
  <sheetViews>
    <sheetView showZeros="0" view="pageBreakPreview" topLeftCell="B1" zoomScaleNormal="80" zoomScaleSheetLayoutView="100" workbookViewId="0">
      <selection activeCell="K7" sqref="K7"/>
    </sheetView>
  </sheetViews>
  <sheetFormatPr defaultColWidth="10.140625" defaultRowHeight="15.75"/>
  <cols>
    <col min="1" max="1" width="7.5703125" style="22" customWidth="1"/>
    <col min="2" max="2" width="75.85546875" style="16" customWidth="1"/>
    <col min="3" max="3" width="5.5703125" style="17" customWidth="1"/>
    <col min="4" max="4" width="13.5703125" style="18" customWidth="1"/>
    <col min="5" max="5" width="13.5703125" style="19" customWidth="1"/>
    <col min="6" max="6" width="13.5703125" style="18" customWidth="1"/>
    <col min="7" max="7" width="13.5703125" style="19" customWidth="1"/>
    <col min="8" max="8" width="13.5703125" style="18" customWidth="1"/>
    <col min="9" max="9" width="13.5703125" style="19" customWidth="1"/>
    <col min="10" max="10" width="13.5703125" style="91" customWidth="1"/>
    <col min="11" max="11" width="13.5703125" style="121" customWidth="1"/>
    <col min="12" max="12" width="13.5703125" style="91" customWidth="1"/>
    <col min="13" max="13" width="29.5703125" style="20" customWidth="1"/>
    <col min="14" max="256" width="10.140625" style="21"/>
    <col min="257" max="257" width="8.85546875" style="21" bestFit="1" customWidth="1"/>
    <col min="258" max="258" width="64.42578125" style="21" customWidth="1"/>
    <col min="259" max="259" width="4.28515625" style="21" bestFit="1" customWidth="1"/>
    <col min="260" max="260" width="11.28515625" style="21" bestFit="1" customWidth="1"/>
    <col min="261" max="262" width="15.7109375" style="21" bestFit="1" customWidth="1"/>
    <col min="263" max="263" width="17.140625" style="21" customWidth="1"/>
    <col min="264" max="264" width="10" style="21" bestFit="1" customWidth="1"/>
    <col min="265" max="265" width="11.140625" style="21" bestFit="1" customWidth="1"/>
    <col min="266" max="266" width="8.85546875" style="21" bestFit="1" customWidth="1"/>
    <col min="267" max="267" width="5.5703125" style="21" bestFit="1" customWidth="1"/>
    <col min="268" max="512" width="10.140625" style="21"/>
    <col min="513" max="513" width="8.85546875" style="21" bestFit="1" customWidth="1"/>
    <col min="514" max="514" width="64.42578125" style="21" customWidth="1"/>
    <col min="515" max="515" width="4.28515625" style="21" bestFit="1" customWidth="1"/>
    <col min="516" max="516" width="11.28515625" style="21" bestFit="1" customWidth="1"/>
    <col min="517" max="518" width="15.7109375" style="21" bestFit="1" customWidth="1"/>
    <col min="519" max="519" width="17.140625" style="21" customWidth="1"/>
    <col min="520" max="520" width="10" style="21" bestFit="1" customWidth="1"/>
    <col min="521" max="521" width="11.140625" style="21" bestFit="1" customWidth="1"/>
    <col min="522" max="522" width="8.85546875" style="21" bestFit="1" customWidth="1"/>
    <col min="523" max="523" width="5.5703125" style="21" bestFit="1" customWidth="1"/>
    <col min="524" max="768" width="10.140625" style="21"/>
    <col min="769" max="769" width="8.85546875" style="21" bestFit="1" customWidth="1"/>
    <col min="770" max="770" width="64.42578125" style="21" customWidth="1"/>
    <col min="771" max="771" width="4.28515625" style="21" bestFit="1" customWidth="1"/>
    <col min="772" max="772" width="11.28515625" style="21" bestFit="1" customWidth="1"/>
    <col min="773" max="774" width="15.7109375" style="21" bestFit="1" customWidth="1"/>
    <col min="775" max="775" width="17.140625" style="21" customWidth="1"/>
    <col min="776" max="776" width="10" style="21" bestFit="1" customWidth="1"/>
    <col min="777" max="777" width="11.140625" style="21" bestFit="1" customWidth="1"/>
    <col min="778" max="778" width="8.85546875" style="21" bestFit="1" customWidth="1"/>
    <col min="779" max="779" width="5.5703125" style="21" bestFit="1" customWidth="1"/>
    <col min="780" max="1024" width="10.140625" style="21"/>
    <col min="1025" max="1025" width="8.85546875" style="21" bestFit="1" customWidth="1"/>
    <col min="1026" max="1026" width="64.42578125" style="21" customWidth="1"/>
    <col min="1027" max="1027" width="4.28515625" style="21" bestFit="1" customWidth="1"/>
    <col min="1028" max="1028" width="11.28515625" style="21" bestFit="1" customWidth="1"/>
    <col min="1029" max="1030" width="15.7109375" style="21" bestFit="1" customWidth="1"/>
    <col min="1031" max="1031" width="17.140625" style="21" customWidth="1"/>
    <col min="1032" max="1032" width="10" style="21" bestFit="1" customWidth="1"/>
    <col min="1033" max="1033" width="11.140625" style="21" bestFit="1" customWidth="1"/>
    <col min="1034" max="1034" width="8.85546875" style="21" bestFit="1" customWidth="1"/>
    <col min="1035" max="1035" width="5.5703125" style="21" bestFit="1" customWidth="1"/>
    <col min="1036" max="1280" width="10.140625" style="21"/>
    <col min="1281" max="1281" width="8.85546875" style="21" bestFit="1" customWidth="1"/>
    <col min="1282" max="1282" width="64.42578125" style="21" customWidth="1"/>
    <col min="1283" max="1283" width="4.28515625" style="21" bestFit="1" customWidth="1"/>
    <col min="1284" max="1284" width="11.28515625" style="21" bestFit="1" customWidth="1"/>
    <col min="1285" max="1286" width="15.7109375" style="21" bestFit="1" customWidth="1"/>
    <col min="1287" max="1287" width="17.140625" style="21" customWidth="1"/>
    <col min="1288" max="1288" width="10" style="21" bestFit="1" customWidth="1"/>
    <col min="1289" max="1289" width="11.140625" style="21" bestFit="1" customWidth="1"/>
    <col min="1290" max="1290" width="8.85546875" style="21" bestFit="1" customWidth="1"/>
    <col min="1291" max="1291" width="5.5703125" style="21" bestFit="1" customWidth="1"/>
    <col min="1292" max="1536" width="10.140625" style="21"/>
    <col min="1537" max="1537" width="8.85546875" style="21" bestFit="1" customWidth="1"/>
    <col min="1538" max="1538" width="64.42578125" style="21" customWidth="1"/>
    <col min="1539" max="1539" width="4.28515625" style="21" bestFit="1" customWidth="1"/>
    <col min="1540" max="1540" width="11.28515625" style="21" bestFit="1" customWidth="1"/>
    <col min="1541" max="1542" width="15.7109375" style="21" bestFit="1" customWidth="1"/>
    <col min="1543" max="1543" width="17.140625" style="21" customWidth="1"/>
    <col min="1544" max="1544" width="10" style="21" bestFit="1" customWidth="1"/>
    <col min="1545" max="1545" width="11.140625" style="21" bestFit="1" customWidth="1"/>
    <col min="1546" max="1546" width="8.85546875" style="21" bestFit="1" customWidth="1"/>
    <col min="1547" max="1547" width="5.5703125" style="21" bestFit="1" customWidth="1"/>
    <col min="1548" max="1792" width="10.140625" style="21"/>
    <col min="1793" max="1793" width="8.85546875" style="21" bestFit="1" customWidth="1"/>
    <col min="1794" max="1794" width="64.42578125" style="21" customWidth="1"/>
    <col min="1795" max="1795" width="4.28515625" style="21" bestFit="1" customWidth="1"/>
    <col min="1796" max="1796" width="11.28515625" style="21" bestFit="1" customWidth="1"/>
    <col min="1797" max="1798" width="15.7109375" style="21" bestFit="1" customWidth="1"/>
    <col min="1799" max="1799" width="17.140625" style="21" customWidth="1"/>
    <col min="1800" max="1800" width="10" style="21" bestFit="1" customWidth="1"/>
    <col min="1801" max="1801" width="11.140625" style="21" bestFit="1" customWidth="1"/>
    <col min="1802" max="1802" width="8.85546875" style="21" bestFit="1" customWidth="1"/>
    <col min="1803" max="1803" width="5.5703125" style="21" bestFit="1" customWidth="1"/>
    <col min="1804" max="2048" width="10.140625" style="21"/>
    <col min="2049" max="2049" width="8.85546875" style="21" bestFit="1" customWidth="1"/>
    <col min="2050" max="2050" width="64.42578125" style="21" customWidth="1"/>
    <col min="2051" max="2051" width="4.28515625" style="21" bestFit="1" customWidth="1"/>
    <col min="2052" max="2052" width="11.28515625" style="21" bestFit="1" customWidth="1"/>
    <col min="2053" max="2054" width="15.7109375" style="21" bestFit="1" customWidth="1"/>
    <col min="2055" max="2055" width="17.140625" style="21" customWidth="1"/>
    <col min="2056" max="2056" width="10" style="21" bestFit="1" customWidth="1"/>
    <col min="2057" max="2057" width="11.140625" style="21" bestFit="1" customWidth="1"/>
    <col min="2058" max="2058" width="8.85546875" style="21" bestFit="1" customWidth="1"/>
    <col min="2059" max="2059" width="5.5703125" style="21" bestFit="1" customWidth="1"/>
    <col min="2060" max="2304" width="10.140625" style="21"/>
    <col min="2305" max="2305" width="8.85546875" style="21" bestFit="1" customWidth="1"/>
    <col min="2306" max="2306" width="64.42578125" style="21" customWidth="1"/>
    <col min="2307" max="2307" width="4.28515625" style="21" bestFit="1" customWidth="1"/>
    <col min="2308" max="2308" width="11.28515625" style="21" bestFit="1" customWidth="1"/>
    <col min="2309" max="2310" width="15.7109375" style="21" bestFit="1" customWidth="1"/>
    <col min="2311" max="2311" width="17.140625" style="21" customWidth="1"/>
    <col min="2312" max="2312" width="10" style="21" bestFit="1" customWidth="1"/>
    <col min="2313" max="2313" width="11.140625" style="21" bestFit="1" customWidth="1"/>
    <col min="2314" max="2314" width="8.85546875" style="21" bestFit="1" customWidth="1"/>
    <col min="2315" max="2315" width="5.5703125" style="21" bestFit="1" customWidth="1"/>
    <col min="2316" max="2560" width="10.140625" style="21"/>
    <col min="2561" max="2561" width="8.85546875" style="21" bestFit="1" customWidth="1"/>
    <col min="2562" max="2562" width="64.42578125" style="21" customWidth="1"/>
    <col min="2563" max="2563" width="4.28515625" style="21" bestFit="1" customWidth="1"/>
    <col min="2564" max="2564" width="11.28515625" style="21" bestFit="1" customWidth="1"/>
    <col min="2565" max="2566" width="15.7109375" style="21" bestFit="1" customWidth="1"/>
    <col min="2567" max="2567" width="17.140625" style="21" customWidth="1"/>
    <col min="2568" max="2568" width="10" style="21" bestFit="1" customWidth="1"/>
    <col min="2569" max="2569" width="11.140625" style="21" bestFit="1" customWidth="1"/>
    <col min="2570" max="2570" width="8.85546875" style="21" bestFit="1" customWidth="1"/>
    <col min="2571" max="2571" width="5.5703125" style="21" bestFit="1" customWidth="1"/>
    <col min="2572" max="2816" width="10.140625" style="21"/>
    <col min="2817" max="2817" width="8.85546875" style="21" bestFit="1" customWidth="1"/>
    <col min="2818" max="2818" width="64.42578125" style="21" customWidth="1"/>
    <col min="2819" max="2819" width="4.28515625" style="21" bestFit="1" customWidth="1"/>
    <col min="2820" max="2820" width="11.28515625" style="21" bestFit="1" customWidth="1"/>
    <col min="2821" max="2822" width="15.7109375" style="21" bestFit="1" customWidth="1"/>
    <col min="2823" max="2823" width="17.140625" style="21" customWidth="1"/>
    <col min="2824" max="2824" width="10" style="21" bestFit="1" customWidth="1"/>
    <col min="2825" max="2825" width="11.140625" style="21" bestFit="1" customWidth="1"/>
    <col min="2826" max="2826" width="8.85546875" style="21" bestFit="1" customWidth="1"/>
    <col min="2827" max="2827" width="5.5703125" style="21" bestFit="1" customWidth="1"/>
    <col min="2828" max="3072" width="10.140625" style="21"/>
    <col min="3073" max="3073" width="8.85546875" style="21" bestFit="1" customWidth="1"/>
    <col min="3074" max="3074" width="64.42578125" style="21" customWidth="1"/>
    <col min="3075" max="3075" width="4.28515625" style="21" bestFit="1" customWidth="1"/>
    <col min="3076" max="3076" width="11.28515625" style="21" bestFit="1" customWidth="1"/>
    <col min="3077" max="3078" width="15.7109375" style="21" bestFit="1" customWidth="1"/>
    <col min="3079" max="3079" width="17.140625" style="21" customWidth="1"/>
    <col min="3080" max="3080" width="10" style="21" bestFit="1" customWidth="1"/>
    <col min="3081" max="3081" width="11.140625" style="21" bestFit="1" customWidth="1"/>
    <col min="3082" max="3082" width="8.85546875" style="21" bestFit="1" customWidth="1"/>
    <col min="3083" max="3083" width="5.5703125" style="21" bestFit="1" customWidth="1"/>
    <col min="3084" max="3328" width="10.140625" style="21"/>
    <col min="3329" max="3329" width="8.85546875" style="21" bestFit="1" customWidth="1"/>
    <col min="3330" max="3330" width="64.42578125" style="21" customWidth="1"/>
    <col min="3331" max="3331" width="4.28515625" style="21" bestFit="1" customWidth="1"/>
    <col min="3332" max="3332" width="11.28515625" style="21" bestFit="1" customWidth="1"/>
    <col min="3333" max="3334" width="15.7109375" style="21" bestFit="1" customWidth="1"/>
    <col min="3335" max="3335" width="17.140625" style="21" customWidth="1"/>
    <col min="3336" max="3336" width="10" style="21" bestFit="1" customWidth="1"/>
    <col min="3337" max="3337" width="11.140625" style="21" bestFit="1" customWidth="1"/>
    <col min="3338" max="3338" width="8.85546875" style="21" bestFit="1" customWidth="1"/>
    <col min="3339" max="3339" width="5.5703125" style="21" bestFit="1" customWidth="1"/>
    <col min="3340" max="3584" width="10.140625" style="21"/>
    <col min="3585" max="3585" width="8.85546875" style="21" bestFit="1" customWidth="1"/>
    <col min="3586" max="3586" width="64.42578125" style="21" customWidth="1"/>
    <col min="3587" max="3587" width="4.28515625" style="21" bestFit="1" customWidth="1"/>
    <col min="3588" max="3588" width="11.28515625" style="21" bestFit="1" customWidth="1"/>
    <col min="3589" max="3590" width="15.7109375" style="21" bestFit="1" customWidth="1"/>
    <col min="3591" max="3591" width="17.140625" style="21" customWidth="1"/>
    <col min="3592" max="3592" width="10" style="21" bestFit="1" customWidth="1"/>
    <col min="3593" max="3593" width="11.140625" style="21" bestFit="1" customWidth="1"/>
    <col min="3594" max="3594" width="8.85546875" style="21" bestFit="1" customWidth="1"/>
    <col min="3595" max="3595" width="5.5703125" style="21" bestFit="1" customWidth="1"/>
    <col min="3596" max="3840" width="10.140625" style="21"/>
    <col min="3841" max="3841" width="8.85546875" style="21" bestFit="1" customWidth="1"/>
    <col min="3842" max="3842" width="64.42578125" style="21" customWidth="1"/>
    <col min="3843" max="3843" width="4.28515625" style="21" bestFit="1" customWidth="1"/>
    <col min="3844" max="3844" width="11.28515625" style="21" bestFit="1" customWidth="1"/>
    <col min="3845" max="3846" width="15.7109375" style="21" bestFit="1" customWidth="1"/>
    <col min="3847" max="3847" width="17.140625" style="21" customWidth="1"/>
    <col min="3848" max="3848" width="10" style="21" bestFit="1" customWidth="1"/>
    <col min="3849" max="3849" width="11.140625" style="21" bestFit="1" customWidth="1"/>
    <col min="3850" max="3850" width="8.85546875" style="21" bestFit="1" customWidth="1"/>
    <col min="3851" max="3851" width="5.5703125" style="21" bestFit="1" customWidth="1"/>
    <col min="3852" max="4096" width="10.140625" style="21"/>
    <col min="4097" max="4097" width="8.85546875" style="21" bestFit="1" customWidth="1"/>
    <col min="4098" max="4098" width="64.42578125" style="21" customWidth="1"/>
    <col min="4099" max="4099" width="4.28515625" style="21" bestFit="1" customWidth="1"/>
    <col min="4100" max="4100" width="11.28515625" style="21" bestFit="1" customWidth="1"/>
    <col min="4101" max="4102" width="15.7109375" style="21" bestFit="1" customWidth="1"/>
    <col min="4103" max="4103" width="17.140625" style="21" customWidth="1"/>
    <col min="4104" max="4104" width="10" style="21" bestFit="1" customWidth="1"/>
    <col min="4105" max="4105" width="11.140625" style="21" bestFit="1" customWidth="1"/>
    <col min="4106" max="4106" width="8.85546875" style="21" bestFit="1" customWidth="1"/>
    <col min="4107" max="4107" width="5.5703125" style="21" bestFit="1" customWidth="1"/>
    <col min="4108" max="4352" width="10.140625" style="21"/>
    <col min="4353" max="4353" width="8.85546875" style="21" bestFit="1" customWidth="1"/>
    <col min="4354" max="4354" width="64.42578125" style="21" customWidth="1"/>
    <col min="4355" max="4355" width="4.28515625" style="21" bestFit="1" customWidth="1"/>
    <col min="4356" max="4356" width="11.28515625" style="21" bestFit="1" customWidth="1"/>
    <col min="4357" max="4358" width="15.7109375" style="21" bestFit="1" customWidth="1"/>
    <col min="4359" max="4359" width="17.140625" style="21" customWidth="1"/>
    <col min="4360" max="4360" width="10" style="21" bestFit="1" customWidth="1"/>
    <col min="4361" max="4361" width="11.140625" style="21" bestFit="1" customWidth="1"/>
    <col min="4362" max="4362" width="8.85546875" style="21" bestFit="1" customWidth="1"/>
    <col min="4363" max="4363" width="5.5703125" style="21" bestFit="1" customWidth="1"/>
    <col min="4364" max="4608" width="10.140625" style="21"/>
    <col min="4609" max="4609" width="8.85546875" style="21" bestFit="1" customWidth="1"/>
    <col min="4610" max="4610" width="64.42578125" style="21" customWidth="1"/>
    <col min="4611" max="4611" width="4.28515625" style="21" bestFit="1" customWidth="1"/>
    <col min="4612" max="4612" width="11.28515625" style="21" bestFit="1" customWidth="1"/>
    <col min="4613" max="4614" width="15.7109375" style="21" bestFit="1" customWidth="1"/>
    <col min="4615" max="4615" width="17.140625" style="21" customWidth="1"/>
    <col min="4616" max="4616" width="10" style="21" bestFit="1" customWidth="1"/>
    <col min="4617" max="4617" width="11.140625" style="21" bestFit="1" customWidth="1"/>
    <col min="4618" max="4618" width="8.85546875" style="21" bestFit="1" customWidth="1"/>
    <col min="4619" max="4619" width="5.5703125" style="21" bestFit="1" customWidth="1"/>
    <col min="4620" max="4864" width="10.140625" style="21"/>
    <col min="4865" max="4865" width="8.85546875" style="21" bestFit="1" customWidth="1"/>
    <col min="4866" max="4866" width="64.42578125" style="21" customWidth="1"/>
    <col min="4867" max="4867" width="4.28515625" style="21" bestFit="1" customWidth="1"/>
    <col min="4868" max="4868" width="11.28515625" style="21" bestFit="1" customWidth="1"/>
    <col min="4869" max="4870" width="15.7109375" style="21" bestFit="1" customWidth="1"/>
    <col min="4871" max="4871" width="17.140625" style="21" customWidth="1"/>
    <col min="4872" max="4872" width="10" style="21" bestFit="1" customWidth="1"/>
    <col min="4873" max="4873" width="11.140625" style="21" bestFit="1" customWidth="1"/>
    <col min="4874" max="4874" width="8.85546875" style="21" bestFit="1" customWidth="1"/>
    <col min="4875" max="4875" width="5.5703125" style="21" bestFit="1" customWidth="1"/>
    <col min="4876" max="5120" width="10.140625" style="21"/>
    <col min="5121" max="5121" width="8.85546875" style="21" bestFit="1" customWidth="1"/>
    <col min="5122" max="5122" width="64.42578125" style="21" customWidth="1"/>
    <col min="5123" max="5123" width="4.28515625" style="21" bestFit="1" customWidth="1"/>
    <col min="5124" max="5124" width="11.28515625" style="21" bestFit="1" customWidth="1"/>
    <col min="5125" max="5126" width="15.7109375" style="21" bestFit="1" customWidth="1"/>
    <col min="5127" max="5127" width="17.140625" style="21" customWidth="1"/>
    <col min="5128" max="5128" width="10" style="21" bestFit="1" customWidth="1"/>
    <col min="5129" max="5129" width="11.140625" style="21" bestFit="1" customWidth="1"/>
    <col min="5130" max="5130" width="8.85546875" style="21" bestFit="1" customWidth="1"/>
    <col min="5131" max="5131" width="5.5703125" style="21" bestFit="1" customWidth="1"/>
    <col min="5132" max="5376" width="10.140625" style="21"/>
    <col min="5377" max="5377" width="8.85546875" style="21" bestFit="1" customWidth="1"/>
    <col min="5378" max="5378" width="64.42578125" style="21" customWidth="1"/>
    <col min="5379" max="5379" width="4.28515625" style="21" bestFit="1" customWidth="1"/>
    <col min="5380" max="5380" width="11.28515625" style="21" bestFit="1" customWidth="1"/>
    <col min="5381" max="5382" width="15.7109375" style="21" bestFit="1" customWidth="1"/>
    <col min="5383" max="5383" width="17.140625" style="21" customWidth="1"/>
    <col min="5384" max="5384" width="10" style="21" bestFit="1" customWidth="1"/>
    <col min="5385" max="5385" width="11.140625" style="21" bestFit="1" customWidth="1"/>
    <col min="5386" max="5386" width="8.85546875" style="21" bestFit="1" customWidth="1"/>
    <col min="5387" max="5387" width="5.5703125" style="21" bestFit="1" customWidth="1"/>
    <col min="5388" max="5632" width="10.140625" style="21"/>
    <col min="5633" max="5633" width="8.85546875" style="21" bestFit="1" customWidth="1"/>
    <col min="5634" max="5634" width="64.42578125" style="21" customWidth="1"/>
    <col min="5635" max="5635" width="4.28515625" style="21" bestFit="1" customWidth="1"/>
    <col min="5636" max="5636" width="11.28515625" style="21" bestFit="1" customWidth="1"/>
    <col min="5637" max="5638" width="15.7109375" style="21" bestFit="1" customWidth="1"/>
    <col min="5639" max="5639" width="17.140625" style="21" customWidth="1"/>
    <col min="5640" max="5640" width="10" style="21" bestFit="1" customWidth="1"/>
    <col min="5641" max="5641" width="11.140625" style="21" bestFit="1" customWidth="1"/>
    <col min="5642" max="5642" width="8.85546875" style="21" bestFit="1" customWidth="1"/>
    <col min="5643" max="5643" width="5.5703125" style="21" bestFit="1" customWidth="1"/>
    <col min="5644" max="5888" width="10.140625" style="21"/>
    <col min="5889" max="5889" width="8.85546875" style="21" bestFit="1" customWidth="1"/>
    <col min="5890" max="5890" width="64.42578125" style="21" customWidth="1"/>
    <col min="5891" max="5891" width="4.28515625" style="21" bestFit="1" customWidth="1"/>
    <col min="5892" max="5892" width="11.28515625" style="21" bestFit="1" customWidth="1"/>
    <col min="5893" max="5894" width="15.7109375" style="21" bestFit="1" customWidth="1"/>
    <col min="5895" max="5895" width="17.140625" style="21" customWidth="1"/>
    <col min="5896" max="5896" width="10" style="21" bestFit="1" customWidth="1"/>
    <col min="5897" max="5897" width="11.140625" style="21" bestFit="1" customWidth="1"/>
    <col min="5898" max="5898" width="8.85546875" style="21" bestFit="1" customWidth="1"/>
    <col min="5899" max="5899" width="5.5703125" style="21" bestFit="1" customWidth="1"/>
    <col min="5900" max="6144" width="10.140625" style="21"/>
    <col min="6145" max="6145" width="8.85546875" style="21" bestFit="1" customWidth="1"/>
    <col min="6146" max="6146" width="64.42578125" style="21" customWidth="1"/>
    <col min="6147" max="6147" width="4.28515625" style="21" bestFit="1" customWidth="1"/>
    <col min="6148" max="6148" width="11.28515625" style="21" bestFit="1" customWidth="1"/>
    <col min="6149" max="6150" width="15.7109375" style="21" bestFit="1" customWidth="1"/>
    <col min="6151" max="6151" width="17.140625" style="21" customWidth="1"/>
    <col min="6152" max="6152" width="10" style="21" bestFit="1" customWidth="1"/>
    <col min="6153" max="6153" width="11.140625" style="21" bestFit="1" customWidth="1"/>
    <col min="6154" max="6154" width="8.85546875" style="21" bestFit="1" customWidth="1"/>
    <col min="6155" max="6155" width="5.5703125" style="21" bestFit="1" customWidth="1"/>
    <col min="6156" max="6400" width="10.140625" style="21"/>
    <col min="6401" max="6401" width="8.85546875" style="21" bestFit="1" customWidth="1"/>
    <col min="6402" max="6402" width="64.42578125" style="21" customWidth="1"/>
    <col min="6403" max="6403" width="4.28515625" style="21" bestFit="1" customWidth="1"/>
    <col min="6404" max="6404" width="11.28515625" style="21" bestFit="1" customWidth="1"/>
    <col min="6405" max="6406" width="15.7109375" style="21" bestFit="1" customWidth="1"/>
    <col min="6407" max="6407" width="17.140625" style="21" customWidth="1"/>
    <col min="6408" max="6408" width="10" style="21" bestFit="1" customWidth="1"/>
    <col min="6409" max="6409" width="11.140625" style="21" bestFit="1" customWidth="1"/>
    <col min="6410" max="6410" width="8.85546875" style="21" bestFit="1" customWidth="1"/>
    <col min="6411" max="6411" width="5.5703125" style="21" bestFit="1" customWidth="1"/>
    <col min="6412" max="6656" width="10.140625" style="21"/>
    <col min="6657" max="6657" width="8.85546875" style="21" bestFit="1" customWidth="1"/>
    <col min="6658" max="6658" width="64.42578125" style="21" customWidth="1"/>
    <col min="6659" max="6659" width="4.28515625" style="21" bestFit="1" customWidth="1"/>
    <col min="6660" max="6660" width="11.28515625" style="21" bestFit="1" customWidth="1"/>
    <col min="6661" max="6662" width="15.7109375" style="21" bestFit="1" customWidth="1"/>
    <col min="6663" max="6663" width="17.140625" style="21" customWidth="1"/>
    <col min="6664" max="6664" width="10" style="21" bestFit="1" customWidth="1"/>
    <col min="6665" max="6665" width="11.140625" style="21" bestFit="1" customWidth="1"/>
    <col min="6666" max="6666" width="8.85546875" style="21" bestFit="1" customWidth="1"/>
    <col min="6667" max="6667" width="5.5703125" style="21" bestFit="1" customWidth="1"/>
    <col min="6668" max="6912" width="10.140625" style="21"/>
    <col min="6913" max="6913" width="8.85546875" style="21" bestFit="1" customWidth="1"/>
    <col min="6914" max="6914" width="64.42578125" style="21" customWidth="1"/>
    <col min="6915" max="6915" width="4.28515625" style="21" bestFit="1" customWidth="1"/>
    <col min="6916" max="6916" width="11.28515625" style="21" bestFit="1" customWidth="1"/>
    <col min="6917" max="6918" width="15.7109375" style="21" bestFit="1" customWidth="1"/>
    <col min="6919" max="6919" width="17.140625" style="21" customWidth="1"/>
    <col min="6920" max="6920" width="10" style="21" bestFit="1" customWidth="1"/>
    <col min="6921" max="6921" width="11.140625" style="21" bestFit="1" customWidth="1"/>
    <col min="6922" max="6922" width="8.85546875" style="21" bestFit="1" customWidth="1"/>
    <col min="6923" max="6923" width="5.5703125" style="21" bestFit="1" customWidth="1"/>
    <col min="6924" max="7168" width="10.140625" style="21"/>
    <col min="7169" max="7169" width="8.85546875" style="21" bestFit="1" customWidth="1"/>
    <col min="7170" max="7170" width="64.42578125" style="21" customWidth="1"/>
    <col min="7171" max="7171" width="4.28515625" style="21" bestFit="1" customWidth="1"/>
    <col min="7172" max="7172" width="11.28515625" style="21" bestFit="1" customWidth="1"/>
    <col min="7173" max="7174" width="15.7109375" style="21" bestFit="1" customWidth="1"/>
    <col min="7175" max="7175" width="17.140625" style="21" customWidth="1"/>
    <col min="7176" max="7176" width="10" style="21" bestFit="1" customWidth="1"/>
    <col min="7177" max="7177" width="11.140625" style="21" bestFit="1" customWidth="1"/>
    <col min="7178" max="7178" width="8.85546875" style="21" bestFit="1" customWidth="1"/>
    <col min="7179" max="7179" width="5.5703125" style="21" bestFit="1" customWidth="1"/>
    <col min="7180" max="7424" width="10.140625" style="21"/>
    <col min="7425" max="7425" width="8.85546875" style="21" bestFit="1" customWidth="1"/>
    <col min="7426" max="7426" width="64.42578125" style="21" customWidth="1"/>
    <col min="7427" max="7427" width="4.28515625" style="21" bestFit="1" customWidth="1"/>
    <col min="7428" max="7428" width="11.28515625" style="21" bestFit="1" customWidth="1"/>
    <col min="7429" max="7430" width="15.7109375" style="21" bestFit="1" customWidth="1"/>
    <col min="7431" max="7431" width="17.140625" style="21" customWidth="1"/>
    <col min="7432" max="7432" width="10" style="21" bestFit="1" customWidth="1"/>
    <col min="7433" max="7433" width="11.140625" style="21" bestFit="1" customWidth="1"/>
    <col min="7434" max="7434" width="8.85546875" style="21" bestFit="1" customWidth="1"/>
    <col min="7435" max="7435" width="5.5703125" style="21" bestFit="1" customWidth="1"/>
    <col min="7436" max="7680" width="10.140625" style="21"/>
    <col min="7681" max="7681" width="8.85546875" style="21" bestFit="1" customWidth="1"/>
    <col min="7682" max="7682" width="64.42578125" style="21" customWidth="1"/>
    <col min="7683" max="7683" width="4.28515625" style="21" bestFit="1" customWidth="1"/>
    <col min="7684" max="7684" width="11.28515625" style="21" bestFit="1" customWidth="1"/>
    <col min="7685" max="7686" width="15.7109375" style="21" bestFit="1" customWidth="1"/>
    <col min="7687" max="7687" width="17.140625" style="21" customWidth="1"/>
    <col min="7688" max="7688" width="10" style="21" bestFit="1" customWidth="1"/>
    <col min="7689" max="7689" width="11.140625" style="21" bestFit="1" customWidth="1"/>
    <col min="7690" max="7690" width="8.85546875" style="21" bestFit="1" customWidth="1"/>
    <col min="7691" max="7691" width="5.5703125" style="21" bestFit="1" customWidth="1"/>
    <col min="7692" max="7936" width="10.140625" style="21"/>
    <col min="7937" max="7937" width="8.85546875" style="21" bestFit="1" customWidth="1"/>
    <col min="7938" max="7938" width="64.42578125" style="21" customWidth="1"/>
    <col min="7939" max="7939" width="4.28515625" style="21" bestFit="1" customWidth="1"/>
    <col min="7940" max="7940" width="11.28515625" style="21" bestFit="1" customWidth="1"/>
    <col min="7941" max="7942" width="15.7109375" style="21" bestFit="1" customWidth="1"/>
    <col min="7943" max="7943" width="17.140625" style="21" customWidth="1"/>
    <col min="7944" max="7944" width="10" style="21" bestFit="1" customWidth="1"/>
    <col min="7945" max="7945" width="11.140625" style="21" bestFit="1" customWidth="1"/>
    <col min="7946" max="7946" width="8.85546875" style="21" bestFit="1" customWidth="1"/>
    <col min="7947" max="7947" width="5.5703125" style="21" bestFit="1" customWidth="1"/>
    <col min="7948" max="8192" width="10.140625" style="21"/>
    <col min="8193" max="8193" width="8.85546875" style="21" bestFit="1" customWidth="1"/>
    <col min="8194" max="8194" width="64.42578125" style="21" customWidth="1"/>
    <col min="8195" max="8195" width="4.28515625" style="21" bestFit="1" customWidth="1"/>
    <col min="8196" max="8196" width="11.28515625" style="21" bestFit="1" customWidth="1"/>
    <col min="8197" max="8198" width="15.7109375" style="21" bestFit="1" customWidth="1"/>
    <col min="8199" max="8199" width="17.140625" style="21" customWidth="1"/>
    <col min="8200" max="8200" width="10" style="21" bestFit="1" customWidth="1"/>
    <col min="8201" max="8201" width="11.140625" style="21" bestFit="1" customWidth="1"/>
    <col min="8202" max="8202" width="8.85546875" style="21" bestFit="1" customWidth="1"/>
    <col min="8203" max="8203" width="5.5703125" style="21" bestFit="1" customWidth="1"/>
    <col min="8204" max="8448" width="10.140625" style="21"/>
    <col min="8449" max="8449" width="8.85546875" style="21" bestFit="1" customWidth="1"/>
    <col min="8450" max="8450" width="64.42578125" style="21" customWidth="1"/>
    <col min="8451" max="8451" width="4.28515625" style="21" bestFit="1" customWidth="1"/>
    <col min="8452" max="8452" width="11.28515625" style="21" bestFit="1" customWidth="1"/>
    <col min="8453" max="8454" width="15.7109375" style="21" bestFit="1" customWidth="1"/>
    <col min="8455" max="8455" width="17.140625" style="21" customWidth="1"/>
    <col min="8456" max="8456" width="10" style="21" bestFit="1" customWidth="1"/>
    <col min="8457" max="8457" width="11.140625" style="21" bestFit="1" customWidth="1"/>
    <col min="8458" max="8458" width="8.85546875" style="21" bestFit="1" customWidth="1"/>
    <col min="8459" max="8459" width="5.5703125" style="21" bestFit="1" customWidth="1"/>
    <col min="8460" max="8704" width="10.140625" style="21"/>
    <col min="8705" max="8705" width="8.85546875" style="21" bestFit="1" customWidth="1"/>
    <col min="8706" max="8706" width="64.42578125" style="21" customWidth="1"/>
    <col min="8707" max="8707" width="4.28515625" style="21" bestFit="1" customWidth="1"/>
    <col min="8708" max="8708" width="11.28515625" style="21" bestFit="1" customWidth="1"/>
    <col min="8709" max="8710" width="15.7109375" style="21" bestFit="1" customWidth="1"/>
    <col min="8711" max="8711" width="17.140625" style="21" customWidth="1"/>
    <col min="8712" max="8712" width="10" style="21" bestFit="1" customWidth="1"/>
    <col min="8713" max="8713" width="11.140625" style="21" bestFit="1" customWidth="1"/>
    <col min="8714" max="8714" width="8.85546875" style="21" bestFit="1" customWidth="1"/>
    <col min="8715" max="8715" width="5.5703125" style="21" bestFit="1" customWidth="1"/>
    <col min="8716" max="8960" width="10.140625" style="21"/>
    <col min="8961" max="8961" width="8.85546875" style="21" bestFit="1" customWidth="1"/>
    <col min="8962" max="8962" width="64.42578125" style="21" customWidth="1"/>
    <col min="8963" max="8963" width="4.28515625" style="21" bestFit="1" customWidth="1"/>
    <col min="8964" max="8964" width="11.28515625" style="21" bestFit="1" customWidth="1"/>
    <col min="8965" max="8966" width="15.7109375" style="21" bestFit="1" customWidth="1"/>
    <col min="8967" max="8967" width="17.140625" style="21" customWidth="1"/>
    <col min="8968" max="8968" width="10" style="21" bestFit="1" customWidth="1"/>
    <col min="8969" max="8969" width="11.140625" style="21" bestFit="1" customWidth="1"/>
    <col min="8970" max="8970" width="8.85546875" style="21" bestFit="1" customWidth="1"/>
    <col min="8971" max="8971" width="5.5703125" style="21" bestFit="1" customWidth="1"/>
    <col min="8972" max="9216" width="10.140625" style="21"/>
    <col min="9217" max="9217" width="8.85546875" style="21" bestFit="1" customWidth="1"/>
    <col min="9218" max="9218" width="64.42578125" style="21" customWidth="1"/>
    <col min="9219" max="9219" width="4.28515625" style="21" bestFit="1" customWidth="1"/>
    <col min="9220" max="9220" width="11.28515625" style="21" bestFit="1" customWidth="1"/>
    <col min="9221" max="9222" width="15.7109375" style="21" bestFit="1" customWidth="1"/>
    <col min="9223" max="9223" width="17.140625" style="21" customWidth="1"/>
    <col min="9224" max="9224" width="10" style="21" bestFit="1" customWidth="1"/>
    <col min="9225" max="9225" width="11.140625" style="21" bestFit="1" customWidth="1"/>
    <col min="9226" max="9226" width="8.85546875" style="21" bestFit="1" customWidth="1"/>
    <col min="9227" max="9227" width="5.5703125" style="21" bestFit="1" customWidth="1"/>
    <col min="9228" max="9472" width="10.140625" style="21"/>
    <col min="9473" max="9473" width="8.85546875" style="21" bestFit="1" customWidth="1"/>
    <col min="9474" max="9474" width="64.42578125" style="21" customWidth="1"/>
    <col min="9475" max="9475" width="4.28515625" style="21" bestFit="1" customWidth="1"/>
    <col min="9476" max="9476" width="11.28515625" style="21" bestFit="1" customWidth="1"/>
    <col min="9477" max="9478" width="15.7109375" style="21" bestFit="1" customWidth="1"/>
    <col min="9479" max="9479" width="17.140625" style="21" customWidth="1"/>
    <col min="9480" max="9480" width="10" style="21" bestFit="1" customWidth="1"/>
    <col min="9481" max="9481" width="11.140625" style="21" bestFit="1" customWidth="1"/>
    <col min="9482" max="9482" width="8.85546875" style="21" bestFit="1" customWidth="1"/>
    <col min="9483" max="9483" width="5.5703125" style="21" bestFit="1" customWidth="1"/>
    <col min="9484" max="9728" width="10.140625" style="21"/>
    <col min="9729" max="9729" width="8.85546875" style="21" bestFit="1" customWidth="1"/>
    <col min="9730" max="9730" width="64.42578125" style="21" customWidth="1"/>
    <col min="9731" max="9731" width="4.28515625" style="21" bestFit="1" customWidth="1"/>
    <col min="9732" max="9732" width="11.28515625" style="21" bestFit="1" customWidth="1"/>
    <col min="9733" max="9734" width="15.7109375" style="21" bestFit="1" customWidth="1"/>
    <col min="9735" max="9735" width="17.140625" style="21" customWidth="1"/>
    <col min="9736" max="9736" width="10" style="21" bestFit="1" customWidth="1"/>
    <col min="9737" max="9737" width="11.140625" style="21" bestFit="1" customWidth="1"/>
    <col min="9738" max="9738" width="8.85546875" style="21" bestFit="1" customWidth="1"/>
    <col min="9739" max="9739" width="5.5703125" style="21" bestFit="1" customWidth="1"/>
    <col min="9740" max="9984" width="10.140625" style="21"/>
    <col min="9985" max="9985" width="8.85546875" style="21" bestFit="1" customWidth="1"/>
    <col min="9986" max="9986" width="64.42578125" style="21" customWidth="1"/>
    <col min="9987" max="9987" width="4.28515625" style="21" bestFit="1" customWidth="1"/>
    <col min="9988" max="9988" width="11.28515625" style="21" bestFit="1" customWidth="1"/>
    <col min="9989" max="9990" width="15.7109375" style="21" bestFit="1" customWidth="1"/>
    <col min="9991" max="9991" width="17.140625" style="21" customWidth="1"/>
    <col min="9992" max="9992" width="10" style="21" bestFit="1" customWidth="1"/>
    <col min="9993" max="9993" width="11.140625" style="21" bestFit="1" customWidth="1"/>
    <col min="9994" max="9994" width="8.85546875" style="21" bestFit="1" customWidth="1"/>
    <col min="9995" max="9995" width="5.5703125" style="21" bestFit="1" customWidth="1"/>
    <col min="9996" max="10240" width="10.140625" style="21"/>
    <col min="10241" max="10241" width="8.85546875" style="21" bestFit="1" customWidth="1"/>
    <col min="10242" max="10242" width="64.42578125" style="21" customWidth="1"/>
    <col min="10243" max="10243" width="4.28515625" style="21" bestFit="1" customWidth="1"/>
    <col min="10244" max="10244" width="11.28515625" style="21" bestFit="1" customWidth="1"/>
    <col min="10245" max="10246" width="15.7109375" style="21" bestFit="1" customWidth="1"/>
    <col min="10247" max="10247" width="17.140625" style="21" customWidth="1"/>
    <col min="10248" max="10248" width="10" style="21" bestFit="1" customWidth="1"/>
    <col min="10249" max="10249" width="11.140625" style="21" bestFit="1" customWidth="1"/>
    <col min="10250" max="10250" width="8.85546875" style="21" bestFit="1" customWidth="1"/>
    <col min="10251" max="10251" width="5.5703125" style="21" bestFit="1" customWidth="1"/>
    <col min="10252" max="10496" width="10.140625" style="21"/>
    <col min="10497" max="10497" width="8.85546875" style="21" bestFit="1" customWidth="1"/>
    <col min="10498" max="10498" width="64.42578125" style="21" customWidth="1"/>
    <col min="10499" max="10499" width="4.28515625" style="21" bestFit="1" customWidth="1"/>
    <col min="10500" max="10500" width="11.28515625" style="21" bestFit="1" customWidth="1"/>
    <col min="10501" max="10502" width="15.7109375" style="21" bestFit="1" customWidth="1"/>
    <col min="10503" max="10503" width="17.140625" style="21" customWidth="1"/>
    <col min="10504" max="10504" width="10" style="21" bestFit="1" customWidth="1"/>
    <col min="10505" max="10505" width="11.140625" style="21" bestFit="1" customWidth="1"/>
    <col min="10506" max="10506" width="8.85546875" style="21" bestFit="1" customWidth="1"/>
    <col min="10507" max="10507" width="5.5703125" style="21" bestFit="1" customWidth="1"/>
    <col min="10508" max="10752" width="10.140625" style="21"/>
    <col min="10753" max="10753" width="8.85546875" style="21" bestFit="1" customWidth="1"/>
    <col min="10754" max="10754" width="64.42578125" style="21" customWidth="1"/>
    <col min="10755" max="10755" width="4.28515625" style="21" bestFit="1" customWidth="1"/>
    <col min="10756" max="10756" width="11.28515625" style="21" bestFit="1" customWidth="1"/>
    <col min="10757" max="10758" width="15.7109375" style="21" bestFit="1" customWidth="1"/>
    <col min="10759" max="10759" width="17.140625" style="21" customWidth="1"/>
    <col min="10760" max="10760" width="10" style="21" bestFit="1" customWidth="1"/>
    <col min="10761" max="10761" width="11.140625" style="21" bestFit="1" customWidth="1"/>
    <col min="10762" max="10762" width="8.85546875" style="21" bestFit="1" customWidth="1"/>
    <col min="10763" max="10763" width="5.5703125" style="21" bestFit="1" customWidth="1"/>
    <col min="10764" max="11008" width="10.140625" style="21"/>
    <col min="11009" max="11009" width="8.85546875" style="21" bestFit="1" customWidth="1"/>
    <col min="11010" max="11010" width="64.42578125" style="21" customWidth="1"/>
    <col min="11011" max="11011" width="4.28515625" style="21" bestFit="1" customWidth="1"/>
    <col min="11012" max="11012" width="11.28515625" style="21" bestFit="1" customWidth="1"/>
    <col min="11013" max="11014" width="15.7109375" style="21" bestFit="1" customWidth="1"/>
    <col min="11015" max="11015" width="17.140625" style="21" customWidth="1"/>
    <col min="11016" max="11016" width="10" style="21" bestFit="1" customWidth="1"/>
    <col min="11017" max="11017" width="11.140625" style="21" bestFit="1" customWidth="1"/>
    <col min="11018" max="11018" width="8.85546875" style="21" bestFit="1" customWidth="1"/>
    <col min="11019" max="11019" width="5.5703125" style="21" bestFit="1" customWidth="1"/>
    <col min="11020" max="11264" width="10.140625" style="21"/>
    <col min="11265" max="11265" width="8.85546875" style="21" bestFit="1" customWidth="1"/>
    <col min="11266" max="11266" width="64.42578125" style="21" customWidth="1"/>
    <col min="11267" max="11267" width="4.28515625" style="21" bestFit="1" customWidth="1"/>
    <col min="11268" max="11268" width="11.28515625" style="21" bestFit="1" customWidth="1"/>
    <col min="11269" max="11270" width="15.7109375" style="21" bestFit="1" customWidth="1"/>
    <col min="11271" max="11271" width="17.140625" style="21" customWidth="1"/>
    <col min="11272" max="11272" width="10" style="21" bestFit="1" customWidth="1"/>
    <col min="11273" max="11273" width="11.140625" style="21" bestFit="1" customWidth="1"/>
    <col min="11274" max="11274" width="8.85546875" style="21" bestFit="1" customWidth="1"/>
    <col min="11275" max="11275" width="5.5703125" style="21" bestFit="1" customWidth="1"/>
    <col min="11276" max="11520" width="10.140625" style="21"/>
    <col min="11521" max="11521" width="8.85546875" style="21" bestFit="1" customWidth="1"/>
    <col min="11522" max="11522" width="64.42578125" style="21" customWidth="1"/>
    <col min="11523" max="11523" width="4.28515625" style="21" bestFit="1" customWidth="1"/>
    <col min="11524" max="11524" width="11.28515625" style="21" bestFit="1" customWidth="1"/>
    <col min="11525" max="11526" width="15.7109375" style="21" bestFit="1" customWidth="1"/>
    <col min="11527" max="11527" width="17.140625" style="21" customWidth="1"/>
    <col min="11528" max="11528" width="10" style="21" bestFit="1" customWidth="1"/>
    <col min="11529" max="11529" width="11.140625" style="21" bestFit="1" customWidth="1"/>
    <col min="11530" max="11530" width="8.85546875" style="21" bestFit="1" customWidth="1"/>
    <col min="11531" max="11531" width="5.5703125" style="21" bestFit="1" customWidth="1"/>
    <col min="11532" max="11776" width="10.140625" style="21"/>
    <col min="11777" max="11777" width="8.85546875" style="21" bestFit="1" customWidth="1"/>
    <col min="11778" max="11778" width="64.42578125" style="21" customWidth="1"/>
    <col min="11779" max="11779" width="4.28515625" style="21" bestFit="1" customWidth="1"/>
    <col min="11780" max="11780" width="11.28515625" style="21" bestFit="1" customWidth="1"/>
    <col min="11781" max="11782" width="15.7109375" style="21" bestFit="1" customWidth="1"/>
    <col min="11783" max="11783" width="17.140625" style="21" customWidth="1"/>
    <col min="11784" max="11784" width="10" style="21" bestFit="1" customWidth="1"/>
    <col min="11785" max="11785" width="11.140625" style="21" bestFit="1" customWidth="1"/>
    <col min="11786" max="11786" width="8.85546875" style="21" bestFit="1" customWidth="1"/>
    <col min="11787" max="11787" width="5.5703125" style="21" bestFit="1" customWidth="1"/>
    <col min="11788" max="12032" width="10.140625" style="21"/>
    <col min="12033" max="12033" width="8.85546875" style="21" bestFit="1" customWidth="1"/>
    <col min="12034" max="12034" width="64.42578125" style="21" customWidth="1"/>
    <col min="12035" max="12035" width="4.28515625" style="21" bestFit="1" customWidth="1"/>
    <col min="12036" max="12036" width="11.28515625" style="21" bestFit="1" customWidth="1"/>
    <col min="12037" max="12038" width="15.7109375" style="21" bestFit="1" customWidth="1"/>
    <col min="12039" max="12039" width="17.140625" style="21" customWidth="1"/>
    <col min="12040" max="12040" width="10" style="21" bestFit="1" customWidth="1"/>
    <col min="12041" max="12041" width="11.140625" style="21" bestFit="1" customWidth="1"/>
    <col min="12042" max="12042" width="8.85546875" style="21" bestFit="1" customWidth="1"/>
    <col min="12043" max="12043" width="5.5703125" style="21" bestFit="1" customWidth="1"/>
    <col min="12044" max="12288" width="10.140625" style="21"/>
    <col min="12289" max="12289" width="8.85546875" style="21" bestFit="1" customWidth="1"/>
    <col min="12290" max="12290" width="64.42578125" style="21" customWidth="1"/>
    <col min="12291" max="12291" width="4.28515625" style="21" bestFit="1" customWidth="1"/>
    <col min="12292" max="12292" width="11.28515625" style="21" bestFit="1" customWidth="1"/>
    <col min="12293" max="12294" width="15.7109375" style="21" bestFit="1" customWidth="1"/>
    <col min="12295" max="12295" width="17.140625" style="21" customWidth="1"/>
    <col min="12296" max="12296" width="10" style="21" bestFit="1" customWidth="1"/>
    <col min="12297" max="12297" width="11.140625" style="21" bestFit="1" customWidth="1"/>
    <col min="12298" max="12298" width="8.85546875" style="21" bestFit="1" customWidth="1"/>
    <col min="12299" max="12299" width="5.5703125" style="21" bestFit="1" customWidth="1"/>
    <col min="12300" max="12544" width="10.140625" style="21"/>
    <col min="12545" max="12545" width="8.85546875" style="21" bestFit="1" customWidth="1"/>
    <col min="12546" max="12546" width="64.42578125" style="21" customWidth="1"/>
    <col min="12547" max="12547" width="4.28515625" style="21" bestFit="1" customWidth="1"/>
    <col min="12548" max="12548" width="11.28515625" style="21" bestFit="1" customWidth="1"/>
    <col min="12549" max="12550" width="15.7109375" style="21" bestFit="1" customWidth="1"/>
    <col min="12551" max="12551" width="17.140625" style="21" customWidth="1"/>
    <col min="12552" max="12552" width="10" style="21" bestFit="1" customWidth="1"/>
    <col min="12553" max="12553" width="11.140625" style="21" bestFit="1" customWidth="1"/>
    <col min="12554" max="12554" width="8.85546875" style="21" bestFit="1" customWidth="1"/>
    <col min="12555" max="12555" width="5.5703125" style="21" bestFit="1" customWidth="1"/>
    <col min="12556" max="12800" width="10.140625" style="21"/>
    <col min="12801" max="12801" width="8.85546875" style="21" bestFit="1" customWidth="1"/>
    <col min="12802" max="12802" width="64.42578125" style="21" customWidth="1"/>
    <col min="12803" max="12803" width="4.28515625" style="21" bestFit="1" customWidth="1"/>
    <col min="12804" max="12804" width="11.28515625" style="21" bestFit="1" customWidth="1"/>
    <col min="12805" max="12806" width="15.7109375" style="21" bestFit="1" customWidth="1"/>
    <col min="12807" max="12807" width="17.140625" style="21" customWidth="1"/>
    <col min="12808" max="12808" width="10" style="21" bestFit="1" customWidth="1"/>
    <col min="12809" max="12809" width="11.140625" style="21" bestFit="1" customWidth="1"/>
    <col min="12810" max="12810" width="8.85546875" style="21" bestFit="1" customWidth="1"/>
    <col min="12811" max="12811" width="5.5703125" style="21" bestFit="1" customWidth="1"/>
    <col min="12812" max="13056" width="10.140625" style="21"/>
    <col min="13057" max="13057" width="8.85546875" style="21" bestFit="1" customWidth="1"/>
    <col min="13058" max="13058" width="64.42578125" style="21" customWidth="1"/>
    <col min="13059" max="13059" width="4.28515625" style="21" bestFit="1" customWidth="1"/>
    <col min="13060" max="13060" width="11.28515625" style="21" bestFit="1" customWidth="1"/>
    <col min="13061" max="13062" width="15.7109375" style="21" bestFit="1" customWidth="1"/>
    <col min="13063" max="13063" width="17.140625" style="21" customWidth="1"/>
    <col min="13064" max="13064" width="10" style="21" bestFit="1" customWidth="1"/>
    <col min="13065" max="13065" width="11.140625" style="21" bestFit="1" customWidth="1"/>
    <col min="13066" max="13066" width="8.85546875" style="21" bestFit="1" customWidth="1"/>
    <col min="13067" max="13067" width="5.5703125" style="21" bestFit="1" customWidth="1"/>
    <col min="13068" max="13312" width="10.140625" style="21"/>
    <col min="13313" max="13313" width="8.85546875" style="21" bestFit="1" customWidth="1"/>
    <col min="13314" max="13314" width="64.42578125" style="21" customWidth="1"/>
    <col min="13315" max="13315" width="4.28515625" style="21" bestFit="1" customWidth="1"/>
    <col min="13316" max="13316" width="11.28515625" style="21" bestFit="1" customWidth="1"/>
    <col min="13317" max="13318" width="15.7109375" style="21" bestFit="1" customWidth="1"/>
    <col min="13319" max="13319" width="17.140625" style="21" customWidth="1"/>
    <col min="13320" max="13320" width="10" style="21" bestFit="1" customWidth="1"/>
    <col min="13321" max="13321" width="11.140625" style="21" bestFit="1" customWidth="1"/>
    <col min="13322" max="13322" width="8.85546875" style="21" bestFit="1" customWidth="1"/>
    <col min="13323" max="13323" width="5.5703125" style="21" bestFit="1" customWidth="1"/>
    <col min="13324" max="13568" width="10.140625" style="21"/>
    <col min="13569" max="13569" width="8.85546875" style="21" bestFit="1" customWidth="1"/>
    <col min="13570" max="13570" width="64.42578125" style="21" customWidth="1"/>
    <col min="13571" max="13571" width="4.28515625" style="21" bestFit="1" customWidth="1"/>
    <col min="13572" max="13572" width="11.28515625" style="21" bestFit="1" customWidth="1"/>
    <col min="13573" max="13574" width="15.7109375" style="21" bestFit="1" customWidth="1"/>
    <col min="13575" max="13575" width="17.140625" style="21" customWidth="1"/>
    <col min="13576" max="13576" width="10" style="21" bestFit="1" customWidth="1"/>
    <col min="13577" max="13577" width="11.140625" style="21" bestFit="1" customWidth="1"/>
    <col min="13578" max="13578" width="8.85546875" style="21" bestFit="1" customWidth="1"/>
    <col min="13579" max="13579" width="5.5703125" style="21" bestFit="1" customWidth="1"/>
    <col min="13580" max="13824" width="10.140625" style="21"/>
    <col min="13825" max="13825" width="8.85546875" style="21" bestFit="1" customWidth="1"/>
    <col min="13826" max="13826" width="64.42578125" style="21" customWidth="1"/>
    <col min="13827" max="13827" width="4.28515625" style="21" bestFit="1" customWidth="1"/>
    <col min="13828" max="13828" width="11.28515625" style="21" bestFit="1" customWidth="1"/>
    <col min="13829" max="13830" width="15.7109375" style="21" bestFit="1" customWidth="1"/>
    <col min="13831" max="13831" width="17.140625" style="21" customWidth="1"/>
    <col min="13832" max="13832" width="10" style="21" bestFit="1" customWidth="1"/>
    <col min="13833" max="13833" width="11.140625" style="21" bestFit="1" customWidth="1"/>
    <col min="13834" max="13834" width="8.85546875" style="21" bestFit="1" customWidth="1"/>
    <col min="13835" max="13835" width="5.5703125" style="21" bestFit="1" customWidth="1"/>
    <col min="13836" max="14080" width="10.140625" style="21"/>
    <col min="14081" max="14081" width="8.85546875" style="21" bestFit="1" customWidth="1"/>
    <col min="14082" max="14082" width="64.42578125" style="21" customWidth="1"/>
    <col min="14083" max="14083" width="4.28515625" style="21" bestFit="1" customWidth="1"/>
    <col min="14084" max="14084" width="11.28515625" style="21" bestFit="1" customWidth="1"/>
    <col min="14085" max="14086" width="15.7109375" style="21" bestFit="1" customWidth="1"/>
    <col min="14087" max="14087" width="17.140625" style="21" customWidth="1"/>
    <col min="14088" max="14088" width="10" style="21" bestFit="1" customWidth="1"/>
    <col min="14089" max="14089" width="11.140625" style="21" bestFit="1" customWidth="1"/>
    <col min="14090" max="14090" width="8.85546875" style="21" bestFit="1" customWidth="1"/>
    <col min="14091" max="14091" width="5.5703125" style="21" bestFit="1" customWidth="1"/>
    <col min="14092" max="14336" width="10.140625" style="21"/>
    <col min="14337" max="14337" width="8.85546875" style="21" bestFit="1" customWidth="1"/>
    <col min="14338" max="14338" width="64.42578125" style="21" customWidth="1"/>
    <col min="14339" max="14339" width="4.28515625" style="21" bestFit="1" customWidth="1"/>
    <col min="14340" max="14340" width="11.28515625" style="21" bestFit="1" customWidth="1"/>
    <col min="14341" max="14342" width="15.7109375" style="21" bestFit="1" customWidth="1"/>
    <col min="14343" max="14343" width="17.140625" style="21" customWidth="1"/>
    <col min="14344" max="14344" width="10" style="21" bestFit="1" customWidth="1"/>
    <col min="14345" max="14345" width="11.140625" style="21" bestFit="1" customWidth="1"/>
    <col min="14346" max="14346" width="8.85546875" style="21" bestFit="1" customWidth="1"/>
    <col min="14347" max="14347" width="5.5703125" style="21" bestFit="1" customWidth="1"/>
    <col min="14348" max="14592" width="10.140625" style="21"/>
    <col min="14593" max="14593" width="8.85546875" style="21" bestFit="1" customWidth="1"/>
    <col min="14594" max="14594" width="64.42578125" style="21" customWidth="1"/>
    <col min="14595" max="14595" width="4.28515625" style="21" bestFit="1" customWidth="1"/>
    <col min="14596" max="14596" width="11.28515625" style="21" bestFit="1" customWidth="1"/>
    <col min="14597" max="14598" width="15.7109375" style="21" bestFit="1" customWidth="1"/>
    <col min="14599" max="14599" width="17.140625" style="21" customWidth="1"/>
    <col min="14600" max="14600" width="10" style="21" bestFit="1" customWidth="1"/>
    <col min="14601" max="14601" width="11.140625" style="21" bestFit="1" customWidth="1"/>
    <col min="14602" max="14602" width="8.85546875" style="21" bestFit="1" customWidth="1"/>
    <col min="14603" max="14603" width="5.5703125" style="21" bestFit="1" customWidth="1"/>
    <col min="14604" max="14848" width="10.140625" style="21"/>
    <col min="14849" max="14849" width="8.85546875" style="21" bestFit="1" customWidth="1"/>
    <col min="14850" max="14850" width="64.42578125" style="21" customWidth="1"/>
    <col min="14851" max="14851" width="4.28515625" style="21" bestFit="1" customWidth="1"/>
    <col min="14852" max="14852" width="11.28515625" style="21" bestFit="1" customWidth="1"/>
    <col min="14853" max="14854" width="15.7109375" style="21" bestFit="1" customWidth="1"/>
    <col min="14855" max="14855" width="17.140625" style="21" customWidth="1"/>
    <col min="14856" max="14856" width="10" style="21" bestFit="1" customWidth="1"/>
    <col min="14857" max="14857" width="11.140625" style="21" bestFit="1" customWidth="1"/>
    <col min="14858" max="14858" width="8.85546875" style="21" bestFit="1" customWidth="1"/>
    <col min="14859" max="14859" width="5.5703125" style="21" bestFit="1" customWidth="1"/>
    <col min="14860" max="15104" width="10.140625" style="21"/>
    <col min="15105" max="15105" width="8.85546875" style="21" bestFit="1" customWidth="1"/>
    <col min="15106" max="15106" width="64.42578125" style="21" customWidth="1"/>
    <col min="15107" max="15107" width="4.28515625" style="21" bestFit="1" customWidth="1"/>
    <col min="15108" max="15108" width="11.28515625" style="21" bestFit="1" customWidth="1"/>
    <col min="15109" max="15110" width="15.7109375" style="21" bestFit="1" customWidth="1"/>
    <col min="15111" max="15111" width="17.140625" style="21" customWidth="1"/>
    <col min="15112" max="15112" width="10" style="21" bestFit="1" customWidth="1"/>
    <col min="15113" max="15113" width="11.140625" style="21" bestFit="1" customWidth="1"/>
    <col min="15114" max="15114" width="8.85546875" style="21" bestFit="1" customWidth="1"/>
    <col min="15115" max="15115" width="5.5703125" style="21" bestFit="1" customWidth="1"/>
    <col min="15116" max="15360" width="10.140625" style="21"/>
    <col min="15361" max="15361" width="8.85546875" style="21" bestFit="1" customWidth="1"/>
    <col min="15362" max="15362" width="64.42578125" style="21" customWidth="1"/>
    <col min="15363" max="15363" width="4.28515625" style="21" bestFit="1" customWidth="1"/>
    <col min="15364" max="15364" width="11.28515625" style="21" bestFit="1" customWidth="1"/>
    <col min="15365" max="15366" width="15.7109375" style="21" bestFit="1" customWidth="1"/>
    <col min="15367" max="15367" width="17.140625" style="21" customWidth="1"/>
    <col min="15368" max="15368" width="10" style="21" bestFit="1" customWidth="1"/>
    <col min="15369" max="15369" width="11.140625" style="21" bestFit="1" customWidth="1"/>
    <col min="15370" max="15370" width="8.85546875" style="21" bestFit="1" customWidth="1"/>
    <col min="15371" max="15371" width="5.5703125" style="21" bestFit="1" customWidth="1"/>
    <col min="15372" max="15616" width="10.140625" style="21"/>
    <col min="15617" max="15617" width="8.85546875" style="21" bestFit="1" customWidth="1"/>
    <col min="15618" max="15618" width="64.42578125" style="21" customWidth="1"/>
    <col min="15619" max="15619" width="4.28515625" style="21" bestFit="1" customWidth="1"/>
    <col min="15620" max="15620" width="11.28515625" style="21" bestFit="1" customWidth="1"/>
    <col min="15621" max="15622" width="15.7109375" style="21" bestFit="1" customWidth="1"/>
    <col min="15623" max="15623" width="17.140625" style="21" customWidth="1"/>
    <col min="15624" max="15624" width="10" style="21" bestFit="1" customWidth="1"/>
    <col min="15625" max="15625" width="11.140625" style="21" bestFit="1" customWidth="1"/>
    <col min="15626" max="15626" width="8.85546875" style="21" bestFit="1" customWidth="1"/>
    <col min="15627" max="15627" width="5.5703125" style="21" bestFit="1" customWidth="1"/>
    <col min="15628" max="15872" width="10.140625" style="21"/>
    <col min="15873" max="15873" width="8.85546875" style="21" bestFit="1" customWidth="1"/>
    <col min="15874" max="15874" width="64.42578125" style="21" customWidth="1"/>
    <col min="15875" max="15875" width="4.28515625" style="21" bestFit="1" customWidth="1"/>
    <col min="15876" max="15876" width="11.28515625" style="21" bestFit="1" customWidth="1"/>
    <col min="15877" max="15878" width="15.7109375" style="21" bestFit="1" customWidth="1"/>
    <col min="15879" max="15879" width="17.140625" style="21" customWidth="1"/>
    <col min="15880" max="15880" width="10" style="21" bestFit="1" customWidth="1"/>
    <col min="15881" max="15881" width="11.140625" style="21" bestFit="1" customWidth="1"/>
    <col min="15882" max="15882" width="8.85546875" style="21" bestFit="1" customWidth="1"/>
    <col min="15883" max="15883" width="5.5703125" style="21" bestFit="1" customWidth="1"/>
    <col min="15884" max="16128" width="10.140625" style="21"/>
    <col min="16129" max="16129" width="8.85546875" style="21" bestFit="1" customWidth="1"/>
    <col min="16130" max="16130" width="64.42578125" style="21" customWidth="1"/>
    <col min="16131" max="16131" width="4.28515625" style="21" bestFit="1" customWidth="1"/>
    <col min="16132" max="16132" width="11.28515625" style="21" bestFit="1" customWidth="1"/>
    <col min="16133" max="16134" width="15.7109375" style="21" bestFit="1" customWidth="1"/>
    <col min="16135" max="16135" width="17.140625" style="21" customWidth="1"/>
    <col min="16136" max="16136" width="10" style="21" bestFit="1" customWidth="1"/>
    <col min="16137" max="16137" width="11.140625" style="21" bestFit="1" customWidth="1"/>
    <col min="16138" max="16138" width="8.85546875" style="21" bestFit="1" customWidth="1"/>
    <col min="16139" max="16139" width="5.5703125" style="21" bestFit="1" customWidth="1"/>
    <col min="16140" max="16384" width="10.140625" style="21"/>
  </cols>
  <sheetData>
    <row r="1" spans="1:13">
      <c r="B1" s="85"/>
      <c r="C1" s="90" t="s">
        <v>452</v>
      </c>
      <c r="D1" s="143" t="s">
        <v>455</v>
      </c>
      <c r="E1" s="144"/>
      <c r="F1" s="143" t="s">
        <v>1345</v>
      </c>
      <c r="G1" s="144"/>
      <c r="H1" s="143" t="s">
        <v>456</v>
      </c>
      <c r="I1" s="144"/>
      <c r="J1" s="78" t="s">
        <v>1340</v>
      </c>
      <c r="K1" s="112" t="s">
        <v>1489</v>
      </c>
      <c r="L1" s="78" t="s">
        <v>1346</v>
      </c>
    </row>
    <row r="2" spans="1:13" s="41" customFormat="1">
      <c r="A2" s="22" t="s">
        <v>26</v>
      </c>
      <c r="B2" s="60" t="s">
        <v>177</v>
      </c>
      <c r="C2" s="94"/>
      <c r="D2" s="72" t="s">
        <v>453</v>
      </c>
      <c r="E2" s="72" t="s">
        <v>454</v>
      </c>
      <c r="F2" s="72" t="s">
        <v>453</v>
      </c>
      <c r="G2" s="72" t="s">
        <v>454</v>
      </c>
      <c r="H2" s="72" t="s">
        <v>453</v>
      </c>
      <c r="I2" s="72" t="s">
        <v>454</v>
      </c>
      <c r="J2" s="72" t="s">
        <v>453</v>
      </c>
      <c r="K2" s="116"/>
      <c r="L2" s="72"/>
      <c r="M2" s="40"/>
    </row>
    <row r="3" spans="1:13" s="41" customFormat="1" ht="110.25">
      <c r="A3" s="22" t="s">
        <v>40</v>
      </c>
      <c r="B3" s="61" t="s">
        <v>1268</v>
      </c>
      <c r="C3" s="79"/>
      <c r="D3" s="58"/>
      <c r="E3" s="56">
        <f>D3*K3</f>
        <v>0</v>
      </c>
      <c r="F3" s="58"/>
      <c r="G3" s="56">
        <f>F3*K3</f>
        <v>0</v>
      </c>
      <c r="H3" s="58"/>
      <c r="I3" s="56">
        <f>H3*K3</f>
        <v>0</v>
      </c>
      <c r="J3" s="79">
        <f>H3+F3+D3</f>
        <v>0</v>
      </c>
      <c r="K3" s="123"/>
      <c r="L3" s="79">
        <f>K3*J3</f>
        <v>0</v>
      </c>
      <c r="M3" s="40"/>
    </row>
    <row r="4" spans="1:13" s="41" customFormat="1" ht="47.25">
      <c r="A4" s="22"/>
      <c r="B4" s="61" t="s">
        <v>934</v>
      </c>
      <c r="C4" s="79"/>
      <c r="D4" s="58"/>
      <c r="E4" s="56">
        <f t="shared" ref="E4:E67" si="0">D4*K4</f>
        <v>0</v>
      </c>
      <c r="F4" s="58"/>
      <c r="G4" s="56">
        <f t="shared" ref="G4:G67" si="1">F4*K4</f>
        <v>0</v>
      </c>
      <c r="H4" s="58"/>
      <c r="I4" s="56">
        <f t="shared" ref="I4:I67" si="2">H4*K4</f>
        <v>0</v>
      </c>
      <c r="J4" s="79">
        <f t="shared" ref="J4:J67" si="3">H4+F4+D4</f>
        <v>0</v>
      </c>
      <c r="K4" s="123"/>
      <c r="L4" s="79">
        <f t="shared" ref="L4:L67" si="4">K4*J4</f>
        <v>0</v>
      </c>
      <c r="M4" s="102"/>
    </row>
    <row r="5" spans="1:13" s="41" customFormat="1" ht="94.5">
      <c r="A5" s="22"/>
      <c r="B5" s="61" t="s">
        <v>1075</v>
      </c>
      <c r="C5" s="79"/>
      <c r="D5" s="58"/>
      <c r="E5" s="56">
        <f t="shared" si="0"/>
        <v>0</v>
      </c>
      <c r="F5" s="58"/>
      <c r="G5" s="56">
        <f t="shared" si="1"/>
        <v>0</v>
      </c>
      <c r="H5" s="58"/>
      <c r="I5" s="56">
        <f t="shared" si="2"/>
        <v>0</v>
      </c>
      <c r="J5" s="79">
        <f t="shared" si="3"/>
        <v>0</v>
      </c>
      <c r="K5" s="123"/>
      <c r="L5" s="79">
        <f t="shared" si="4"/>
        <v>0</v>
      </c>
      <c r="M5" s="102"/>
    </row>
    <row r="6" spans="1:13" s="41" customFormat="1" ht="78.75">
      <c r="A6" s="22"/>
      <c r="B6" s="61" t="s">
        <v>1250</v>
      </c>
      <c r="C6" s="79"/>
      <c r="D6" s="58"/>
      <c r="E6" s="56">
        <f t="shared" si="0"/>
        <v>0</v>
      </c>
      <c r="F6" s="58"/>
      <c r="G6" s="56">
        <f t="shared" si="1"/>
        <v>0</v>
      </c>
      <c r="H6" s="58"/>
      <c r="I6" s="56">
        <f t="shared" si="2"/>
        <v>0</v>
      </c>
      <c r="J6" s="79">
        <f t="shared" si="3"/>
        <v>0</v>
      </c>
      <c r="K6" s="123"/>
      <c r="L6" s="79">
        <f t="shared" si="4"/>
        <v>0</v>
      </c>
      <c r="M6" s="40"/>
    </row>
    <row r="7" spans="1:13" s="41" customFormat="1">
      <c r="A7" s="22"/>
      <c r="B7" s="61" t="s">
        <v>1365</v>
      </c>
      <c r="C7" s="79"/>
      <c r="D7" s="58"/>
      <c r="E7" s="56">
        <f t="shared" si="0"/>
        <v>0</v>
      </c>
      <c r="F7" s="58"/>
      <c r="G7" s="56">
        <f t="shared" si="1"/>
        <v>0</v>
      </c>
      <c r="H7" s="58"/>
      <c r="I7" s="56">
        <f t="shared" si="2"/>
        <v>0</v>
      </c>
      <c r="J7" s="79">
        <f t="shared" si="3"/>
        <v>0</v>
      </c>
      <c r="K7" s="123"/>
      <c r="L7" s="79">
        <f t="shared" si="4"/>
        <v>0</v>
      </c>
      <c r="M7" s="40"/>
    </row>
    <row r="8" spans="1:13" s="41" customFormat="1" ht="78.75">
      <c r="A8" s="22" t="s">
        <v>47</v>
      </c>
      <c r="B8" s="61" t="s">
        <v>1265</v>
      </c>
      <c r="C8" s="79"/>
      <c r="D8" s="58"/>
      <c r="E8" s="56">
        <f t="shared" si="0"/>
        <v>0</v>
      </c>
      <c r="F8" s="58"/>
      <c r="G8" s="56">
        <f t="shared" si="1"/>
        <v>0</v>
      </c>
      <c r="H8" s="58"/>
      <c r="I8" s="56">
        <f t="shared" si="2"/>
        <v>0</v>
      </c>
      <c r="J8" s="79">
        <f t="shared" si="3"/>
        <v>0</v>
      </c>
      <c r="K8" s="123"/>
      <c r="L8" s="79">
        <f t="shared" si="4"/>
        <v>0</v>
      </c>
      <c r="M8" s="40"/>
    </row>
    <row r="9" spans="1:13" s="41" customFormat="1">
      <c r="A9" s="22"/>
      <c r="B9" s="51" t="s">
        <v>911</v>
      </c>
      <c r="C9" s="79"/>
      <c r="D9" s="58"/>
      <c r="E9" s="56">
        <f t="shared" si="0"/>
        <v>0</v>
      </c>
      <c r="F9" s="58"/>
      <c r="G9" s="56">
        <f t="shared" si="1"/>
        <v>0</v>
      </c>
      <c r="H9" s="58"/>
      <c r="I9" s="56">
        <f t="shared" si="2"/>
        <v>0</v>
      </c>
      <c r="J9" s="79">
        <f t="shared" si="3"/>
        <v>0</v>
      </c>
      <c r="K9" s="123"/>
      <c r="L9" s="79">
        <f t="shared" si="4"/>
        <v>0</v>
      </c>
      <c r="M9" s="40"/>
    </row>
    <row r="10" spans="1:13" s="41" customFormat="1" ht="31.5">
      <c r="A10" s="22" t="s">
        <v>142</v>
      </c>
      <c r="B10" s="61" t="s">
        <v>913</v>
      </c>
      <c r="C10" s="79" t="s">
        <v>1</v>
      </c>
      <c r="D10" s="56">
        <v>102</v>
      </c>
      <c r="E10" s="56">
        <f t="shared" si="0"/>
        <v>0</v>
      </c>
      <c r="F10" s="56">
        <v>2550</v>
      </c>
      <c r="G10" s="56">
        <f t="shared" si="1"/>
        <v>0</v>
      </c>
      <c r="H10" s="56"/>
      <c r="I10" s="56">
        <f t="shared" si="2"/>
        <v>0</v>
      </c>
      <c r="J10" s="79">
        <f t="shared" si="3"/>
        <v>2652</v>
      </c>
      <c r="K10" s="113"/>
      <c r="L10" s="79">
        <f t="shared" si="4"/>
        <v>0</v>
      </c>
      <c r="M10" s="40"/>
    </row>
    <row r="11" spans="1:13" s="41" customFormat="1" ht="47.25">
      <c r="A11" s="22" t="s">
        <v>143</v>
      </c>
      <c r="B11" s="61" t="s">
        <v>914</v>
      </c>
      <c r="C11" s="79" t="s">
        <v>1</v>
      </c>
      <c r="D11" s="56"/>
      <c r="E11" s="56">
        <f t="shared" si="0"/>
        <v>0</v>
      </c>
      <c r="F11" s="56">
        <v>550</v>
      </c>
      <c r="G11" s="56">
        <f t="shared" si="1"/>
        <v>0</v>
      </c>
      <c r="H11" s="56"/>
      <c r="I11" s="56">
        <f t="shared" si="2"/>
        <v>0</v>
      </c>
      <c r="J11" s="79">
        <f t="shared" si="3"/>
        <v>550</v>
      </c>
      <c r="K11" s="113"/>
      <c r="L11" s="79">
        <f t="shared" si="4"/>
        <v>0</v>
      </c>
      <c r="M11" s="40"/>
    </row>
    <row r="12" spans="1:13" s="41" customFormat="1" ht="31.5">
      <c r="A12" s="22" t="s">
        <v>144</v>
      </c>
      <c r="B12" s="61" t="s">
        <v>915</v>
      </c>
      <c r="C12" s="79" t="s">
        <v>1</v>
      </c>
      <c r="D12" s="56"/>
      <c r="E12" s="56">
        <f t="shared" si="0"/>
        <v>0</v>
      </c>
      <c r="F12" s="56">
        <v>195</v>
      </c>
      <c r="G12" s="56">
        <f t="shared" si="1"/>
        <v>0</v>
      </c>
      <c r="H12" s="56"/>
      <c r="I12" s="56">
        <f t="shared" si="2"/>
        <v>0</v>
      </c>
      <c r="J12" s="79">
        <f t="shared" si="3"/>
        <v>195</v>
      </c>
      <c r="K12" s="113"/>
      <c r="L12" s="79">
        <f t="shared" si="4"/>
        <v>0</v>
      </c>
      <c r="M12" s="40"/>
    </row>
    <row r="13" spans="1:13" s="41" customFormat="1" ht="78.75">
      <c r="A13" s="22" t="s">
        <v>72</v>
      </c>
      <c r="B13" s="61" t="s">
        <v>1264</v>
      </c>
      <c r="C13" s="79"/>
      <c r="D13" s="56"/>
      <c r="E13" s="56">
        <f t="shared" si="0"/>
        <v>0</v>
      </c>
      <c r="F13" s="56"/>
      <c r="G13" s="56">
        <f t="shared" si="1"/>
        <v>0</v>
      </c>
      <c r="H13" s="56"/>
      <c r="I13" s="56">
        <f t="shared" si="2"/>
        <v>0</v>
      </c>
      <c r="J13" s="79">
        <f t="shared" si="3"/>
        <v>0</v>
      </c>
      <c r="K13" s="113"/>
      <c r="L13" s="79">
        <f t="shared" si="4"/>
        <v>0</v>
      </c>
      <c r="M13" s="40"/>
    </row>
    <row r="14" spans="1:13" s="41" customFormat="1">
      <c r="A14" s="22"/>
      <c r="B14" s="61" t="s">
        <v>1096</v>
      </c>
      <c r="C14" s="79"/>
      <c r="D14" s="56"/>
      <c r="E14" s="56">
        <f t="shared" si="0"/>
        <v>0</v>
      </c>
      <c r="F14" s="56"/>
      <c r="G14" s="56">
        <f t="shared" si="1"/>
        <v>0</v>
      </c>
      <c r="H14" s="56"/>
      <c r="I14" s="56">
        <f t="shared" si="2"/>
        <v>0</v>
      </c>
      <c r="J14" s="79">
        <f t="shared" si="3"/>
        <v>0</v>
      </c>
      <c r="K14" s="113"/>
      <c r="L14" s="79">
        <f t="shared" si="4"/>
        <v>0</v>
      </c>
      <c r="M14" s="40"/>
    </row>
    <row r="15" spans="1:13" s="41" customFormat="1">
      <c r="A15" s="22"/>
      <c r="B15" s="61" t="s">
        <v>1097</v>
      </c>
      <c r="C15" s="79"/>
      <c r="D15" s="56"/>
      <c r="E15" s="56">
        <f t="shared" si="0"/>
        <v>0</v>
      </c>
      <c r="F15" s="56"/>
      <c r="G15" s="56">
        <f t="shared" si="1"/>
        <v>0</v>
      </c>
      <c r="H15" s="56"/>
      <c r="I15" s="56">
        <f t="shared" si="2"/>
        <v>0</v>
      </c>
      <c r="J15" s="79">
        <f t="shared" si="3"/>
        <v>0</v>
      </c>
      <c r="K15" s="113"/>
      <c r="L15" s="79">
        <f t="shared" si="4"/>
        <v>0</v>
      </c>
      <c r="M15" s="40"/>
    </row>
    <row r="16" spans="1:13" s="41" customFormat="1">
      <c r="A16" s="22"/>
      <c r="B16" s="61" t="s">
        <v>1098</v>
      </c>
      <c r="C16" s="79"/>
      <c r="D16" s="56"/>
      <c r="E16" s="56">
        <f t="shared" si="0"/>
        <v>0</v>
      </c>
      <c r="F16" s="56"/>
      <c r="G16" s="56">
        <f t="shared" si="1"/>
        <v>0</v>
      </c>
      <c r="H16" s="56"/>
      <c r="I16" s="56">
        <f t="shared" si="2"/>
        <v>0</v>
      </c>
      <c r="J16" s="79">
        <f t="shared" si="3"/>
        <v>0</v>
      </c>
      <c r="K16" s="113"/>
      <c r="L16" s="79">
        <f t="shared" si="4"/>
        <v>0</v>
      </c>
      <c r="M16" s="40"/>
    </row>
    <row r="17" spans="1:13" s="41" customFormat="1">
      <c r="A17" s="22"/>
      <c r="B17" s="61" t="s">
        <v>1100</v>
      </c>
      <c r="C17" s="79"/>
      <c r="D17" s="56"/>
      <c r="E17" s="56">
        <f t="shared" si="0"/>
        <v>0</v>
      </c>
      <c r="F17" s="56"/>
      <c r="G17" s="56">
        <f t="shared" si="1"/>
        <v>0</v>
      </c>
      <c r="H17" s="56"/>
      <c r="I17" s="56">
        <f t="shared" si="2"/>
        <v>0</v>
      </c>
      <c r="J17" s="79">
        <f t="shared" si="3"/>
        <v>0</v>
      </c>
      <c r="K17" s="113"/>
      <c r="L17" s="79">
        <f t="shared" si="4"/>
        <v>0</v>
      </c>
      <c r="M17" s="40"/>
    </row>
    <row r="18" spans="1:13" s="41" customFormat="1">
      <c r="A18" s="22"/>
      <c r="B18" s="61" t="s">
        <v>1099</v>
      </c>
      <c r="C18" s="79"/>
      <c r="D18" s="56"/>
      <c r="E18" s="56">
        <f t="shared" si="0"/>
        <v>0</v>
      </c>
      <c r="F18" s="56"/>
      <c r="G18" s="56">
        <f t="shared" si="1"/>
        <v>0</v>
      </c>
      <c r="H18" s="56"/>
      <c r="I18" s="56">
        <f t="shared" si="2"/>
        <v>0</v>
      </c>
      <c r="J18" s="79">
        <f t="shared" si="3"/>
        <v>0</v>
      </c>
      <c r="K18" s="113"/>
      <c r="L18" s="79">
        <f t="shared" si="4"/>
        <v>0</v>
      </c>
      <c r="M18" s="40"/>
    </row>
    <row r="19" spans="1:13" s="41" customFormat="1">
      <c r="A19" s="22"/>
      <c r="B19" s="51" t="s">
        <v>911</v>
      </c>
      <c r="C19" s="79"/>
      <c r="D19" s="56"/>
      <c r="E19" s="56">
        <f t="shared" si="0"/>
        <v>0</v>
      </c>
      <c r="F19" s="56"/>
      <c r="G19" s="56">
        <f t="shared" si="1"/>
        <v>0</v>
      </c>
      <c r="H19" s="56"/>
      <c r="I19" s="56">
        <f t="shared" si="2"/>
        <v>0</v>
      </c>
      <c r="J19" s="79">
        <f t="shared" si="3"/>
        <v>0</v>
      </c>
      <c r="K19" s="113"/>
      <c r="L19" s="79">
        <f t="shared" si="4"/>
        <v>0</v>
      </c>
      <c r="M19" s="40"/>
    </row>
    <row r="20" spans="1:13" s="41" customFormat="1" ht="31.5">
      <c r="A20" s="22" t="s">
        <v>146</v>
      </c>
      <c r="B20" s="61" t="s">
        <v>916</v>
      </c>
      <c r="C20" s="79" t="s">
        <v>1</v>
      </c>
      <c r="D20" s="56"/>
      <c r="E20" s="56">
        <f t="shared" si="0"/>
        <v>0</v>
      </c>
      <c r="F20" s="56">
        <v>165</v>
      </c>
      <c r="G20" s="56">
        <f t="shared" si="1"/>
        <v>0</v>
      </c>
      <c r="H20" s="56"/>
      <c r="I20" s="56">
        <f t="shared" si="2"/>
        <v>0</v>
      </c>
      <c r="J20" s="79">
        <f t="shared" si="3"/>
        <v>165</v>
      </c>
      <c r="K20" s="113"/>
      <c r="L20" s="79">
        <f t="shared" si="4"/>
        <v>0</v>
      </c>
      <c r="M20" s="40"/>
    </row>
    <row r="21" spans="1:13" s="41" customFormat="1" ht="47.25">
      <c r="A21" s="22" t="s">
        <v>147</v>
      </c>
      <c r="B21" s="61" t="s">
        <v>917</v>
      </c>
      <c r="C21" s="79" t="s">
        <v>1</v>
      </c>
      <c r="D21" s="56"/>
      <c r="E21" s="56">
        <f t="shared" si="0"/>
        <v>0</v>
      </c>
      <c r="F21" s="56">
        <v>105</v>
      </c>
      <c r="G21" s="56">
        <f t="shared" si="1"/>
        <v>0</v>
      </c>
      <c r="H21" s="56"/>
      <c r="I21" s="56">
        <f t="shared" si="2"/>
        <v>0</v>
      </c>
      <c r="J21" s="79">
        <f t="shared" si="3"/>
        <v>105</v>
      </c>
      <c r="K21" s="113"/>
      <c r="L21" s="79">
        <f t="shared" si="4"/>
        <v>0</v>
      </c>
      <c r="M21" s="40"/>
    </row>
    <row r="22" spans="1:13" s="41" customFormat="1" ht="31.5">
      <c r="A22" s="22" t="s">
        <v>148</v>
      </c>
      <c r="B22" s="61" t="s">
        <v>918</v>
      </c>
      <c r="C22" s="79" t="s">
        <v>1</v>
      </c>
      <c r="D22" s="56"/>
      <c r="E22" s="56">
        <f t="shared" si="0"/>
        <v>0</v>
      </c>
      <c r="F22" s="56">
        <v>18</v>
      </c>
      <c r="G22" s="56">
        <f t="shared" si="1"/>
        <v>0</v>
      </c>
      <c r="H22" s="56"/>
      <c r="I22" s="56">
        <f t="shared" si="2"/>
        <v>0</v>
      </c>
      <c r="J22" s="79">
        <f t="shared" si="3"/>
        <v>18</v>
      </c>
      <c r="K22" s="113"/>
      <c r="L22" s="79">
        <f t="shared" si="4"/>
        <v>0</v>
      </c>
      <c r="M22" s="40"/>
    </row>
    <row r="23" spans="1:13" s="41" customFormat="1" ht="31.5">
      <c r="A23" s="22" t="s">
        <v>149</v>
      </c>
      <c r="B23" s="61" t="s">
        <v>919</v>
      </c>
      <c r="C23" s="79" t="s">
        <v>1</v>
      </c>
      <c r="D23" s="56"/>
      <c r="E23" s="56">
        <f t="shared" si="0"/>
        <v>0</v>
      </c>
      <c r="F23" s="56">
        <v>95</v>
      </c>
      <c r="G23" s="56">
        <f t="shared" si="1"/>
        <v>0</v>
      </c>
      <c r="H23" s="56"/>
      <c r="I23" s="56">
        <f t="shared" si="2"/>
        <v>0</v>
      </c>
      <c r="J23" s="79">
        <f t="shared" si="3"/>
        <v>95</v>
      </c>
      <c r="K23" s="113"/>
      <c r="L23" s="79">
        <f t="shared" si="4"/>
        <v>0</v>
      </c>
      <c r="M23" s="40"/>
    </row>
    <row r="24" spans="1:13" s="41" customFormat="1" ht="47.25">
      <c r="A24" s="22" t="s">
        <v>188</v>
      </c>
      <c r="B24" s="61" t="s">
        <v>920</v>
      </c>
      <c r="C24" s="79" t="s">
        <v>1</v>
      </c>
      <c r="D24" s="56"/>
      <c r="E24" s="56">
        <f t="shared" si="0"/>
        <v>0</v>
      </c>
      <c r="F24" s="56">
        <v>50</v>
      </c>
      <c r="G24" s="56">
        <f t="shared" si="1"/>
        <v>0</v>
      </c>
      <c r="H24" s="56"/>
      <c r="I24" s="56">
        <f t="shared" si="2"/>
        <v>0</v>
      </c>
      <c r="J24" s="79">
        <f t="shared" si="3"/>
        <v>50</v>
      </c>
      <c r="K24" s="113"/>
      <c r="L24" s="79">
        <f t="shared" si="4"/>
        <v>0</v>
      </c>
      <c r="M24" s="40"/>
    </row>
    <row r="25" spans="1:13" s="41" customFormat="1" ht="31.5">
      <c r="A25" s="22" t="s">
        <v>922</v>
      </c>
      <c r="B25" s="61" t="s">
        <v>921</v>
      </c>
      <c r="C25" s="79" t="s">
        <v>1</v>
      </c>
      <c r="D25" s="56"/>
      <c r="E25" s="56">
        <f t="shared" si="0"/>
        <v>0</v>
      </c>
      <c r="F25" s="56">
        <v>10</v>
      </c>
      <c r="G25" s="56">
        <f t="shared" si="1"/>
        <v>0</v>
      </c>
      <c r="H25" s="56"/>
      <c r="I25" s="56">
        <f t="shared" si="2"/>
        <v>0</v>
      </c>
      <c r="J25" s="79">
        <f t="shared" si="3"/>
        <v>10</v>
      </c>
      <c r="K25" s="113"/>
      <c r="L25" s="79">
        <f t="shared" si="4"/>
        <v>0</v>
      </c>
      <c r="M25" s="40"/>
    </row>
    <row r="26" spans="1:13" s="41" customFormat="1" ht="78.75">
      <c r="A26" s="22" t="s">
        <v>73</v>
      </c>
      <c r="B26" s="61" t="s">
        <v>1264</v>
      </c>
      <c r="C26" s="79"/>
      <c r="D26" s="56"/>
      <c r="E26" s="56">
        <f t="shared" si="0"/>
        <v>0</v>
      </c>
      <c r="F26" s="56"/>
      <c r="G26" s="56">
        <f t="shared" si="1"/>
        <v>0</v>
      </c>
      <c r="H26" s="56"/>
      <c r="I26" s="56">
        <f t="shared" si="2"/>
        <v>0</v>
      </c>
      <c r="J26" s="79">
        <f t="shared" si="3"/>
        <v>0</v>
      </c>
      <c r="K26" s="113"/>
      <c r="L26" s="79">
        <f t="shared" si="4"/>
        <v>0</v>
      </c>
      <c r="M26" s="40"/>
    </row>
    <row r="27" spans="1:13" s="41" customFormat="1">
      <c r="A27" s="22"/>
      <c r="B27" s="51" t="s">
        <v>911</v>
      </c>
      <c r="C27" s="79"/>
      <c r="D27" s="56"/>
      <c r="E27" s="56">
        <f t="shared" si="0"/>
        <v>0</v>
      </c>
      <c r="F27" s="56"/>
      <c r="G27" s="56">
        <f t="shared" si="1"/>
        <v>0</v>
      </c>
      <c r="H27" s="56"/>
      <c r="I27" s="56">
        <f t="shared" si="2"/>
        <v>0</v>
      </c>
      <c r="J27" s="79">
        <f t="shared" si="3"/>
        <v>0</v>
      </c>
      <c r="K27" s="113"/>
      <c r="L27" s="79">
        <f t="shared" si="4"/>
        <v>0</v>
      </c>
      <c r="M27" s="40"/>
    </row>
    <row r="28" spans="1:13" s="41" customFormat="1" ht="47.25">
      <c r="A28" s="22" t="s">
        <v>151</v>
      </c>
      <c r="B28" s="61" t="s">
        <v>923</v>
      </c>
      <c r="C28" s="79" t="s">
        <v>1</v>
      </c>
      <c r="D28" s="56"/>
      <c r="E28" s="56">
        <f t="shared" si="0"/>
        <v>0</v>
      </c>
      <c r="F28" s="56">
        <v>10</v>
      </c>
      <c r="G28" s="56">
        <f t="shared" si="1"/>
        <v>0</v>
      </c>
      <c r="H28" s="56"/>
      <c r="I28" s="56">
        <f t="shared" si="2"/>
        <v>0</v>
      </c>
      <c r="J28" s="79">
        <f t="shared" si="3"/>
        <v>10</v>
      </c>
      <c r="K28" s="113"/>
      <c r="L28" s="79">
        <f t="shared" si="4"/>
        <v>0</v>
      </c>
      <c r="M28" s="40"/>
    </row>
    <row r="29" spans="1:13" s="41" customFormat="1" ht="78.75">
      <c r="A29" s="22" t="s">
        <v>75</v>
      </c>
      <c r="B29" s="61" t="s">
        <v>1259</v>
      </c>
      <c r="C29" s="79"/>
      <c r="D29" s="56"/>
      <c r="E29" s="56">
        <f t="shared" si="0"/>
        <v>0</v>
      </c>
      <c r="F29" s="56"/>
      <c r="G29" s="56">
        <f t="shared" si="1"/>
        <v>0</v>
      </c>
      <c r="H29" s="56"/>
      <c r="I29" s="56">
        <f t="shared" si="2"/>
        <v>0</v>
      </c>
      <c r="J29" s="79">
        <f t="shared" si="3"/>
        <v>0</v>
      </c>
      <c r="K29" s="113"/>
      <c r="L29" s="79">
        <f t="shared" si="4"/>
        <v>0</v>
      </c>
      <c r="M29" s="40"/>
    </row>
    <row r="30" spans="1:13" s="41" customFormat="1">
      <c r="A30" s="22"/>
      <c r="B30" s="51" t="s">
        <v>1253</v>
      </c>
      <c r="C30" s="79"/>
      <c r="D30" s="56"/>
      <c r="E30" s="56">
        <f t="shared" si="0"/>
        <v>0</v>
      </c>
      <c r="F30" s="56"/>
      <c r="G30" s="56">
        <f t="shared" si="1"/>
        <v>0</v>
      </c>
      <c r="H30" s="56"/>
      <c r="I30" s="56">
        <f t="shared" si="2"/>
        <v>0</v>
      </c>
      <c r="J30" s="79">
        <f t="shared" si="3"/>
        <v>0</v>
      </c>
      <c r="K30" s="113"/>
      <c r="L30" s="79">
        <f t="shared" si="4"/>
        <v>0</v>
      </c>
      <c r="M30" s="40"/>
    </row>
    <row r="31" spans="1:13" s="41" customFormat="1" ht="31.5">
      <c r="A31" s="22" t="s">
        <v>152</v>
      </c>
      <c r="B31" s="61" t="s">
        <v>1254</v>
      </c>
      <c r="C31" s="79" t="s">
        <v>1</v>
      </c>
      <c r="D31" s="56"/>
      <c r="E31" s="56">
        <f t="shared" si="0"/>
        <v>0</v>
      </c>
      <c r="F31" s="56">
        <v>20</v>
      </c>
      <c r="G31" s="56">
        <f t="shared" si="1"/>
        <v>0</v>
      </c>
      <c r="H31" s="56"/>
      <c r="I31" s="56">
        <f t="shared" si="2"/>
        <v>0</v>
      </c>
      <c r="J31" s="79">
        <f t="shared" si="3"/>
        <v>20</v>
      </c>
      <c r="K31" s="113"/>
      <c r="L31" s="79">
        <f t="shared" si="4"/>
        <v>0</v>
      </c>
      <c r="M31" s="40"/>
    </row>
    <row r="32" spans="1:13" s="41" customFormat="1" ht="31.5">
      <c r="A32" s="22" t="s">
        <v>153</v>
      </c>
      <c r="B32" s="61" t="s">
        <v>924</v>
      </c>
      <c r="C32" s="79" t="s">
        <v>1</v>
      </c>
      <c r="D32" s="56"/>
      <c r="E32" s="56">
        <f t="shared" si="0"/>
        <v>0</v>
      </c>
      <c r="F32" s="56">
        <v>275</v>
      </c>
      <c r="G32" s="56">
        <f t="shared" si="1"/>
        <v>0</v>
      </c>
      <c r="H32" s="56"/>
      <c r="I32" s="56">
        <f t="shared" si="2"/>
        <v>0</v>
      </c>
      <c r="J32" s="79">
        <f t="shared" si="3"/>
        <v>275</v>
      </c>
      <c r="K32" s="113"/>
      <c r="L32" s="79">
        <f t="shared" si="4"/>
        <v>0</v>
      </c>
      <c r="M32" s="40"/>
    </row>
    <row r="33" spans="1:13" s="41" customFormat="1" ht="31.5">
      <c r="A33" s="22" t="s">
        <v>154</v>
      </c>
      <c r="B33" s="61" t="s">
        <v>925</v>
      </c>
      <c r="C33" s="79" t="s">
        <v>1</v>
      </c>
      <c r="D33" s="56"/>
      <c r="E33" s="56">
        <f t="shared" si="0"/>
        <v>0</v>
      </c>
      <c r="F33" s="56">
        <v>17</v>
      </c>
      <c r="G33" s="56">
        <f t="shared" si="1"/>
        <v>0</v>
      </c>
      <c r="H33" s="56"/>
      <c r="I33" s="56">
        <f t="shared" si="2"/>
        <v>0</v>
      </c>
      <c r="J33" s="79">
        <f t="shared" si="3"/>
        <v>17</v>
      </c>
      <c r="K33" s="113"/>
      <c r="L33" s="79">
        <f t="shared" si="4"/>
        <v>0</v>
      </c>
      <c r="M33" s="40"/>
    </row>
    <row r="34" spans="1:13" s="41" customFormat="1" ht="78.75">
      <c r="A34" s="22" t="s">
        <v>76</v>
      </c>
      <c r="B34" s="61" t="s">
        <v>1274</v>
      </c>
      <c r="C34" s="79"/>
      <c r="D34" s="58"/>
      <c r="E34" s="56">
        <f t="shared" si="0"/>
        <v>0</v>
      </c>
      <c r="F34" s="58"/>
      <c r="G34" s="56">
        <f t="shared" si="1"/>
        <v>0</v>
      </c>
      <c r="H34" s="58"/>
      <c r="I34" s="56">
        <f t="shared" si="2"/>
        <v>0</v>
      </c>
      <c r="J34" s="79">
        <f t="shared" si="3"/>
        <v>0</v>
      </c>
      <c r="K34" s="113"/>
      <c r="L34" s="79">
        <f t="shared" si="4"/>
        <v>0</v>
      </c>
      <c r="M34" s="40"/>
    </row>
    <row r="35" spans="1:13" s="41" customFormat="1">
      <c r="A35" s="22"/>
      <c r="B35" s="51" t="s">
        <v>928</v>
      </c>
      <c r="C35" s="79"/>
      <c r="D35" s="58"/>
      <c r="E35" s="56">
        <f t="shared" si="0"/>
        <v>0</v>
      </c>
      <c r="F35" s="58"/>
      <c r="G35" s="56">
        <f t="shared" si="1"/>
        <v>0</v>
      </c>
      <c r="H35" s="58"/>
      <c r="I35" s="56">
        <f t="shared" si="2"/>
        <v>0</v>
      </c>
      <c r="J35" s="79">
        <f t="shared" si="3"/>
        <v>0</v>
      </c>
      <c r="K35" s="113"/>
      <c r="L35" s="79">
        <f t="shared" si="4"/>
        <v>0</v>
      </c>
      <c r="M35" s="40"/>
    </row>
    <row r="36" spans="1:13" s="41" customFormat="1" ht="31.5">
      <c r="A36" s="22" t="s">
        <v>196</v>
      </c>
      <c r="B36" s="61" t="s">
        <v>926</v>
      </c>
      <c r="C36" s="79" t="s">
        <v>1</v>
      </c>
      <c r="D36" s="56">
        <v>16</v>
      </c>
      <c r="E36" s="56">
        <f t="shared" si="0"/>
        <v>0</v>
      </c>
      <c r="F36" s="56">
        <v>558</v>
      </c>
      <c r="G36" s="56">
        <f t="shared" si="1"/>
        <v>0</v>
      </c>
      <c r="H36" s="56"/>
      <c r="I36" s="56">
        <f t="shared" si="2"/>
        <v>0</v>
      </c>
      <c r="J36" s="79">
        <f t="shared" si="3"/>
        <v>574</v>
      </c>
      <c r="K36" s="113"/>
      <c r="L36" s="79">
        <f t="shared" si="4"/>
        <v>0</v>
      </c>
      <c r="M36" s="40"/>
    </row>
    <row r="37" spans="1:13" s="41" customFormat="1" ht="47.25">
      <c r="A37" s="22" t="s">
        <v>197</v>
      </c>
      <c r="B37" s="61" t="s">
        <v>1255</v>
      </c>
      <c r="C37" s="79" t="s">
        <v>1</v>
      </c>
      <c r="D37" s="56"/>
      <c r="E37" s="56">
        <f t="shared" si="0"/>
        <v>0</v>
      </c>
      <c r="F37" s="56">
        <v>45</v>
      </c>
      <c r="G37" s="56">
        <f t="shared" si="1"/>
        <v>0</v>
      </c>
      <c r="H37" s="56"/>
      <c r="I37" s="56">
        <f t="shared" si="2"/>
        <v>0</v>
      </c>
      <c r="J37" s="79">
        <f t="shared" si="3"/>
        <v>45</v>
      </c>
      <c r="K37" s="113"/>
      <c r="L37" s="79">
        <f t="shared" si="4"/>
        <v>0</v>
      </c>
      <c r="M37" s="40"/>
    </row>
    <row r="38" spans="1:13" s="41" customFormat="1" ht="31.5">
      <c r="A38" s="22" t="s">
        <v>853</v>
      </c>
      <c r="B38" s="61" t="s">
        <v>1256</v>
      </c>
      <c r="C38" s="79" t="s">
        <v>1</v>
      </c>
      <c r="D38" s="56"/>
      <c r="E38" s="56">
        <f t="shared" si="0"/>
        <v>0</v>
      </c>
      <c r="F38" s="56">
        <f>5+16</f>
        <v>21</v>
      </c>
      <c r="G38" s="56">
        <f t="shared" si="1"/>
        <v>0</v>
      </c>
      <c r="H38" s="56"/>
      <c r="I38" s="56">
        <f t="shared" si="2"/>
        <v>0</v>
      </c>
      <c r="J38" s="79">
        <f t="shared" si="3"/>
        <v>21</v>
      </c>
      <c r="K38" s="113"/>
      <c r="L38" s="79">
        <f t="shared" si="4"/>
        <v>0</v>
      </c>
      <c r="M38" s="40"/>
    </row>
    <row r="39" spans="1:13" s="41" customFormat="1" ht="47.25">
      <c r="A39" s="22" t="s">
        <v>854</v>
      </c>
      <c r="B39" s="61" t="s">
        <v>1257</v>
      </c>
      <c r="C39" s="79" t="s">
        <v>1</v>
      </c>
      <c r="D39" s="56"/>
      <c r="E39" s="56">
        <f t="shared" si="0"/>
        <v>0</v>
      </c>
      <c r="F39" s="56">
        <v>5</v>
      </c>
      <c r="G39" s="56">
        <f t="shared" si="1"/>
        <v>0</v>
      </c>
      <c r="H39" s="56"/>
      <c r="I39" s="56">
        <f t="shared" si="2"/>
        <v>0</v>
      </c>
      <c r="J39" s="79">
        <f t="shared" si="3"/>
        <v>5</v>
      </c>
      <c r="K39" s="113"/>
      <c r="L39" s="79">
        <f t="shared" si="4"/>
        <v>0</v>
      </c>
      <c r="M39" s="40"/>
    </row>
    <row r="40" spans="1:13" s="41" customFormat="1" ht="31.5">
      <c r="A40" s="22" t="s">
        <v>855</v>
      </c>
      <c r="B40" s="61" t="s">
        <v>1258</v>
      </c>
      <c r="C40" s="79" t="s">
        <v>1</v>
      </c>
      <c r="D40" s="56"/>
      <c r="E40" s="56">
        <f t="shared" si="0"/>
        <v>0</v>
      </c>
      <c r="F40" s="56">
        <v>10</v>
      </c>
      <c r="G40" s="56">
        <f t="shared" si="1"/>
        <v>0</v>
      </c>
      <c r="H40" s="56"/>
      <c r="I40" s="56">
        <f t="shared" si="2"/>
        <v>0</v>
      </c>
      <c r="J40" s="79">
        <f t="shared" si="3"/>
        <v>10</v>
      </c>
      <c r="K40" s="113"/>
      <c r="L40" s="79">
        <f t="shared" si="4"/>
        <v>0</v>
      </c>
      <c r="M40" s="40"/>
    </row>
    <row r="41" spans="1:13" s="41" customFormat="1" ht="78.75">
      <c r="A41" s="22" t="s">
        <v>109</v>
      </c>
      <c r="B41" s="61" t="s">
        <v>1274</v>
      </c>
      <c r="C41" s="79"/>
      <c r="D41" s="56"/>
      <c r="E41" s="56">
        <f t="shared" si="0"/>
        <v>0</v>
      </c>
      <c r="F41" s="56"/>
      <c r="G41" s="56">
        <f t="shared" si="1"/>
        <v>0</v>
      </c>
      <c r="H41" s="56"/>
      <c r="I41" s="56">
        <f t="shared" si="2"/>
        <v>0</v>
      </c>
      <c r="J41" s="79">
        <f t="shared" si="3"/>
        <v>0</v>
      </c>
      <c r="K41" s="113"/>
      <c r="L41" s="79">
        <f t="shared" si="4"/>
        <v>0</v>
      </c>
      <c r="M41" s="40"/>
    </row>
    <row r="42" spans="1:13" s="41" customFormat="1">
      <c r="A42" s="22"/>
      <c r="B42" s="51" t="s">
        <v>928</v>
      </c>
      <c r="C42" s="79"/>
      <c r="D42" s="56"/>
      <c r="E42" s="56">
        <f t="shared" si="0"/>
        <v>0</v>
      </c>
      <c r="F42" s="56"/>
      <c r="G42" s="56">
        <f t="shared" si="1"/>
        <v>0</v>
      </c>
      <c r="H42" s="56"/>
      <c r="I42" s="56">
        <f t="shared" si="2"/>
        <v>0</v>
      </c>
      <c r="J42" s="79">
        <f t="shared" si="3"/>
        <v>0</v>
      </c>
      <c r="K42" s="113"/>
      <c r="L42" s="79">
        <f t="shared" si="4"/>
        <v>0</v>
      </c>
      <c r="M42" s="52"/>
    </row>
    <row r="43" spans="1:13" s="41" customFormat="1" ht="31.5">
      <c r="A43" s="22" t="s">
        <v>628</v>
      </c>
      <c r="B43" s="61" t="s">
        <v>927</v>
      </c>
      <c r="C43" s="79" t="s">
        <v>1</v>
      </c>
      <c r="D43" s="56"/>
      <c r="E43" s="56">
        <f t="shared" si="0"/>
        <v>0</v>
      </c>
      <c r="F43" s="56">
        <v>40</v>
      </c>
      <c r="G43" s="56">
        <f t="shared" si="1"/>
        <v>0</v>
      </c>
      <c r="H43" s="56"/>
      <c r="I43" s="56">
        <f t="shared" si="2"/>
        <v>0</v>
      </c>
      <c r="J43" s="79">
        <f t="shared" si="3"/>
        <v>40</v>
      </c>
      <c r="K43" s="113"/>
      <c r="L43" s="79">
        <f t="shared" si="4"/>
        <v>0</v>
      </c>
      <c r="M43" s="40"/>
    </row>
    <row r="44" spans="1:13" s="41" customFormat="1" ht="31.5">
      <c r="A44" s="22" t="s">
        <v>629</v>
      </c>
      <c r="B44" s="61" t="s">
        <v>929</v>
      </c>
      <c r="C44" s="79" t="s">
        <v>1</v>
      </c>
      <c r="D44" s="56"/>
      <c r="E44" s="56">
        <f t="shared" si="0"/>
        <v>0</v>
      </c>
      <c r="F44" s="56">
        <v>20</v>
      </c>
      <c r="G44" s="56">
        <f t="shared" si="1"/>
        <v>0</v>
      </c>
      <c r="H44" s="56"/>
      <c r="I44" s="56">
        <f t="shared" si="2"/>
        <v>0</v>
      </c>
      <c r="J44" s="79">
        <f t="shared" si="3"/>
        <v>20</v>
      </c>
      <c r="K44" s="113"/>
      <c r="L44" s="79">
        <f t="shared" si="4"/>
        <v>0</v>
      </c>
      <c r="M44" s="40"/>
    </row>
    <row r="45" spans="1:13" s="41" customFormat="1" ht="78.75">
      <c r="A45" s="22" t="s">
        <v>110</v>
      </c>
      <c r="B45" s="61" t="s">
        <v>1263</v>
      </c>
      <c r="C45" s="79"/>
      <c r="D45" s="56"/>
      <c r="E45" s="56">
        <f t="shared" si="0"/>
        <v>0</v>
      </c>
      <c r="F45" s="56"/>
      <c r="G45" s="56">
        <f t="shared" si="1"/>
        <v>0</v>
      </c>
      <c r="H45" s="56"/>
      <c r="I45" s="56">
        <f t="shared" si="2"/>
        <v>0</v>
      </c>
      <c r="J45" s="79">
        <f t="shared" si="3"/>
        <v>0</v>
      </c>
      <c r="K45" s="113"/>
      <c r="L45" s="79">
        <f t="shared" si="4"/>
        <v>0</v>
      </c>
      <c r="M45" s="40"/>
    </row>
    <row r="46" spans="1:13" s="41" customFormat="1">
      <c r="A46" s="22"/>
      <c r="B46" s="51" t="s">
        <v>928</v>
      </c>
      <c r="C46" s="79"/>
      <c r="D46" s="56"/>
      <c r="E46" s="56">
        <f t="shared" si="0"/>
        <v>0</v>
      </c>
      <c r="F46" s="56"/>
      <c r="G46" s="56">
        <f t="shared" si="1"/>
        <v>0</v>
      </c>
      <c r="H46" s="56"/>
      <c r="I46" s="56">
        <f t="shared" si="2"/>
        <v>0</v>
      </c>
      <c r="J46" s="79">
        <f t="shared" si="3"/>
        <v>0</v>
      </c>
      <c r="K46" s="113"/>
      <c r="L46" s="79">
        <f t="shared" si="4"/>
        <v>0</v>
      </c>
      <c r="M46" s="40"/>
    </row>
    <row r="47" spans="1:13" s="41" customFormat="1" ht="47.25">
      <c r="A47" s="22" t="s">
        <v>639</v>
      </c>
      <c r="B47" s="61" t="s">
        <v>1260</v>
      </c>
      <c r="C47" s="79" t="s">
        <v>1</v>
      </c>
      <c r="D47" s="56"/>
      <c r="E47" s="56">
        <f t="shared" si="0"/>
        <v>0</v>
      </c>
      <c r="F47" s="56">
        <v>205</v>
      </c>
      <c r="G47" s="56">
        <f t="shared" si="1"/>
        <v>0</v>
      </c>
      <c r="H47" s="56"/>
      <c r="I47" s="56">
        <f t="shared" si="2"/>
        <v>0</v>
      </c>
      <c r="J47" s="79">
        <f t="shared" si="3"/>
        <v>205</v>
      </c>
      <c r="K47" s="113"/>
      <c r="L47" s="79">
        <f t="shared" si="4"/>
        <v>0</v>
      </c>
      <c r="M47" s="40"/>
    </row>
    <row r="48" spans="1:13" s="41" customFormat="1" ht="47.25">
      <c r="A48" s="22" t="s">
        <v>638</v>
      </c>
      <c r="B48" s="61" t="s">
        <v>1261</v>
      </c>
      <c r="C48" s="79" t="s">
        <v>1</v>
      </c>
      <c r="D48" s="56"/>
      <c r="E48" s="56">
        <f t="shared" si="0"/>
        <v>0</v>
      </c>
      <c r="F48" s="56">
        <v>25</v>
      </c>
      <c r="G48" s="56">
        <f t="shared" si="1"/>
        <v>0</v>
      </c>
      <c r="H48" s="56"/>
      <c r="I48" s="56">
        <f t="shared" si="2"/>
        <v>0</v>
      </c>
      <c r="J48" s="79">
        <f t="shared" si="3"/>
        <v>25</v>
      </c>
      <c r="K48" s="113"/>
      <c r="L48" s="79">
        <f t="shared" si="4"/>
        <v>0</v>
      </c>
      <c r="M48" s="40"/>
    </row>
    <row r="49" spans="1:13" s="41" customFormat="1" ht="47.25">
      <c r="A49" s="22" t="s">
        <v>640</v>
      </c>
      <c r="B49" s="61" t="s">
        <v>1262</v>
      </c>
      <c r="C49" s="79" t="s">
        <v>1</v>
      </c>
      <c r="D49" s="56"/>
      <c r="E49" s="56">
        <f t="shared" si="0"/>
        <v>0</v>
      </c>
      <c r="F49" s="56">
        <v>10</v>
      </c>
      <c r="G49" s="56">
        <f t="shared" si="1"/>
        <v>0</v>
      </c>
      <c r="H49" s="56"/>
      <c r="I49" s="56">
        <f t="shared" si="2"/>
        <v>0</v>
      </c>
      <c r="J49" s="79">
        <f t="shared" si="3"/>
        <v>10</v>
      </c>
      <c r="K49" s="113"/>
      <c r="L49" s="79">
        <f t="shared" si="4"/>
        <v>0</v>
      </c>
      <c r="M49" s="40"/>
    </row>
    <row r="50" spans="1:13" s="41" customFormat="1" ht="63">
      <c r="A50" s="22" t="s">
        <v>111</v>
      </c>
      <c r="B50" s="61" t="s">
        <v>1266</v>
      </c>
      <c r="C50" s="79" t="s">
        <v>1</v>
      </c>
      <c r="D50" s="56"/>
      <c r="E50" s="56">
        <f t="shared" si="0"/>
        <v>0</v>
      </c>
      <c r="F50" s="56">
        <v>20</v>
      </c>
      <c r="G50" s="56">
        <f t="shared" si="1"/>
        <v>0</v>
      </c>
      <c r="H50" s="56"/>
      <c r="I50" s="56">
        <f t="shared" si="2"/>
        <v>0</v>
      </c>
      <c r="J50" s="79">
        <f t="shared" si="3"/>
        <v>20</v>
      </c>
      <c r="K50" s="113"/>
      <c r="L50" s="79">
        <f t="shared" si="4"/>
        <v>0</v>
      </c>
      <c r="M50" s="40"/>
    </row>
    <row r="51" spans="1:13" s="41" customFormat="1" ht="157.5">
      <c r="A51" s="22"/>
      <c r="B51" s="61" t="s">
        <v>1267</v>
      </c>
      <c r="C51" s="79"/>
      <c r="D51" s="56"/>
      <c r="E51" s="56">
        <f t="shared" si="0"/>
        <v>0</v>
      </c>
      <c r="F51" s="56"/>
      <c r="G51" s="56">
        <f t="shared" si="1"/>
        <v>0</v>
      </c>
      <c r="H51" s="56"/>
      <c r="I51" s="56">
        <f t="shared" si="2"/>
        <v>0</v>
      </c>
      <c r="J51" s="79">
        <f t="shared" si="3"/>
        <v>0</v>
      </c>
      <c r="K51" s="113"/>
      <c r="L51" s="79">
        <f t="shared" si="4"/>
        <v>0</v>
      </c>
      <c r="M51" s="40"/>
    </row>
    <row r="52" spans="1:13" s="41" customFormat="1" ht="157.5">
      <c r="A52" s="22" t="s">
        <v>112</v>
      </c>
      <c r="B52" s="61" t="s">
        <v>931</v>
      </c>
      <c r="C52" s="79"/>
      <c r="D52" s="56"/>
      <c r="E52" s="56">
        <f t="shared" si="0"/>
        <v>0</v>
      </c>
      <c r="F52" s="56"/>
      <c r="G52" s="56">
        <f t="shared" si="1"/>
        <v>0</v>
      </c>
      <c r="H52" s="56"/>
      <c r="I52" s="56">
        <f t="shared" si="2"/>
        <v>0</v>
      </c>
      <c r="J52" s="79">
        <f t="shared" si="3"/>
        <v>0</v>
      </c>
      <c r="K52" s="113"/>
      <c r="L52" s="79">
        <f t="shared" si="4"/>
        <v>0</v>
      </c>
      <c r="M52" s="40"/>
    </row>
    <row r="53" spans="1:13" s="41" customFormat="1" ht="204.75">
      <c r="A53" s="22"/>
      <c r="B53" s="61" t="s">
        <v>933</v>
      </c>
      <c r="C53" s="79"/>
      <c r="D53" s="56"/>
      <c r="E53" s="56">
        <f t="shared" si="0"/>
        <v>0</v>
      </c>
      <c r="F53" s="56"/>
      <c r="G53" s="56">
        <f t="shared" si="1"/>
        <v>0</v>
      </c>
      <c r="H53" s="56"/>
      <c r="I53" s="56">
        <f t="shared" si="2"/>
        <v>0</v>
      </c>
      <c r="J53" s="79">
        <f t="shared" si="3"/>
        <v>0</v>
      </c>
      <c r="K53" s="113"/>
      <c r="L53" s="79">
        <f t="shared" si="4"/>
        <v>0</v>
      </c>
      <c r="M53" s="40"/>
    </row>
    <row r="54" spans="1:13" s="41" customFormat="1" ht="31.5">
      <c r="A54" s="22"/>
      <c r="B54" s="51" t="s">
        <v>930</v>
      </c>
      <c r="C54" s="79"/>
      <c r="D54" s="56"/>
      <c r="E54" s="56">
        <f t="shared" si="0"/>
        <v>0</v>
      </c>
      <c r="F54" s="56"/>
      <c r="G54" s="56">
        <f t="shared" si="1"/>
        <v>0</v>
      </c>
      <c r="H54" s="56"/>
      <c r="I54" s="56">
        <f t="shared" si="2"/>
        <v>0</v>
      </c>
      <c r="J54" s="79">
        <f t="shared" si="3"/>
        <v>0</v>
      </c>
      <c r="K54" s="113"/>
      <c r="L54" s="79">
        <f t="shared" si="4"/>
        <v>0</v>
      </c>
      <c r="M54" s="40"/>
    </row>
    <row r="55" spans="1:13" s="41" customFormat="1">
      <c r="A55" s="22" t="s">
        <v>864</v>
      </c>
      <c r="B55" s="61" t="s">
        <v>912</v>
      </c>
      <c r="C55" s="79" t="s">
        <v>1</v>
      </c>
      <c r="D55" s="56"/>
      <c r="E55" s="56">
        <f t="shared" si="0"/>
        <v>0</v>
      </c>
      <c r="F55" s="56">
        <v>75</v>
      </c>
      <c r="G55" s="56">
        <f t="shared" si="1"/>
        <v>0</v>
      </c>
      <c r="H55" s="56"/>
      <c r="I55" s="56">
        <f t="shared" si="2"/>
        <v>0</v>
      </c>
      <c r="J55" s="79">
        <f t="shared" si="3"/>
        <v>75</v>
      </c>
      <c r="K55" s="113"/>
      <c r="L55" s="79">
        <f t="shared" si="4"/>
        <v>0</v>
      </c>
      <c r="M55" s="40"/>
    </row>
    <row r="56" spans="1:13" s="41" customFormat="1">
      <c r="A56" s="22" t="s">
        <v>878</v>
      </c>
      <c r="B56" s="61" t="s">
        <v>1270</v>
      </c>
      <c r="C56" s="79" t="s">
        <v>1</v>
      </c>
      <c r="D56" s="56"/>
      <c r="E56" s="56">
        <f t="shared" si="0"/>
        <v>0</v>
      </c>
      <c r="F56" s="56">
        <v>5</v>
      </c>
      <c r="G56" s="56">
        <f t="shared" si="1"/>
        <v>0</v>
      </c>
      <c r="H56" s="56"/>
      <c r="I56" s="56">
        <f t="shared" si="2"/>
        <v>0</v>
      </c>
      <c r="J56" s="79">
        <f t="shared" si="3"/>
        <v>5</v>
      </c>
      <c r="K56" s="113"/>
      <c r="L56" s="79">
        <f t="shared" si="4"/>
        <v>0</v>
      </c>
      <c r="M56" s="40"/>
    </row>
    <row r="57" spans="1:13" s="41" customFormat="1">
      <c r="A57" s="22" t="s">
        <v>1269</v>
      </c>
      <c r="B57" s="61" t="s">
        <v>932</v>
      </c>
      <c r="C57" s="79" t="s">
        <v>1</v>
      </c>
      <c r="D57" s="56"/>
      <c r="E57" s="56">
        <f t="shared" si="0"/>
        <v>0</v>
      </c>
      <c r="F57" s="56">
        <v>20</v>
      </c>
      <c r="G57" s="56">
        <f t="shared" si="1"/>
        <v>0</v>
      </c>
      <c r="H57" s="56"/>
      <c r="I57" s="56">
        <f t="shared" si="2"/>
        <v>0</v>
      </c>
      <c r="J57" s="79">
        <f t="shared" si="3"/>
        <v>20</v>
      </c>
      <c r="K57" s="113"/>
      <c r="L57" s="79">
        <f t="shared" si="4"/>
        <v>0</v>
      </c>
      <c r="M57" s="40"/>
    </row>
    <row r="58" spans="1:13" s="41" customFormat="1" ht="157.5">
      <c r="A58" s="22" t="s">
        <v>113</v>
      </c>
      <c r="B58" s="61" t="s">
        <v>1271</v>
      </c>
      <c r="C58" s="79"/>
      <c r="D58" s="56"/>
      <c r="E58" s="56">
        <f t="shared" si="0"/>
        <v>0</v>
      </c>
      <c r="F58" s="56"/>
      <c r="G58" s="56">
        <f t="shared" si="1"/>
        <v>0</v>
      </c>
      <c r="H58" s="56"/>
      <c r="I58" s="56">
        <f t="shared" si="2"/>
        <v>0</v>
      </c>
      <c r="J58" s="79">
        <f t="shared" si="3"/>
        <v>0</v>
      </c>
      <c r="K58" s="113"/>
      <c r="L58" s="79">
        <f t="shared" si="4"/>
        <v>0</v>
      </c>
      <c r="M58" s="40"/>
    </row>
    <row r="59" spans="1:13" s="41" customFormat="1">
      <c r="A59" s="22" t="s">
        <v>866</v>
      </c>
      <c r="B59" s="61" t="s">
        <v>932</v>
      </c>
      <c r="C59" s="79" t="s">
        <v>1</v>
      </c>
      <c r="D59" s="56"/>
      <c r="E59" s="56">
        <f t="shared" si="0"/>
        <v>0</v>
      </c>
      <c r="F59" s="56">
        <v>5</v>
      </c>
      <c r="G59" s="56">
        <f t="shared" si="1"/>
        <v>0</v>
      </c>
      <c r="H59" s="56"/>
      <c r="I59" s="56">
        <f t="shared" si="2"/>
        <v>0</v>
      </c>
      <c r="J59" s="79">
        <f t="shared" si="3"/>
        <v>5</v>
      </c>
      <c r="K59" s="113"/>
      <c r="L59" s="79">
        <f t="shared" si="4"/>
        <v>0</v>
      </c>
      <c r="M59" s="40"/>
    </row>
    <row r="60" spans="1:13" s="41" customFormat="1">
      <c r="A60" s="22" t="s">
        <v>1272</v>
      </c>
      <c r="B60" s="61" t="s">
        <v>1273</v>
      </c>
      <c r="C60" s="79" t="s">
        <v>1</v>
      </c>
      <c r="D60" s="56"/>
      <c r="E60" s="56">
        <f t="shared" si="0"/>
        <v>0</v>
      </c>
      <c r="F60" s="56">
        <v>5</v>
      </c>
      <c r="G60" s="56">
        <f t="shared" si="1"/>
        <v>0</v>
      </c>
      <c r="H60" s="56"/>
      <c r="I60" s="56">
        <f t="shared" si="2"/>
        <v>0</v>
      </c>
      <c r="J60" s="79">
        <f t="shared" si="3"/>
        <v>5</v>
      </c>
      <c r="K60" s="113"/>
      <c r="L60" s="79">
        <f t="shared" si="4"/>
        <v>0</v>
      </c>
      <c r="M60" s="40"/>
    </row>
    <row r="61" spans="1:13" s="41" customFormat="1" ht="31.5">
      <c r="A61" s="22" t="s">
        <v>41</v>
      </c>
      <c r="B61" s="61" t="s">
        <v>935</v>
      </c>
      <c r="C61" s="79"/>
      <c r="D61" s="56"/>
      <c r="E61" s="56">
        <f t="shared" si="0"/>
        <v>0</v>
      </c>
      <c r="F61" s="56"/>
      <c r="G61" s="56">
        <f t="shared" si="1"/>
        <v>0</v>
      </c>
      <c r="H61" s="56"/>
      <c r="I61" s="56">
        <f t="shared" si="2"/>
        <v>0</v>
      </c>
      <c r="J61" s="79">
        <f t="shared" si="3"/>
        <v>0</v>
      </c>
      <c r="K61" s="113"/>
      <c r="L61" s="79">
        <f t="shared" si="4"/>
        <v>0</v>
      </c>
      <c r="M61" s="40"/>
    </row>
    <row r="62" spans="1:13" s="41" customFormat="1">
      <c r="A62" s="22" t="s">
        <v>48</v>
      </c>
      <c r="B62" s="61" t="s">
        <v>1244</v>
      </c>
      <c r="C62" s="79" t="s">
        <v>74</v>
      </c>
      <c r="D62" s="56"/>
      <c r="E62" s="56">
        <f t="shared" si="0"/>
        <v>0</v>
      </c>
      <c r="F62" s="56">
        <v>270</v>
      </c>
      <c r="G62" s="56">
        <f t="shared" si="1"/>
        <v>0</v>
      </c>
      <c r="H62" s="56"/>
      <c r="I62" s="56">
        <f t="shared" si="2"/>
        <v>0</v>
      </c>
      <c r="J62" s="79">
        <f t="shared" si="3"/>
        <v>270</v>
      </c>
      <c r="K62" s="113"/>
      <c r="L62" s="79">
        <f t="shared" si="4"/>
        <v>0</v>
      </c>
      <c r="M62" s="50"/>
    </row>
    <row r="63" spans="1:13" s="41" customFormat="1">
      <c r="A63" s="22" t="s">
        <v>50</v>
      </c>
      <c r="B63" s="61" t="s">
        <v>1245</v>
      </c>
      <c r="C63" s="79" t="s">
        <v>74</v>
      </c>
      <c r="D63" s="56"/>
      <c r="E63" s="56">
        <f t="shared" si="0"/>
        <v>0</v>
      </c>
      <c r="F63" s="56">
        <v>15</v>
      </c>
      <c r="G63" s="56">
        <f t="shared" si="1"/>
        <v>0</v>
      </c>
      <c r="H63" s="56"/>
      <c r="I63" s="56">
        <f t="shared" si="2"/>
        <v>0</v>
      </c>
      <c r="J63" s="79">
        <f t="shared" si="3"/>
        <v>15</v>
      </c>
      <c r="K63" s="113"/>
      <c r="L63" s="79">
        <f t="shared" si="4"/>
        <v>0</v>
      </c>
      <c r="M63" s="50"/>
    </row>
    <row r="64" spans="1:13" s="41" customFormat="1">
      <c r="A64" s="22" t="s">
        <v>52</v>
      </c>
      <c r="B64" s="61" t="s">
        <v>1246</v>
      </c>
      <c r="C64" s="79" t="s">
        <v>1</v>
      </c>
      <c r="D64" s="56"/>
      <c r="E64" s="56">
        <f t="shared" si="0"/>
        <v>0</v>
      </c>
      <c r="F64" s="56">
        <v>20</v>
      </c>
      <c r="G64" s="56">
        <f t="shared" si="1"/>
        <v>0</v>
      </c>
      <c r="H64" s="56"/>
      <c r="I64" s="56">
        <f t="shared" si="2"/>
        <v>0</v>
      </c>
      <c r="J64" s="79">
        <f t="shared" si="3"/>
        <v>20</v>
      </c>
      <c r="K64" s="113"/>
      <c r="L64" s="79">
        <f t="shared" si="4"/>
        <v>0</v>
      </c>
      <c r="M64" s="50"/>
    </row>
    <row r="65" spans="1:13" s="41" customFormat="1" ht="78.75">
      <c r="A65" s="22" t="s">
        <v>42</v>
      </c>
      <c r="B65" s="73" t="s">
        <v>936</v>
      </c>
      <c r="C65" s="79"/>
      <c r="D65" s="56"/>
      <c r="E65" s="56">
        <f t="shared" si="0"/>
        <v>0</v>
      </c>
      <c r="F65" s="56"/>
      <c r="G65" s="56">
        <f t="shared" si="1"/>
        <v>0</v>
      </c>
      <c r="H65" s="56"/>
      <c r="I65" s="56">
        <f t="shared" si="2"/>
        <v>0</v>
      </c>
      <c r="J65" s="79">
        <f t="shared" si="3"/>
        <v>0</v>
      </c>
      <c r="K65" s="113"/>
      <c r="L65" s="79">
        <f t="shared" si="4"/>
        <v>0</v>
      </c>
      <c r="M65" s="40"/>
    </row>
    <row r="66" spans="1:13" s="41" customFormat="1" ht="47.25">
      <c r="A66" s="22"/>
      <c r="B66" s="73" t="s">
        <v>178</v>
      </c>
      <c r="C66" s="79"/>
      <c r="D66" s="56"/>
      <c r="E66" s="56">
        <f t="shared" si="0"/>
        <v>0</v>
      </c>
      <c r="F66" s="56"/>
      <c r="G66" s="56">
        <f t="shared" si="1"/>
        <v>0</v>
      </c>
      <c r="H66" s="56"/>
      <c r="I66" s="56">
        <f t="shared" si="2"/>
        <v>0</v>
      </c>
      <c r="J66" s="79">
        <f t="shared" si="3"/>
        <v>0</v>
      </c>
      <c r="K66" s="113"/>
      <c r="L66" s="79">
        <f t="shared" si="4"/>
        <v>0</v>
      </c>
      <c r="M66" s="40"/>
    </row>
    <row r="67" spans="1:13" s="41" customFormat="1">
      <c r="A67" s="22" t="s">
        <v>64</v>
      </c>
      <c r="B67" s="51" t="s">
        <v>937</v>
      </c>
      <c r="C67" s="79" t="s">
        <v>1</v>
      </c>
      <c r="D67" s="56"/>
      <c r="E67" s="56">
        <f t="shared" si="0"/>
        <v>0</v>
      </c>
      <c r="F67" s="56">
        <v>2300</v>
      </c>
      <c r="G67" s="56">
        <f t="shared" si="1"/>
        <v>0</v>
      </c>
      <c r="H67" s="56"/>
      <c r="I67" s="56">
        <f t="shared" si="2"/>
        <v>0</v>
      </c>
      <c r="J67" s="79">
        <f t="shared" si="3"/>
        <v>2300</v>
      </c>
      <c r="K67" s="113"/>
      <c r="L67" s="79">
        <f t="shared" si="4"/>
        <v>0</v>
      </c>
      <c r="M67" s="40"/>
    </row>
    <row r="68" spans="1:13" s="41" customFormat="1" ht="31.5">
      <c r="A68" s="22"/>
      <c r="B68" s="73" t="s">
        <v>938</v>
      </c>
      <c r="C68" s="79"/>
      <c r="D68" s="56"/>
      <c r="E68" s="56">
        <f t="shared" ref="E68:E100" si="5">D68*K68</f>
        <v>0</v>
      </c>
      <c r="F68" s="56"/>
      <c r="G68" s="56">
        <f t="shared" ref="G68:G100" si="6">F68*K68</f>
        <v>0</v>
      </c>
      <c r="H68" s="56"/>
      <c r="I68" s="56">
        <f t="shared" ref="I68:I100" si="7">H68*K68</f>
        <v>0</v>
      </c>
      <c r="J68" s="79">
        <f t="shared" ref="J68:J100" si="8">H68+F68+D68</f>
        <v>0</v>
      </c>
      <c r="K68" s="113"/>
      <c r="L68" s="79">
        <f t="shared" ref="L68:L100" si="9">K68*J68</f>
        <v>0</v>
      </c>
      <c r="M68" s="49"/>
    </row>
    <row r="69" spans="1:13" s="41" customFormat="1" ht="63">
      <c r="A69" s="22"/>
      <c r="B69" s="73" t="s">
        <v>939</v>
      </c>
      <c r="C69" s="79"/>
      <c r="D69" s="56"/>
      <c r="E69" s="56">
        <f t="shared" si="5"/>
        <v>0</v>
      </c>
      <c r="F69" s="56"/>
      <c r="G69" s="56">
        <f t="shared" si="6"/>
        <v>0</v>
      </c>
      <c r="H69" s="56"/>
      <c r="I69" s="56">
        <f t="shared" si="7"/>
        <v>0</v>
      </c>
      <c r="J69" s="79">
        <f t="shared" si="8"/>
        <v>0</v>
      </c>
      <c r="K69" s="113"/>
      <c r="L69" s="79">
        <f t="shared" si="9"/>
        <v>0</v>
      </c>
      <c r="M69" s="40"/>
    </row>
    <row r="70" spans="1:13" s="41" customFormat="1" ht="31.5">
      <c r="A70" s="22"/>
      <c r="B70" s="73" t="s">
        <v>1078</v>
      </c>
      <c r="C70" s="79"/>
      <c r="D70" s="56"/>
      <c r="E70" s="56">
        <f t="shared" si="5"/>
        <v>0</v>
      </c>
      <c r="F70" s="56"/>
      <c r="G70" s="56">
        <f t="shared" si="6"/>
        <v>0</v>
      </c>
      <c r="H70" s="56"/>
      <c r="I70" s="56">
        <f t="shared" si="7"/>
        <v>0</v>
      </c>
      <c r="J70" s="79">
        <f t="shared" si="8"/>
        <v>0</v>
      </c>
      <c r="K70" s="113"/>
      <c r="L70" s="79">
        <f t="shared" si="9"/>
        <v>0</v>
      </c>
      <c r="M70" s="40"/>
    </row>
    <row r="71" spans="1:13" s="41" customFormat="1" ht="31.5">
      <c r="A71" s="22"/>
      <c r="B71" s="73" t="s">
        <v>940</v>
      </c>
      <c r="C71" s="79"/>
      <c r="D71" s="56"/>
      <c r="E71" s="56">
        <f t="shared" si="5"/>
        <v>0</v>
      </c>
      <c r="F71" s="56"/>
      <c r="G71" s="56">
        <f t="shared" si="6"/>
        <v>0</v>
      </c>
      <c r="H71" s="56"/>
      <c r="I71" s="56">
        <f t="shared" si="7"/>
        <v>0</v>
      </c>
      <c r="J71" s="79">
        <f t="shared" si="8"/>
        <v>0</v>
      </c>
      <c r="K71" s="113"/>
      <c r="L71" s="79">
        <f t="shared" si="9"/>
        <v>0</v>
      </c>
      <c r="M71" s="40"/>
    </row>
    <row r="72" spans="1:13" s="41" customFormat="1">
      <c r="A72" s="22" t="s">
        <v>66</v>
      </c>
      <c r="B72" s="51" t="s">
        <v>941</v>
      </c>
      <c r="C72" s="79" t="s">
        <v>1</v>
      </c>
      <c r="D72" s="56"/>
      <c r="E72" s="56">
        <f t="shared" si="5"/>
        <v>0</v>
      </c>
      <c r="F72" s="56">
        <v>20</v>
      </c>
      <c r="G72" s="56">
        <f t="shared" si="6"/>
        <v>0</v>
      </c>
      <c r="H72" s="56"/>
      <c r="I72" s="56">
        <f t="shared" si="7"/>
        <v>0</v>
      </c>
      <c r="J72" s="79">
        <f t="shared" si="8"/>
        <v>20</v>
      </c>
      <c r="K72" s="113"/>
      <c r="L72" s="79">
        <f t="shared" si="9"/>
        <v>0</v>
      </c>
      <c r="M72" s="40"/>
    </row>
    <row r="73" spans="1:13" s="41" customFormat="1" ht="47.25">
      <c r="A73" s="22"/>
      <c r="B73" s="73" t="s">
        <v>942</v>
      </c>
      <c r="C73" s="79"/>
      <c r="D73" s="56"/>
      <c r="E73" s="56">
        <f t="shared" si="5"/>
        <v>0</v>
      </c>
      <c r="F73" s="56"/>
      <c r="G73" s="56">
        <f t="shared" si="6"/>
        <v>0</v>
      </c>
      <c r="H73" s="56"/>
      <c r="I73" s="56">
        <f t="shared" si="7"/>
        <v>0</v>
      </c>
      <c r="J73" s="79">
        <f t="shared" si="8"/>
        <v>0</v>
      </c>
      <c r="K73" s="113"/>
      <c r="L73" s="79">
        <f t="shared" si="9"/>
        <v>0</v>
      </c>
      <c r="M73" s="40"/>
    </row>
    <row r="74" spans="1:13" s="41" customFormat="1">
      <c r="A74" s="22" t="s">
        <v>80</v>
      </c>
      <c r="B74" s="51" t="s">
        <v>943</v>
      </c>
      <c r="C74" s="79" t="s">
        <v>1</v>
      </c>
      <c r="D74" s="56"/>
      <c r="E74" s="56">
        <f t="shared" si="5"/>
        <v>0</v>
      </c>
      <c r="F74" s="56">
        <v>310</v>
      </c>
      <c r="G74" s="56">
        <f t="shared" si="6"/>
        <v>0</v>
      </c>
      <c r="H74" s="56"/>
      <c r="I74" s="56">
        <f t="shared" si="7"/>
        <v>0</v>
      </c>
      <c r="J74" s="79">
        <f t="shared" si="8"/>
        <v>310</v>
      </c>
      <c r="K74" s="113"/>
      <c r="L74" s="79">
        <f t="shared" si="9"/>
        <v>0</v>
      </c>
      <c r="M74" s="40"/>
    </row>
    <row r="75" spans="1:13" s="41" customFormat="1" ht="31.5">
      <c r="A75" s="22"/>
      <c r="B75" s="73" t="s">
        <v>944</v>
      </c>
      <c r="C75" s="79"/>
      <c r="D75" s="56"/>
      <c r="E75" s="56">
        <f t="shared" si="5"/>
        <v>0</v>
      </c>
      <c r="F75" s="56"/>
      <c r="G75" s="56">
        <f t="shared" si="6"/>
        <v>0</v>
      </c>
      <c r="H75" s="56"/>
      <c r="I75" s="56">
        <f t="shared" si="7"/>
        <v>0</v>
      </c>
      <c r="J75" s="79">
        <f t="shared" si="8"/>
        <v>0</v>
      </c>
      <c r="K75" s="113"/>
      <c r="L75" s="79">
        <f t="shared" si="9"/>
        <v>0</v>
      </c>
      <c r="M75" s="40"/>
    </row>
    <row r="76" spans="1:13" s="41" customFormat="1">
      <c r="A76" s="22" t="s">
        <v>81</v>
      </c>
      <c r="B76" s="51" t="s">
        <v>945</v>
      </c>
      <c r="C76" s="79" t="s">
        <v>1</v>
      </c>
      <c r="D76" s="56"/>
      <c r="E76" s="56">
        <f t="shared" si="5"/>
        <v>0</v>
      </c>
      <c r="F76" s="56">
        <v>1050</v>
      </c>
      <c r="G76" s="56">
        <f t="shared" si="6"/>
        <v>0</v>
      </c>
      <c r="H76" s="56"/>
      <c r="I76" s="56">
        <f t="shared" si="7"/>
        <v>0</v>
      </c>
      <c r="J76" s="79">
        <f t="shared" si="8"/>
        <v>1050</v>
      </c>
      <c r="K76" s="113"/>
      <c r="L76" s="79">
        <f t="shared" si="9"/>
        <v>0</v>
      </c>
      <c r="M76" s="40"/>
    </row>
    <row r="77" spans="1:13" s="41" customFormat="1" ht="47.25">
      <c r="A77" s="22" t="s">
        <v>465</v>
      </c>
      <c r="B77" s="73" t="s">
        <v>946</v>
      </c>
      <c r="C77" s="79"/>
      <c r="D77" s="56"/>
      <c r="E77" s="56">
        <f t="shared" si="5"/>
        <v>0</v>
      </c>
      <c r="F77" s="56"/>
      <c r="G77" s="56">
        <f t="shared" si="6"/>
        <v>0</v>
      </c>
      <c r="H77" s="56"/>
      <c r="I77" s="56">
        <f t="shared" si="7"/>
        <v>0</v>
      </c>
      <c r="J77" s="79">
        <f t="shared" si="8"/>
        <v>0</v>
      </c>
      <c r="K77" s="113"/>
      <c r="L77" s="79">
        <f t="shared" si="9"/>
        <v>0</v>
      </c>
      <c r="M77" s="40"/>
    </row>
    <row r="78" spans="1:13" s="41" customFormat="1">
      <c r="A78" s="22" t="s">
        <v>537</v>
      </c>
      <c r="B78" s="73" t="s">
        <v>947</v>
      </c>
      <c r="C78" s="79"/>
      <c r="D78" s="56"/>
      <c r="E78" s="56">
        <f t="shared" si="5"/>
        <v>0</v>
      </c>
      <c r="F78" s="56"/>
      <c r="G78" s="56">
        <f t="shared" si="6"/>
        <v>0</v>
      </c>
      <c r="H78" s="56"/>
      <c r="I78" s="56">
        <f t="shared" si="7"/>
        <v>0</v>
      </c>
      <c r="J78" s="79">
        <f t="shared" si="8"/>
        <v>0</v>
      </c>
      <c r="K78" s="113"/>
      <c r="L78" s="79">
        <f t="shared" si="9"/>
        <v>0</v>
      </c>
      <c r="M78" s="40"/>
    </row>
    <row r="79" spans="1:13" s="41" customFormat="1" ht="78.75">
      <c r="A79" s="22" t="s">
        <v>465</v>
      </c>
      <c r="B79" s="61" t="s">
        <v>1061</v>
      </c>
      <c r="C79" s="79"/>
      <c r="D79" s="56"/>
      <c r="E79" s="56">
        <f t="shared" si="5"/>
        <v>0</v>
      </c>
      <c r="F79" s="56"/>
      <c r="G79" s="56">
        <f t="shared" si="6"/>
        <v>0</v>
      </c>
      <c r="H79" s="56"/>
      <c r="I79" s="56">
        <f t="shared" si="7"/>
        <v>0</v>
      </c>
      <c r="J79" s="79">
        <f t="shared" si="8"/>
        <v>0</v>
      </c>
      <c r="K79" s="113"/>
      <c r="L79" s="79">
        <f t="shared" si="9"/>
        <v>0</v>
      </c>
      <c r="M79" s="40"/>
    </row>
    <row r="80" spans="1:13" s="41" customFormat="1" ht="47.25">
      <c r="A80" s="22"/>
      <c r="B80" s="61" t="s">
        <v>948</v>
      </c>
      <c r="C80" s="79"/>
      <c r="D80" s="56"/>
      <c r="E80" s="56">
        <f t="shared" si="5"/>
        <v>0</v>
      </c>
      <c r="F80" s="56"/>
      <c r="G80" s="56">
        <f t="shared" si="6"/>
        <v>0</v>
      </c>
      <c r="H80" s="56"/>
      <c r="I80" s="56">
        <f t="shared" si="7"/>
        <v>0</v>
      </c>
      <c r="J80" s="79">
        <f t="shared" si="8"/>
        <v>0</v>
      </c>
      <c r="K80" s="113"/>
      <c r="L80" s="79">
        <f t="shared" si="9"/>
        <v>0</v>
      </c>
      <c r="M80" s="40"/>
    </row>
    <row r="81" spans="1:13" s="41" customFormat="1">
      <c r="A81" s="22" t="s">
        <v>82</v>
      </c>
      <c r="B81" s="51" t="s">
        <v>949</v>
      </c>
      <c r="C81" s="79" t="s">
        <v>1</v>
      </c>
      <c r="D81" s="56"/>
      <c r="E81" s="56">
        <f t="shared" si="5"/>
        <v>0</v>
      </c>
      <c r="F81" s="56">
        <v>2800</v>
      </c>
      <c r="G81" s="56">
        <f t="shared" si="6"/>
        <v>0</v>
      </c>
      <c r="H81" s="56"/>
      <c r="I81" s="56">
        <f t="shared" si="7"/>
        <v>0</v>
      </c>
      <c r="J81" s="79">
        <f t="shared" si="8"/>
        <v>2800</v>
      </c>
      <c r="K81" s="113"/>
      <c r="L81" s="79">
        <f t="shared" si="9"/>
        <v>0</v>
      </c>
      <c r="M81" s="40"/>
    </row>
    <row r="82" spans="1:13" s="41" customFormat="1" ht="47.25">
      <c r="A82" s="22"/>
      <c r="B82" s="61" t="s">
        <v>1079</v>
      </c>
      <c r="C82" s="79"/>
      <c r="D82" s="56"/>
      <c r="E82" s="56">
        <f t="shared" si="5"/>
        <v>0</v>
      </c>
      <c r="F82" s="56"/>
      <c r="G82" s="56">
        <f t="shared" si="6"/>
        <v>0</v>
      </c>
      <c r="H82" s="56"/>
      <c r="I82" s="56">
        <f t="shared" si="7"/>
        <v>0</v>
      </c>
      <c r="J82" s="79">
        <f t="shared" si="8"/>
        <v>0</v>
      </c>
      <c r="K82" s="113"/>
      <c r="L82" s="79">
        <f t="shared" si="9"/>
        <v>0</v>
      </c>
      <c r="M82" s="49"/>
    </row>
    <row r="83" spans="1:13" s="41" customFormat="1">
      <c r="A83" s="22" t="s">
        <v>179</v>
      </c>
      <c r="B83" s="51" t="s">
        <v>950</v>
      </c>
      <c r="C83" s="79" t="s">
        <v>1</v>
      </c>
      <c r="D83" s="56"/>
      <c r="E83" s="56">
        <f t="shared" si="5"/>
        <v>0</v>
      </c>
      <c r="F83" s="56">
        <v>350</v>
      </c>
      <c r="G83" s="56">
        <f t="shared" si="6"/>
        <v>0</v>
      </c>
      <c r="H83" s="56"/>
      <c r="I83" s="56">
        <f t="shared" si="7"/>
        <v>0</v>
      </c>
      <c r="J83" s="79">
        <f t="shared" si="8"/>
        <v>350</v>
      </c>
      <c r="K83" s="113"/>
      <c r="L83" s="79">
        <f t="shared" si="9"/>
        <v>0</v>
      </c>
      <c r="M83" s="40"/>
    </row>
    <row r="84" spans="1:13" s="41" customFormat="1" ht="47.25">
      <c r="A84" s="22" t="s">
        <v>465</v>
      </c>
      <c r="B84" s="61" t="s">
        <v>951</v>
      </c>
      <c r="C84" s="79"/>
      <c r="D84" s="56"/>
      <c r="E84" s="56">
        <f t="shared" si="5"/>
        <v>0</v>
      </c>
      <c r="F84" s="56"/>
      <c r="G84" s="56">
        <f t="shared" si="6"/>
        <v>0</v>
      </c>
      <c r="H84" s="56"/>
      <c r="I84" s="56">
        <f t="shared" si="7"/>
        <v>0</v>
      </c>
      <c r="J84" s="79">
        <f t="shared" si="8"/>
        <v>0</v>
      </c>
      <c r="K84" s="113"/>
      <c r="L84" s="79">
        <f t="shared" si="9"/>
        <v>0</v>
      </c>
      <c r="M84" s="40"/>
    </row>
    <row r="85" spans="1:13" s="41" customFormat="1" ht="47.25">
      <c r="A85" s="22" t="s">
        <v>465</v>
      </c>
      <c r="B85" s="61" t="s">
        <v>952</v>
      </c>
      <c r="C85" s="79"/>
      <c r="D85" s="56"/>
      <c r="E85" s="56">
        <f t="shared" si="5"/>
        <v>0</v>
      </c>
      <c r="F85" s="56"/>
      <c r="G85" s="56">
        <f t="shared" si="6"/>
        <v>0</v>
      </c>
      <c r="H85" s="56"/>
      <c r="I85" s="56">
        <f t="shared" si="7"/>
        <v>0</v>
      </c>
      <c r="J85" s="79">
        <f t="shared" si="8"/>
        <v>0</v>
      </c>
      <c r="K85" s="113"/>
      <c r="L85" s="79">
        <f t="shared" si="9"/>
        <v>0</v>
      </c>
      <c r="M85" s="40"/>
    </row>
    <row r="86" spans="1:13" s="41" customFormat="1">
      <c r="A86" s="22" t="s">
        <v>889</v>
      </c>
      <c r="B86" s="51" t="s">
        <v>953</v>
      </c>
      <c r="C86" s="79" t="s">
        <v>1</v>
      </c>
      <c r="D86" s="56"/>
      <c r="E86" s="56">
        <f t="shared" si="5"/>
        <v>0</v>
      </c>
      <c r="F86" s="56">
        <v>230</v>
      </c>
      <c r="G86" s="56">
        <f t="shared" si="6"/>
        <v>0</v>
      </c>
      <c r="H86" s="56"/>
      <c r="I86" s="56">
        <f t="shared" si="7"/>
        <v>0</v>
      </c>
      <c r="J86" s="79">
        <f t="shared" si="8"/>
        <v>230</v>
      </c>
      <c r="K86" s="113"/>
      <c r="L86" s="79">
        <f t="shared" si="9"/>
        <v>0</v>
      </c>
      <c r="M86" s="40"/>
    </row>
    <row r="87" spans="1:13" s="41" customFormat="1" ht="47.25">
      <c r="A87" s="22" t="s">
        <v>465</v>
      </c>
      <c r="B87" s="73" t="s">
        <v>954</v>
      </c>
      <c r="C87" s="79"/>
      <c r="D87" s="56"/>
      <c r="E87" s="56">
        <f t="shared" si="5"/>
        <v>0</v>
      </c>
      <c r="F87" s="56"/>
      <c r="G87" s="56">
        <f t="shared" si="6"/>
        <v>0</v>
      </c>
      <c r="H87" s="56"/>
      <c r="I87" s="56">
        <f t="shared" si="7"/>
        <v>0</v>
      </c>
      <c r="J87" s="79">
        <f t="shared" si="8"/>
        <v>0</v>
      </c>
      <c r="K87" s="113"/>
      <c r="L87" s="79">
        <f t="shared" si="9"/>
        <v>0</v>
      </c>
      <c r="M87" s="40"/>
    </row>
    <row r="88" spans="1:13" s="41" customFormat="1">
      <c r="A88" s="22" t="s">
        <v>465</v>
      </c>
      <c r="B88" s="73" t="s">
        <v>957</v>
      </c>
      <c r="C88" s="79"/>
      <c r="D88" s="56"/>
      <c r="E88" s="56">
        <f t="shared" si="5"/>
        <v>0</v>
      </c>
      <c r="F88" s="56"/>
      <c r="G88" s="56">
        <f t="shared" si="6"/>
        <v>0</v>
      </c>
      <c r="H88" s="56"/>
      <c r="I88" s="56">
        <f t="shared" si="7"/>
        <v>0</v>
      </c>
      <c r="J88" s="79">
        <f t="shared" si="8"/>
        <v>0</v>
      </c>
      <c r="K88" s="113"/>
      <c r="L88" s="79">
        <f t="shared" si="9"/>
        <v>0</v>
      </c>
      <c r="M88" s="40"/>
    </row>
    <row r="89" spans="1:13" s="41" customFormat="1" ht="63">
      <c r="A89" s="22" t="s">
        <v>465</v>
      </c>
      <c r="B89" s="73" t="s">
        <v>955</v>
      </c>
      <c r="C89" s="79"/>
      <c r="D89" s="56"/>
      <c r="E89" s="56">
        <f t="shared" si="5"/>
        <v>0</v>
      </c>
      <c r="F89" s="56"/>
      <c r="G89" s="56">
        <f t="shared" si="6"/>
        <v>0</v>
      </c>
      <c r="H89" s="56"/>
      <c r="I89" s="56">
        <f t="shared" si="7"/>
        <v>0</v>
      </c>
      <c r="J89" s="79">
        <f t="shared" si="8"/>
        <v>0</v>
      </c>
      <c r="K89" s="113"/>
      <c r="L89" s="79">
        <f t="shared" si="9"/>
        <v>0</v>
      </c>
      <c r="M89" s="40"/>
    </row>
    <row r="90" spans="1:13" s="41" customFormat="1">
      <c r="A90" s="22" t="s">
        <v>890</v>
      </c>
      <c r="B90" s="51" t="s">
        <v>956</v>
      </c>
      <c r="C90" s="79" t="s">
        <v>1</v>
      </c>
      <c r="D90" s="56"/>
      <c r="E90" s="56">
        <f t="shared" si="5"/>
        <v>0</v>
      </c>
      <c r="F90" s="56">
        <v>18</v>
      </c>
      <c r="G90" s="56">
        <f t="shared" si="6"/>
        <v>0</v>
      </c>
      <c r="H90" s="56"/>
      <c r="I90" s="56">
        <f t="shared" si="7"/>
        <v>0</v>
      </c>
      <c r="J90" s="79">
        <f t="shared" si="8"/>
        <v>18</v>
      </c>
      <c r="K90" s="113"/>
      <c r="L90" s="79">
        <f t="shared" si="9"/>
        <v>0</v>
      </c>
      <c r="M90" s="40"/>
    </row>
    <row r="91" spans="1:13" s="41" customFormat="1" ht="47.25">
      <c r="A91" s="22" t="s">
        <v>465</v>
      </c>
      <c r="B91" s="73" t="s">
        <v>958</v>
      </c>
      <c r="C91" s="79"/>
      <c r="D91" s="56"/>
      <c r="E91" s="56">
        <f t="shared" si="5"/>
        <v>0</v>
      </c>
      <c r="F91" s="56"/>
      <c r="G91" s="56">
        <f t="shared" si="6"/>
        <v>0</v>
      </c>
      <c r="H91" s="56"/>
      <c r="I91" s="56">
        <f t="shared" si="7"/>
        <v>0</v>
      </c>
      <c r="J91" s="79">
        <f t="shared" si="8"/>
        <v>0</v>
      </c>
      <c r="K91" s="113"/>
      <c r="L91" s="79">
        <f t="shared" si="9"/>
        <v>0</v>
      </c>
      <c r="M91" s="40"/>
    </row>
    <row r="92" spans="1:13" s="41" customFormat="1">
      <c r="A92" s="22" t="s">
        <v>465</v>
      </c>
      <c r="B92" s="73" t="s">
        <v>957</v>
      </c>
      <c r="C92" s="79"/>
      <c r="D92" s="56"/>
      <c r="E92" s="56">
        <f t="shared" si="5"/>
        <v>0</v>
      </c>
      <c r="F92" s="56"/>
      <c r="G92" s="56">
        <f t="shared" si="6"/>
        <v>0</v>
      </c>
      <c r="H92" s="56"/>
      <c r="I92" s="56">
        <f t="shared" si="7"/>
        <v>0</v>
      </c>
      <c r="J92" s="79">
        <f t="shared" si="8"/>
        <v>0</v>
      </c>
      <c r="K92" s="113"/>
      <c r="L92" s="79">
        <f t="shared" si="9"/>
        <v>0</v>
      </c>
      <c r="M92" s="40"/>
    </row>
    <row r="93" spans="1:13" s="41" customFormat="1" ht="47.25">
      <c r="A93" s="22" t="s">
        <v>465</v>
      </c>
      <c r="B93" s="73" t="s">
        <v>959</v>
      </c>
      <c r="C93" s="79"/>
      <c r="D93" s="56"/>
      <c r="E93" s="56">
        <f t="shared" si="5"/>
        <v>0</v>
      </c>
      <c r="F93" s="56"/>
      <c r="G93" s="56">
        <f t="shared" si="6"/>
        <v>0</v>
      </c>
      <c r="H93" s="56"/>
      <c r="I93" s="56">
        <f t="shared" si="7"/>
        <v>0</v>
      </c>
      <c r="J93" s="79">
        <f t="shared" si="8"/>
        <v>0</v>
      </c>
      <c r="K93" s="113"/>
      <c r="L93" s="79">
        <f t="shared" si="9"/>
        <v>0</v>
      </c>
      <c r="M93" s="40"/>
    </row>
    <row r="94" spans="1:13" s="41" customFormat="1">
      <c r="A94" s="22" t="s">
        <v>893</v>
      </c>
      <c r="B94" s="60" t="s">
        <v>1336</v>
      </c>
      <c r="C94" s="79" t="s">
        <v>74</v>
      </c>
      <c r="D94" s="56"/>
      <c r="E94" s="56">
        <f t="shared" si="5"/>
        <v>0</v>
      </c>
      <c r="F94" s="56">
        <v>15</v>
      </c>
      <c r="G94" s="56">
        <f t="shared" si="6"/>
        <v>0</v>
      </c>
      <c r="H94" s="56"/>
      <c r="I94" s="56">
        <f t="shared" si="7"/>
        <v>0</v>
      </c>
      <c r="J94" s="79">
        <f t="shared" si="8"/>
        <v>15</v>
      </c>
      <c r="K94" s="113"/>
      <c r="L94" s="79">
        <f t="shared" si="9"/>
        <v>0</v>
      </c>
      <c r="M94" s="40"/>
    </row>
    <row r="95" spans="1:13" s="41" customFormat="1" ht="31.5">
      <c r="A95" s="22"/>
      <c r="B95" s="73" t="s">
        <v>1337</v>
      </c>
      <c r="C95" s="79"/>
      <c r="D95" s="56"/>
      <c r="E95" s="56">
        <f t="shared" si="5"/>
        <v>0</v>
      </c>
      <c r="F95" s="56"/>
      <c r="G95" s="56">
        <f t="shared" si="6"/>
        <v>0</v>
      </c>
      <c r="H95" s="56"/>
      <c r="I95" s="56">
        <f t="shared" si="7"/>
        <v>0</v>
      </c>
      <c r="J95" s="79">
        <f t="shared" si="8"/>
        <v>0</v>
      </c>
      <c r="K95" s="113"/>
      <c r="L95" s="79">
        <f t="shared" si="9"/>
        <v>0</v>
      </c>
      <c r="M95" s="40"/>
    </row>
    <row r="96" spans="1:13" ht="63">
      <c r="A96" s="22" t="s">
        <v>43</v>
      </c>
      <c r="B96" s="73" t="s">
        <v>180</v>
      </c>
      <c r="C96" s="56"/>
      <c r="D96" s="56"/>
      <c r="E96" s="56">
        <f t="shared" si="5"/>
        <v>0</v>
      </c>
      <c r="F96" s="56"/>
      <c r="G96" s="56">
        <f t="shared" si="6"/>
        <v>0</v>
      </c>
      <c r="H96" s="56"/>
      <c r="I96" s="56">
        <f t="shared" si="7"/>
        <v>0</v>
      </c>
      <c r="J96" s="79">
        <f t="shared" si="8"/>
        <v>0</v>
      </c>
      <c r="K96" s="113"/>
      <c r="L96" s="79">
        <f t="shared" si="9"/>
        <v>0</v>
      </c>
      <c r="M96" s="36"/>
    </row>
    <row r="97" spans="1:13">
      <c r="A97" s="22" t="s">
        <v>84</v>
      </c>
      <c r="B97" s="73" t="s">
        <v>181</v>
      </c>
      <c r="C97" s="56" t="s">
        <v>2</v>
      </c>
      <c r="D97" s="56"/>
      <c r="E97" s="56">
        <f t="shared" si="5"/>
        <v>0</v>
      </c>
      <c r="F97" s="56">
        <v>100</v>
      </c>
      <c r="G97" s="56">
        <f t="shared" si="6"/>
        <v>0</v>
      </c>
      <c r="H97" s="56"/>
      <c r="I97" s="56">
        <f t="shared" si="7"/>
        <v>0</v>
      </c>
      <c r="J97" s="79">
        <f t="shared" si="8"/>
        <v>100</v>
      </c>
      <c r="K97" s="113"/>
      <c r="L97" s="79">
        <f t="shared" si="9"/>
        <v>0</v>
      </c>
    </row>
    <row r="98" spans="1:13">
      <c r="A98" s="22" t="s">
        <v>163</v>
      </c>
      <c r="B98" s="73" t="s">
        <v>182</v>
      </c>
      <c r="C98" s="56" t="s">
        <v>2</v>
      </c>
      <c r="D98" s="56"/>
      <c r="E98" s="56">
        <f t="shared" si="5"/>
        <v>0</v>
      </c>
      <c r="F98" s="56">
        <v>50</v>
      </c>
      <c r="G98" s="56">
        <f t="shared" si="6"/>
        <v>0</v>
      </c>
      <c r="H98" s="56"/>
      <c r="I98" s="56">
        <f t="shared" si="7"/>
        <v>0</v>
      </c>
      <c r="J98" s="79">
        <f t="shared" si="8"/>
        <v>50</v>
      </c>
      <c r="K98" s="113"/>
      <c r="L98" s="79">
        <f t="shared" si="9"/>
        <v>0</v>
      </c>
    </row>
    <row r="99" spans="1:13">
      <c r="A99" s="22" t="s">
        <v>1080</v>
      </c>
      <c r="B99" s="61" t="s">
        <v>1082</v>
      </c>
      <c r="C99" s="56" t="s">
        <v>2</v>
      </c>
      <c r="D99" s="56"/>
      <c r="E99" s="56">
        <f t="shared" si="5"/>
        <v>0</v>
      </c>
      <c r="F99" s="56">
        <v>1</v>
      </c>
      <c r="G99" s="56">
        <f t="shared" si="6"/>
        <v>0</v>
      </c>
      <c r="H99" s="56"/>
      <c r="I99" s="56">
        <f t="shared" si="7"/>
        <v>0</v>
      </c>
      <c r="J99" s="79">
        <f t="shared" si="8"/>
        <v>1</v>
      </c>
      <c r="K99" s="113"/>
      <c r="L99" s="79">
        <f t="shared" si="9"/>
        <v>0</v>
      </c>
    </row>
    <row r="100" spans="1:13">
      <c r="A100" s="22" t="s">
        <v>1081</v>
      </c>
      <c r="B100" s="61" t="s">
        <v>1083</v>
      </c>
      <c r="C100" s="56" t="s">
        <v>2</v>
      </c>
      <c r="D100" s="56"/>
      <c r="E100" s="56">
        <f t="shared" si="5"/>
        <v>0</v>
      </c>
      <c r="F100" s="56">
        <v>1</v>
      </c>
      <c r="G100" s="56">
        <f t="shared" si="6"/>
        <v>0</v>
      </c>
      <c r="H100" s="56"/>
      <c r="I100" s="56">
        <f t="shared" si="7"/>
        <v>0</v>
      </c>
      <c r="J100" s="79">
        <f t="shared" si="8"/>
        <v>1</v>
      </c>
      <c r="K100" s="113"/>
      <c r="L100" s="79">
        <f t="shared" si="9"/>
        <v>0</v>
      </c>
    </row>
    <row r="101" spans="1:13" s="35" customFormat="1">
      <c r="A101" s="28" t="s">
        <v>26</v>
      </c>
      <c r="B101" s="62" t="s">
        <v>183</v>
      </c>
      <c r="C101" s="66"/>
      <c r="D101" s="59"/>
      <c r="E101" s="66">
        <f>SUM(E3:E100)</f>
        <v>0</v>
      </c>
      <c r="F101" s="59"/>
      <c r="G101" s="66">
        <f>SUM(G3:G100)</f>
        <v>0</v>
      </c>
      <c r="H101" s="59"/>
      <c r="I101" s="66">
        <f>SUM(I3:I100)</f>
        <v>0</v>
      </c>
      <c r="J101" s="66"/>
      <c r="K101" s="120"/>
      <c r="L101" s="66">
        <f>SUM(L3:L100)</f>
        <v>0</v>
      </c>
      <c r="M101" s="31"/>
    </row>
  </sheetData>
  <sheetProtection selectLockedCells="1" selectUnlockedCells="1"/>
  <mergeCells count="3">
    <mergeCell ref="D1:E1"/>
    <mergeCell ref="F1:G1"/>
    <mergeCell ref="H1:I1"/>
  </mergeCells>
  <pageMargins left="0.98425196850393704" right="0.39370078740157483" top="0.6692913385826772" bottom="0.55118110236220474" header="0.51181102362204722" footer="0.31496062992125984"/>
  <pageSetup paperSize="9" scale="63" firstPageNumber="0" orientation="landscape" r:id="rId1"/>
  <headerFooter alignWithMargins="0">
    <oddHeader>&amp;R&amp;F</oddHeader>
    <oddFooter>&amp;C&amp;P/&amp;N&amp;R&amp;"Arial Narrow,Navadno"&amp;9&amp;A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76516-1165-4438-8332-FFA64F2A34DD}">
  <sheetPr>
    <tabColor rgb="FF00B050"/>
  </sheetPr>
  <dimension ref="A1:M24"/>
  <sheetViews>
    <sheetView showZeros="0" view="pageBreakPreview" zoomScaleNormal="80" zoomScaleSheetLayoutView="100" workbookViewId="0">
      <selection activeCell="K7" sqref="K7"/>
    </sheetView>
  </sheetViews>
  <sheetFormatPr defaultColWidth="10.140625" defaultRowHeight="15.75"/>
  <cols>
    <col min="1" max="1" width="7.5703125" style="22" customWidth="1"/>
    <col min="2" max="2" width="75.85546875" style="73" customWidth="1"/>
    <col min="3" max="3" width="5.5703125" style="56" customWidth="1"/>
    <col min="4" max="10" width="13.5703125" style="56" customWidth="1"/>
    <col min="11" max="11" width="13.5703125" style="117" customWidth="1"/>
    <col min="12" max="12" width="13.5703125" style="56" customWidth="1"/>
    <col min="13" max="13" width="10.140625" style="103"/>
    <col min="14" max="255" width="10.140625" style="21"/>
    <col min="256" max="256" width="8.85546875" style="21" bestFit="1" customWidth="1"/>
    <col min="257" max="257" width="64.42578125" style="21" customWidth="1"/>
    <col min="258" max="258" width="4.28515625" style="21" bestFit="1" customWidth="1"/>
    <col min="259" max="259" width="11.28515625" style="21" bestFit="1" customWidth="1"/>
    <col min="260" max="261" width="15.7109375" style="21" bestFit="1" customWidth="1"/>
    <col min="262" max="262" width="17.140625" style="21" customWidth="1"/>
    <col min="263" max="263" width="10" style="21" bestFit="1" customWidth="1"/>
    <col min="264" max="264" width="11.140625" style="21" bestFit="1" customWidth="1"/>
    <col min="265" max="265" width="8.85546875" style="21" bestFit="1" customWidth="1"/>
    <col min="266" max="266" width="5.5703125" style="21" bestFit="1" customWidth="1"/>
    <col min="267" max="511" width="10.140625" style="21"/>
    <col min="512" max="512" width="8.85546875" style="21" bestFit="1" customWidth="1"/>
    <col min="513" max="513" width="64.42578125" style="21" customWidth="1"/>
    <col min="514" max="514" width="4.28515625" style="21" bestFit="1" customWidth="1"/>
    <col min="515" max="515" width="11.28515625" style="21" bestFit="1" customWidth="1"/>
    <col min="516" max="517" width="15.7109375" style="21" bestFit="1" customWidth="1"/>
    <col min="518" max="518" width="17.140625" style="21" customWidth="1"/>
    <col min="519" max="519" width="10" style="21" bestFit="1" customWidth="1"/>
    <col min="520" max="520" width="11.140625" style="21" bestFit="1" customWidth="1"/>
    <col min="521" max="521" width="8.85546875" style="21" bestFit="1" customWidth="1"/>
    <col min="522" max="522" width="5.5703125" style="21" bestFit="1" customWidth="1"/>
    <col min="523" max="767" width="10.140625" style="21"/>
    <col min="768" max="768" width="8.85546875" style="21" bestFit="1" customWidth="1"/>
    <col min="769" max="769" width="64.42578125" style="21" customWidth="1"/>
    <col min="770" max="770" width="4.28515625" style="21" bestFit="1" customWidth="1"/>
    <col min="771" max="771" width="11.28515625" style="21" bestFit="1" customWidth="1"/>
    <col min="772" max="773" width="15.7109375" style="21" bestFit="1" customWidth="1"/>
    <col min="774" max="774" width="17.140625" style="21" customWidth="1"/>
    <col min="775" max="775" width="10" style="21" bestFit="1" customWidth="1"/>
    <col min="776" max="776" width="11.140625" style="21" bestFit="1" customWidth="1"/>
    <col min="777" max="777" width="8.85546875" style="21" bestFit="1" customWidth="1"/>
    <col min="778" max="778" width="5.5703125" style="21" bestFit="1" customWidth="1"/>
    <col min="779" max="1023" width="10.140625" style="21"/>
    <col min="1024" max="1024" width="8.85546875" style="21" bestFit="1" customWidth="1"/>
    <col min="1025" max="1025" width="64.42578125" style="21" customWidth="1"/>
    <col min="1026" max="1026" width="4.28515625" style="21" bestFit="1" customWidth="1"/>
    <col min="1027" max="1027" width="11.28515625" style="21" bestFit="1" customWidth="1"/>
    <col min="1028" max="1029" width="15.7109375" style="21" bestFit="1" customWidth="1"/>
    <col min="1030" max="1030" width="17.140625" style="21" customWidth="1"/>
    <col min="1031" max="1031" width="10" style="21" bestFit="1" customWidth="1"/>
    <col min="1032" max="1032" width="11.140625" style="21" bestFit="1" customWidth="1"/>
    <col min="1033" max="1033" width="8.85546875" style="21" bestFit="1" customWidth="1"/>
    <col min="1034" max="1034" width="5.5703125" style="21" bestFit="1" customWidth="1"/>
    <col min="1035" max="1279" width="10.140625" style="21"/>
    <col min="1280" max="1280" width="8.85546875" style="21" bestFit="1" customWidth="1"/>
    <col min="1281" max="1281" width="64.42578125" style="21" customWidth="1"/>
    <col min="1282" max="1282" width="4.28515625" style="21" bestFit="1" customWidth="1"/>
    <col min="1283" max="1283" width="11.28515625" style="21" bestFit="1" customWidth="1"/>
    <col min="1284" max="1285" width="15.7109375" style="21" bestFit="1" customWidth="1"/>
    <col min="1286" max="1286" width="17.140625" style="21" customWidth="1"/>
    <col min="1287" max="1287" width="10" style="21" bestFit="1" customWidth="1"/>
    <col min="1288" max="1288" width="11.140625" style="21" bestFit="1" customWidth="1"/>
    <col min="1289" max="1289" width="8.85546875" style="21" bestFit="1" customWidth="1"/>
    <col min="1290" max="1290" width="5.5703125" style="21" bestFit="1" customWidth="1"/>
    <col min="1291" max="1535" width="10.140625" style="21"/>
    <col min="1536" max="1536" width="8.85546875" style="21" bestFit="1" customWidth="1"/>
    <col min="1537" max="1537" width="64.42578125" style="21" customWidth="1"/>
    <col min="1538" max="1538" width="4.28515625" style="21" bestFit="1" customWidth="1"/>
    <col min="1539" max="1539" width="11.28515625" style="21" bestFit="1" customWidth="1"/>
    <col min="1540" max="1541" width="15.7109375" style="21" bestFit="1" customWidth="1"/>
    <col min="1542" max="1542" width="17.140625" style="21" customWidth="1"/>
    <col min="1543" max="1543" width="10" style="21" bestFit="1" customWidth="1"/>
    <col min="1544" max="1544" width="11.140625" style="21" bestFit="1" customWidth="1"/>
    <col min="1545" max="1545" width="8.85546875" style="21" bestFit="1" customWidth="1"/>
    <col min="1546" max="1546" width="5.5703125" style="21" bestFit="1" customWidth="1"/>
    <col min="1547" max="1791" width="10.140625" style="21"/>
    <col min="1792" max="1792" width="8.85546875" style="21" bestFit="1" customWidth="1"/>
    <col min="1793" max="1793" width="64.42578125" style="21" customWidth="1"/>
    <col min="1794" max="1794" width="4.28515625" style="21" bestFit="1" customWidth="1"/>
    <col min="1795" max="1795" width="11.28515625" style="21" bestFit="1" customWidth="1"/>
    <col min="1796" max="1797" width="15.7109375" style="21" bestFit="1" customWidth="1"/>
    <col min="1798" max="1798" width="17.140625" style="21" customWidth="1"/>
    <col min="1799" max="1799" width="10" style="21" bestFit="1" customWidth="1"/>
    <col min="1800" max="1800" width="11.140625" style="21" bestFit="1" customWidth="1"/>
    <col min="1801" max="1801" width="8.85546875" style="21" bestFit="1" customWidth="1"/>
    <col min="1802" max="1802" width="5.5703125" style="21" bestFit="1" customWidth="1"/>
    <col min="1803" max="2047" width="10.140625" style="21"/>
    <col min="2048" max="2048" width="8.85546875" style="21" bestFit="1" customWidth="1"/>
    <col min="2049" max="2049" width="64.42578125" style="21" customWidth="1"/>
    <col min="2050" max="2050" width="4.28515625" style="21" bestFit="1" customWidth="1"/>
    <col min="2051" max="2051" width="11.28515625" style="21" bestFit="1" customWidth="1"/>
    <col min="2052" max="2053" width="15.7109375" style="21" bestFit="1" customWidth="1"/>
    <col min="2054" max="2054" width="17.140625" style="21" customWidth="1"/>
    <col min="2055" max="2055" width="10" style="21" bestFit="1" customWidth="1"/>
    <col min="2056" max="2056" width="11.140625" style="21" bestFit="1" customWidth="1"/>
    <col min="2057" max="2057" width="8.85546875" style="21" bestFit="1" customWidth="1"/>
    <col min="2058" max="2058" width="5.5703125" style="21" bestFit="1" customWidth="1"/>
    <col min="2059" max="2303" width="10.140625" style="21"/>
    <col min="2304" max="2304" width="8.85546875" style="21" bestFit="1" customWidth="1"/>
    <col min="2305" max="2305" width="64.42578125" style="21" customWidth="1"/>
    <col min="2306" max="2306" width="4.28515625" style="21" bestFit="1" customWidth="1"/>
    <col min="2307" max="2307" width="11.28515625" style="21" bestFit="1" customWidth="1"/>
    <col min="2308" max="2309" width="15.7109375" style="21" bestFit="1" customWidth="1"/>
    <col min="2310" max="2310" width="17.140625" style="21" customWidth="1"/>
    <col min="2311" max="2311" width="10" style="21" bestFit="1" customWidth="1"/>
    <col min="2312" max="2312" width="11.140625" style="21" bestFit="1" customWidth="1"/>
    <col min="2313" max="2313" width="8.85546875" style="21" bestFit="1" customWidth="1"/>
    <col min="2314" max="2314" width="5.5703125" style="21" bestFit="1" customWidth="1"/>
    <col min="2315" max="2559" width="10.140625" style="21"/>
    <col min="2560" max="2560" width="8.85546875" style="21" bestFit="1" customWidth="1"/>
    <col min="2561" max="2561" width="64.42578125" style="21" customWidth="1"/>
    <col min="2562" max="2562" width="4.28515625" style="21" bestFit="1" customWidth="1"/>
    <col min="2563" max="2563" width="11.28515625" style="21" bestFit="1" customWidth="1"/>
    <col min="2564" max="2565" width="15.7109375" style="21" bestFit="1" customWidth="1"/>
    <col min="2566" max="2566" width="17.140625" style="21" customWidth="1"/>
    <col min="2567" max="2567" width="10" style="21" bestFit="1" customWidth="1"/>
    <col min="2568" max="2568" width="11.140625" style="21" bestFit="1" customWidth="1"/>
    <col min="2569" max="2569" width="8.85546875" style="21" bestFit="1" customWidth="1"/>
    <col min="2570" max="2570" width="5.5703125" style="21" bestFit="1" customWidth="1"/>
    <col min="2571" max="2815" width="10.140625" style="21"/>
    <col min="2816" max="2816" width="8.85546875" style="21" bestFit="1" customWidth="1"/>
    <col min="2817" max="2817" width="64.42578125" style="21" customWidth="1"/>
    <col min="2818" max="2818" width="4.28515625" style="21" bestFit="1" customWidth="1"/>
    <col min="2819" max="2819" width="11.28515625" style="21" bestFit="1" customWidth="1"/>
    <col min="2820" max="2821" width="15.7109375" style="21" bestFit="1" customWidth="1"/>
    <col min="2822" max="2822" width="17.140625" style="21" customWidth="1"/>
    <col min="2823" max="2823" width="10" style="21" bestFit="1" customWidth="1"/>
    <col min="2824" max="2824" width="11.140625" style="21" bestFit="1" customWidth="1"/>
    <col min="2825" max="2825" width="8.85546875" style="21" bestFit="1" customWidth="1"/>
    <col min="2826" max="2826" width="5.5703125" style="21" bestFit="1" customWidth="1"/>
    <col min="2827" max="3071" width="10.140625" style="21"/>
    <col min="3072" max="3072" width="8.85546875" style="21" bestFit="1" customWidth="1"/>
    <col min="3073" max="3073" width="64.42578125" style="21" customWidth="1"/>
    <col min="3074" max="3074" width="4.28515625" style="21" bestFit="1" customWidth="1"/>
    <col min="3075" max="3075" width="11.28515625" style="21" bestFit="1" customWidth="1"/>
    <col min="3076" max="3077" width="15.7109375" style="21" bestFit="1" customWidth="1"/>
    <col min="3078" max="3078" width="17.140625" style="21" customWidth="1"/>
    <col min="3079" max="3079" width="10" style="21" bestFit="1" customWidth="1"/>
    <col min="3080" max="3080" width="11.140625" style="21" bestFit="1" customWidth="1"/>
    <col min="3081" max="3081" width="8.85546875" style="21" bestFit="1" customWidth="1"/>
    <col min="3082" max="3082" width="5.5703125" style="21" bestFit="1" customWidth="1"/>
    <col min="3083" max="3327" width="10.140625" style="21"/>
    <col min="3328" max="3328" width="8.85546875" style="21" bestFit="1" customWidth="1"/>
    <col min="3329" max="3329" width="64.42578125" style="21" customWidth="1"/>
    <col min="3330" max="3330" width="4.28515625" style="21" bestFit="1" customWidth="1"/>
    <col min="3331" max="3331" width="11.28515625" style="21" bestFit="1" customWidth="1"/>
    <col min="3332" max="3333" width="15.7109375" style="21" bestFit="1" customWidth="1"/>
    <col min="3334" max="3334" width="17.140625" style="21" customWidth="1"/>
    <col min="3335" max="3335" width="10" style="21" bestFit="1" customWidth="1"/>
    <col min="3336" max="3336" width="11.140625" style="21" bestFit="1" customWidth="1"/>
    <col min="3337" max="3337" width="8.85546875" style="21" bestFit="1" customWidth="1"/>
    <col min="3338" max="3338" width="5.5703125" style="21" bestFit="1" customWidth="1"/>
    <col min="3339" max="3583" width="10.140625" style="21"/>
    <col min="3584" max="3584" width="8.85546875" style="21" bestFit="1" customWidth="1"/>
    <col min="3585" max="3585" width="64.42578125" style="21" customWidth="1"/>
    <col min="3586" max="3586" width="4.28515625" style="21" bestFit="1" customWidth="1"/>
    <col min="3587" max="3587" width="11.28515625" style="21" bestFit="1" customWidth="1"/>
    <col min="3588" max="3589" width="15.7109375" style="21" bestFit="1" customWidth="1"/>
    <col min="3590" max="3590" width="17.140625" style="21" customWidth="1"/>
    <col min="3591" max="3591" width="10" style="21" bestFit="1" customWidth="1"/>
    <col min="3592" max="3592" width="11.140625" style="21" bestFit="1" customWidth="1"/>
    <col min="3593" max="3593" width="8.85546875" style="21" bestFit="1" customWidth="1"/>
    <col min="3594" max="3594" width="5.5703125" style="21" bestFit="1" customWidth="1"/>
    <col min="3595" max="3839" width="10.140625" style="21"/>
    <col min="3840" max="3840" width="8.85546875" style="21" bestFit="1" customWidth="1"/>
    <col min="3841" max="3841" width="64.42578125" style="21" customWidth="1"/>
    <col min="3842" max="3842" width="4.28515625" style="21" bestFit="1" customWidth="1"/>
    <col min="3843" max="3843" width="11.28515625" style="21" bestFit="1" customWidth="1"/>
    <col min="3844" max="3845" width="15.7109375" style="21" bestFit="1" customWidth="1"/>
    <col min="3846" max="3846" width="17.140625" style="21" customWidth="1"/>
    <col min="3847" max="3847" width="10" style="21" bestFit="1" customWidth="1"/>
    <col min="3848" max="3848" width="11.140625" style="21" bestFit="1" customWidth="1"/>
    <col min="3849" max="3849" width="8.85546875" style="21" bestFit="1" customWidth="1"/>
    <col min="3850" max="3850" width="5.5703125" style="21" bestFit="1" customWidth="1"/>
    <col min="3851" max="4095" width="10.140625" style="21"/>
    <col min="4096" max="4096" width="8.85546875" style="21" bestFit="1" customWidth="1"/>
    <col min="4097" max="4097" width="64.42578125" style="21" customWidth="1"/>
    <col min="4098" max="4098" width="4.28515625" style="21" bestFit="1" customWidth="1"/>
    <col min="4099" max="4099" width="11.28515625" style="21" bestFit="1" customWidth="1"/>
    <col min="4100" max="4101" width="15.7109375" style="21" bestFit="1" customWidth="1"/>
    <col min="4102" max="4102" width="17.140625" style="21" customWidth="1"/>
    <col min="4103" max="4103" width="10" style="21" bestFit="1" customWidth="1"/>
    <col min="4104" max="4104" width="11.140625" style="21" bestFit="1" customWidth="1"/>
    <col min="4105" max="4105" width="8.85546875" style="21" bestFit="1" customWidth="1"/>
    <col min="4106" max="4106" width="5.5703125" style="21" bestFit="1" customWidth="1"/>
    <col min="4107" max="4351" width="10.140625" style="21"/>
    <col min="4352" max="4352" width="8.85546875" style="21" bestFit="1" customWidth="1"/>
    <col min="4353" max="4353" width="64.42578125" style="21" customWidth="1"/>
    <col min="4354" max="4354" width="4.28515625" style="21" bestFit="1" customWidth="1"/>
    <col min="4355" max="4355" width="11.28515625" style="21" bestFit="1" customWidth="1"/>
    <col min="4356" max="4357" width="15.7109375" style="21" bestFit="1" customWidth="1"/>
    <col min="4358" max="4358" width="17.140625" style="21" customWidth="1"/>
    <col min="4359" max="4359" width="10" style="21" bestFit="1" customWidth="1"/>
    <col min="4360" max="4360" width="11.140625" style="21" bestFit="1" customWidth="1"/>
    <col min="4361" max="4361" width="8.85546875" style="21" bestFit="1" customWidth="1"/>
    <col min="4362" max="4362" width="5.5703125" style="21" bestFit="1" customWidth="1"/>
    <col min="4363" max="4607" width="10.140625" style="21"/>
    <col min="4608" max="4608" width="8.85546875" style="21" bestFit="1" customWidth="1"/>
    <col min="4609" max="4609" width="64.42578125" style="21" customWidth="1"/>
    <col min="4610" max="4610" width="4.28515625" style="21" bestFit="1" customWidth="1"/>
    <col min="4611" max="4611" width="11.28515625" style="21" bestFit="1" customWidth="1"/>
    <col min="4612" max="4613" width="15.7109375" style="21" bestFit="1" customWidth="1"/>
    <col min="4614" max="4614" width="17.140625" style="21" customWidth="1"/>
    <col min="4615" max="4615" width="10" style="21" bestFit="1" customWidth="1"/>
    <col min="4616" max="4616" width="11.140625" style="21" bestFit="1" customWidth="1"/>
    <col min="4617" max="4617" width="8.85546875" style="21" bestFit="1" customWidth="1"/>
    <col min="4618" max="4618" width="5.5703125" style="21" bestFit="1" customWidth="1"/>
    <col min="4619" max="4863" width="10.140625" style="21"/>
    <col min="4864" max="4864" width="8.85546875" style="21" bestFit="1" customWidth="1"/>
    <col min="4865" max="4865" width="64.42578125" style="21" customWidth="1"/>
    <col min="4866" max="4866" width="4.28515625" style="21" bestFit="1" customWidth="1"/>
    <col min="4867" max="4867" width="11.28515625" style="21" bestFit="1" customWidth="1"/>
    <col min="4868" max="4869" width="15.7109375" style="21" bestFit="1" customWidth="1"/>
    <col min="4870" max="4870" width="17.140625" style="21" customWidth="1"/>
    <col min="4871" max="4871" width="10" style="21" bestFit="1" customWidth="1"/>
    <col min="4872" max="4872" width="11.140625" style="21" bestFit="1" customWidth="1"/>
    <col min="4873" max="4873" width="8.85546875" style="21" bestFit="1" customWidth="1"/>
    <col min="4874" max="4874" width="5.5703125" style="21" bestFit="1" customWidth="1"/>
    <col min="4875" max="5119" width="10.140625" style="21"/>
    <col min="5120" max="5120" width="8.85546875" style="21" bestFit="1" customWidth="1"/>
    <col min="5121" max="5121" width="64.42578125" style="21" customWidth="1"/>
    <col min="5122" max="5122" width="4.28515625" style="21" bestFit="1" customWidth="1"/>
    <col min="5123" max="5123" width="11.28515625" style="21" bestFit="1" customWidth="1"/>
    <col min="5124" max="5125" width="15.7109375" style="21" bestFit="1" customWidth="1"/>
    <col min="5126" max="5126" width="17.140625" style="21" customWidth="1"/>
    <col min="5127" max="5127" width="10" style="21" bestFit="1" customWidth="1"/>
    <col min="5128" max="5128" width="11.140625" style="21" bestFit="1" customWidth="1"/>
    <col min="5129" max="5129" width="8.85546875" style="21" bestFit="1" customWidth="1"/>
    <col min="5130" max="5130" width="5.5703125" style="21" bestFit="1" customWidth="1"/>
    <col min="5131" max="5375" width="10.140625" style="21"/>
    <col min="5376" max="5376" width="8.85546875" style="21" bestFit="1" customWidth="1"/>
    <col min="5377" max="5377" width="64.42578125" style="21" customWidth="1"/>
    <col min="5378" max="5378" width="4.28515625" style="21" bestFit="1" customWidth="1"/>
    <col min="5379" max="5379" width="11.28515625" style="21" bestFit="1" customWidth="1"/>
    <col min="5380" max="5381" width="15.7109375" style="21" bestFit="1" customWidth="1"/>
    <col min="5382" max="5382" width="17.140625" style="21" customWidth="1"/>
    <col min="5383" max="5383" width="10" style="21" bestFit="1" customWidth="1"/>
    <col min="5384" max="5384" width="11.140625" style="21" bestFit="1" customWidth="1"/>
    <col min="5385" max="5385" width="8.85546875" style="21" bestFit="1" customWidth="1"/>
    <col min="5386" max="5386" width="5.5703125" style="21" bestFit="1" customWidth="1"/>
    <col min="5387" max="5631" width="10.140625" style="21"/>
    <col min="5632" max="5632" width="8.85546875" style="21" bestFit="1" customWidth="1"/>
    <col min="5633" max="5633" width="64.42578125" style="21" customWidth="1"/>
    <col min="5634" max="5634" width="4.28515625" style="21" bestFit="1" customWidth="1"/>
    <col min="5635" max="5635" width="11.28515625" style="21" bestFit="1" customWidth="1"/>
    <col min="5636" max="5637" width="15.7109375" style="21" bestFit="1" customWidth="1"/>
    <col min="5638" max="5638" width="17.140625" style="21" customWidth="1"/>
    <col min="5639" max="5639" width="10" style="21" bestFit="1" customWidth="1"/>
    <col min="5640" max="5640" width="11.140625" style="21" bestFit="1" customWidth="1"/>
    <col min="5641" max="5641" width="8.85546875" style="21" bestFit="1" customWidth="1"/>
    <col min="5642" max="5642" width="5.5703125" style="21" bestFit="1" customWidth="1"/>
    <col min="5643" max="5887" width="10.140625" style="21"/>
    <col min="5888" max="5888" width="8.85546875" style="21" bestFit="1" customWidth="1"/>
    <col min="5889" max="5889" width="64.42578125" style="21" customWidth="1"/>
    <col min="5890" max="5890" width="4.28515625" style="21" bestFit="1" customWidth="1"/>
    <col min="5891" max="5891" width="11.28515625" style="21" bestFit="1" customWidth="1"/>
    <col min="5892" max="5893" width="15.7109375" style="21" bestFit="1" customWidth="1"/>
    <col min="5894" max="5894" width="17.140625" style="21" customWidth="1"/>
    <col min="5895" max="5895" width="10" style="21" bestFit="1" customWidth="1"/>
    <col min="5896" max="5896" width="11.140625" style="21" bestFit="1" customWidth="1"/>
    <col min="5897" max="5897" width="8.85546875" style="21" bestFit="1" customWidth="1"/>
    <col min="5898" max="5898" width="5.5703125" style="21" bestFit="1" customWidth="1"/>
    <col min="5899" max="6143" width="10.140625" style="21"/>
    <col min="6144" max="6144" width="8.85546875" style="21" bestFit="1" customWidth="1"/>
    <col min="6145" max="6145" width="64.42578125" style="21" customWidth="1"/>
    <col min="6146" max="6146" width="4.28515625" style="21" bestFit="1" customWidth="1"/>
    <col min="6147" max="6147" width="11.28515625" style="21" bestFit="1" customWidth="1"/>
    <col min="6148" max="6149" width="15.7109375" style="21" bestFit="1" customWidth="1"/>
    <col min="6150" max="6150" width="17.140625" style="21" customWidth="1"/>
    <col min="6151" max="6151" width="10" style="21" bestFit="1" customWidth="1"/>
    <col min="6152" max="6152" width="11.140625" style="21" bestFit="1" customWidth="1"/>
    <col min="6153" max="6153" width="8.85546875" style="21" bestFit="1" customWidth="1"/>
    <col min="6154" max="6154" width="5.5703125" style="21" bestFit="1" customWidth="1"/>
    <col min="6155" max="6399" width="10.140625" style="21"/>
    <col min="6400" max="6400" width="8.85546875" style="21" bestFit="1" customWidth="1"/>
    <col min="6401" max="6401" width="64.42578125" style="21" customWidth="1"/>
    <col min="6402" max="6402" width="4.28515625" style="21" bestFit="1" customWidth="1"/>
    <col min="6403" max="6403" width="11.28515625" style="21" bestFit="1" customWidth="1"/>
    <col min="6404" max="6405" width="15.7109375" style="21" bestFit="1" customWidth="1"/>
    <col min="6406" max="6406" width="17.140625" style="21" customWidth="1"/>
    <col min="6407" max="6407" width="10" style="21" bestFit="1" customWidth="1"/>
    <col min="6408" max="6408" width="11.140625" style="21" bestFit="1" customWidth="1"/>
    <col min="6409" max="6409" width="8.85546875" style="21" bestFit="1" customWidth="1"/>
    <col min="6410" max="6410" width="5.5703125" style="21" bestFit="1" customWidth="1"/>
    <col min="6411" max="6655" width="10.140625" style="21"/>
    <col min="6656" max="6656" width="8.85546875" style="21" bestFit="1" customWidth="1"/>
    <col min="6657" max="6657" width="64.42578125" style="21" customWidth="1"/>
    <col min="6658" max="6658" width="4.28515625" style="21" bestFit="1" customWidth="1"/>
    <col min="6659" max="6659" width="11.28515625" style="21" bestFit="1" customWidth="1"/>
    <col min="6660" max="6661" width="15.7109375" style="21" bestFit="1" customWidth="1"/>
    <col min="6662" max="6662" width="17.140625" style="21" customWidth="1"/>
    <col min="6663" max="6663" width="10" style="21" bestFit="1" customWidth="1"/>
    <col min="6664" max="6664" width="11.140625" style="21" bestFit="1" customWidth="1"/>
    <col min="6665" max="6665" width="8.85546875" style="21" bestFit="1" customWidth="1"/>
    <col min="6666" max="6666" width="5.5703125" style="21" bestFit="1" customWidth="1"/>
    <col min="6667" max="6911" width="10.140625" style="21"/>
    <col min="6912" max="6912" width="8.85546875" style="21" bestFit="1" customWidth="1"/>
    <col min="6913" max="6913" width="64.42578125" style="21" customWidth="1"/>
    <col min="6914" max="6914" width="4.28515625" style="21" bestFit="1" customWidth="1"/>
    <col min="6915" max="6915" width="11.28515625" style="21" bestFit="1" customWidth="1"/>
    <col min="6916" max="6917" width="15.7109375" style="21" bestFit="1" customWidth="1"/>
    <col min="6918" max="6918" width="17.140625" style="21" customWidth="1"/>
    <col min="6919" max="6919" width="10" style="21" bestFit="1" customWidth="1"/>
    <col min="6920" max="6920" width="11.140625" style="21" bestFit="1" customWidth="1"/>
    <col min="6921" max="6921" width="8.85546875" style="21" bestFit="1" customWidth="1"/>
    <col min="6922" max="6922" width="5.5703125" style="21" bestFit="1" customWidth="1"/>
    <col min="6923" max="7167" width="10.140625" style="21"/>
    <col min="7168" max="7168" width="8.85546875" style="21" bestFit="1" customWidth="1"/>
    <col min="7169" max="7169" width="64.42578125" style="21" customWidth="1"/>
    <col min="7170" max="7170" width="4.28515625" style="21" bestFit="1" customWidth="1"/>
    <col min="7171" max="7171" width="11.28515625" style="21" bestFit="1" customWidth="1"/>
    <col min="7172" max="7173" width="15.7109375" style="21" bestFit="1" customWidth="1"/>
    <col min="7174" max="7174" width="17.140625" style="21" customWidth="1"/>
    <col min="7175" max="7175" width="10" style="21" bestFit="1" customWidth="1"/>
    <col min="7176" max="7176" width="11.140625" style="21" bestFit="1" customWidth="1"/>
    <col min="7177" max="7177" width="8.85546875" style="21" bestFit="1" customWidth="1"/>
    <col min="7178" max="7178" width="5.5703125" style="21" bestFit="1" customWidth="1"/>
    <col min="7179" max="7423" width="10.140625" style="21"/>
    <col min="7424" max="7424" width="8.85546875" style="21" bestFit="1" customWidth="1"/>
    <col min="7425" max="7425" width="64.42578125" style="21" customWidth="1"/>
    <col min="7426" max="7426" width="4.28515625" style="21" bestFit="1" customWidth="1"/>
    <col min="7427" max="7427" width="11.28515625" style="21" bestFit="1" customWidth="1"/>
    <col min="7428" max="7429" width="15.7109375" style="21" bestFit="1" customWidth="1"/>
    <col min="7430" max="7430" width="17.140625" style="21" customWidth="1"/>
    <col min="7431" max="7431" width="10" style="21" bestFit="1" customWidth="1"/>
    <col min="7432" max="7432" width="11.140625" style="21" bestFit="1" customWidth="1"/>
    <col min="7433" max="7433" width="8.85546875" style="21" bestFit="1" customWidth="1"/>
    <col min="7434" max="7434" width="5.5703125" style="21" bestFit="1" customWidth="1"/>
    <col min="7435" max="7679" width="10.140625" style="21"/>
    <col min="7680" max="7680" width="8.85546875" style="21" bestFit="1" customWidth="1"/>
    <col min="7681" max="7681" width="64.42578125" style="21" customWidth="1"/>
    <col min="7682" max="7682" width="4.28515625" style="21" bestFit="1" customWidth="1"/>
    <col min="7683" max="7683" width="11.28515625" style="21" bestFit="1" customWidth="1"/>
    <col min="7684" max="7685" width="15.7109375" style="21" bestFit="1" customWidth="1"/>
    <col min="7686" max="7686" width="17.140625" style="21" customWidth="1"/>
    <col min="7687" max="7687" width="10" style="21" bestFit="1" customWidth="1"/>
    <col min="7688" max="7688" width="11.140625" style="21" bestFit="1" customWidth="1"/>
    <col min="7689" max="7689" width="8.85546875" style="21" bestFit="1" customWidth="1"/>
    <col min="7690" max="7690" width="5.5703125" style="21" bestFit="1" customWidth="1"/>
    <col min="7691" max="7935" width="10.140625" style="21"/>
    <col min="7936" max="7936" width="8.85546875" style="21" bestFit="1" customWidth="1"/>
    <col min="7937" max="7937" width="64.42578125" style="21" customWidth="1"/>
    <col min="7938" max="7938" width="4.28515625" style="21" bestFit="1" customWidth="1"/>
    <col min="7939" max="7939" width="11.28515625" style="21" bestFit="1" customWidth="1"/>
    <col min="7940" max="7941" width="15.7109375" style="21" bestFit="1" customWidth="1"/>
    <col min="7942" max="7942" width="17.140625" style="21" customWidth="1"/>
    <col min="7943" max="7943" width="10" style="21" bestFit="1" customWidth="1"/>
    <col min="7944" max="7944" width="11.140625" style="21" bestFit="1" customWidth="1"/>
    <col min="7945" max="7945" width="8.85546875" style="21" bestFit="1" customWidth="1"/>
    <col min="7946" max="7946" width="5.5703125" style="21" bestFit="1" customWidth="1"/>
    <col min="7947" max="8191" width="10.140625" style="21"/>
    <col min="8192" max="8192" width="8.85546875" style="21" bestFit="1" customWidth="1"/>
    <col min="8193" max="8193" width="64.42578125" style="21" customWidth="1"/>
    <col min="8194" max="8194" width="4.28515625" style="21" bestFit="1" customWidth="1"/>
    <col min="8195" max="8195" width="11.28515625" style="21" bestFit="1" customWidth="1"/>
    <col min="8196" max="8197" width="15.7109375" style="21" bestFit="1" customWidth="1"/>
    <col min="8198" max="8198" width="17.140625" style="21" customWidth="1"/>
    <col min="8199" max="8199" width="10" style="21" bestFit="1" customWidth="1"/>
    <col min="8200" max="8200" width="11.140625" style="21" bestFit="1" customWidth="1"/>
    <col min="8201" max="8201" width="8.85546875" style="21" bestFit="1" customWidth="1"/>
    <col min="8202" max="8202" width="5.5703125" style="21" bestFit="1" customWidth="1"/>
    <col min="8203" max="8447" width="10.140625" style="21"/>
    <col min="8448" max="8448" width="8.85546875" style="21" bestFit="1" customWidth="1"/>
    <col min="8449" max="8449" width="64.42578125" style="21" customWidth="1"/>
    <col min="8450" max="8450" width="4.28515625" style="21" bestFit="1" customWidth="1"/>
    <col min="8451" max="8451" width="11.28515625" style="21" bestFit="1" customWidth="1"/>
    <col min="8452" max="8453" width="15.7109375" style="21" bestFit="1" customWidth="1"/>
    <col min="8454" max="8454" width="17.140625" style="21" customWidth="1"/>
    <col min="8455" max="8455" width="10" style="21" bestFit="1" customWidth="1"/>
    <col min="8456" max="8456" width="11.140625" style="21" bestFit="1" customWidth="1"/>
    <col min="8457" max="8457" width="8.85546875" style="21" bestFit="1" customWidth="1"/>
    <col min="8458" max="8458" width="5.5703125" style="21" bestFit="1" customWidth="1"/>
    <col min="8459" max="8703" width="10.140625" style="21"/>
    <col min="8704" max="8704" width="8.85546875" style="21" bestFit="1" customWidth="1"/>
    <col min="8705" max="8705" width="64.42578125" style="21" customWidth="1"/>
    <col min="8706" max="8706" width="4.28515625" style="21" bestFit="1" customWidth="1"/>
    <col min="8707" max="8707" width="11.28515625" style="21" bestFit="1" customWidth="1"/>
    <col min="8708" max="8709" width="15.7109375" style="21" bestFit="1" customWidth="1"/>
    <col min="8710" max="8710" width="17.140625" style="21" customWidth="1"/>
    <col min="8711" max="8711" width="10" style="21" bestFit="1" customWidth="1"/>
    <col min="8712" max="8712" width="11.140625" style="21" bestFit="1" customWidth="1"/>
    <col min="8713" max="8713" width="8.85546875" style="21" bestFit="1" customWidth="1"/>
    <col min="8714" max="8714" width="5.5703125" style="21" bestFit="1" customWidth="1"/>
    <col min="8715" max="8959" width="10.140625" style="21"/>
    <col min="8960" max="8960" width="8.85546875" style="21" bestFit="1" customWidth="1"/>
    <col min="8961" max="8961" width="64.42578125" style="21" customWidth="1"/>
    <col min="8962" max="8962" width="4.28515625" style="21" bestFit="1" customWidth="1"/>
    <col min="8963" max="8963" width="11.28515625" style="21" bestFit="1" customWidth="1"/>
    <col min="8964" max="8965" width="15.7109375" style="21" bestFit="1" customWidth="1"/>
    <col min="8966" max="8966" width="17.140625" style="21" customWidth="1"/>
    <col min="8967" max="8967" width="10" style="21" bestFit="1" customWidth="1"/>
    <col min="8968" max="8968" width="11.140625" style="21" bestFit="1" customWidth="1"/>
    <col min="8969" max="8969" width="8.85546875" style="21" bestFit="1" customWidth="1"/>
    <col min="8970" max="8970" width="5.5703125" style="21" bestFit="1" customWidth="1"/>
    <col min="8971" max="9215" width="10.140625" style="21"/>
    <col min="9216" max="9216" width="8.85546875" style="21" bestFit="1" customWidth="1"/>
    <col min="9217" max="9217" width="64.42578125" style="21" customWidth="1"/>
    <col min="9218" max="9218" width="4.28515625" style="21" bestFit="1" customWidth="1"/>
    <col min="9219" max="9219" width="11.28515625" style="21" bestFit="1" customWidth="1"/>
    <col min="9220" max="9221" width="15.7109375" style="21" bestFit="1" customWidth="1"/>
    <col min="9222" max="9222" width="17.140625" style="21" customWidth="1"/>
    <col min="9223" max="9223" width="10" style="21" bestFit="1" customWidth="1"/>
    <col min="9224" max="9224" width="11.140625" style="21" bestFit="1" customWidth="1"/>
    <col min="9225" max="9225" width="8.85546875" style="21" bestFit="1" customWidth="1"/>
    <col min="9226" max="9226" width="5.5703125" style="21" bestFit="1" customWidth="1"/>
    <col min="9227" max="9471" width="10.140625" style="21"/>
    <col min="9472" max="9472" width="8.85546875" style="21" bestFit="1" customWidth="1"/>
    <col min="9473" max="9473" width="64.42578125" style="21" customWidth="1"/>
    <col min="9474" max="9474" width="4.28515625" style="21" bestFit="1" customWidth="1"/>
    <col min="9475" max="9475" width="11.28515625" style="21" bestFit="1" customWidth="1"/>
    <col min="9476" max="9477" width="15.7109375" style="21" bestFit="1" customWidth="1"/>
    <col min="9478" max="9478" width="17.140625" style="21" customWidth="1"/>
    <col min="9479" max="9479" width="10" style="21" bestFit="1" customWidth="1"/>
    <col min="9480" max="9480" width="11.140625" style="21" bestFit="1" customWidth="1"/>
    <col min="9481" max="9481" width="8.85546875" style="21" bestFit="1" customWidth="1"/>
    <col min="9482" max="9482" width="5.5703125" style="21" bestFit="1" customWidth="1"/>
    <col min="9483" max="9727" width="10.140625" style="21"/>
    <col min="9728" max="9728" width="8.85546875" style="21" bestFit="1" customWidth="1"/>
    <col min="9729" max="9729" width="64.42578125" style="21" customWidth="1"/>
    <col min="9730" max="9730" width="4.28515625" style="21" bestFit="1" customWidth="1"/>
    <col min="9731" max="9731" width="11.28515625" style="21" bestFit="1" customWidth="1"/>
    <col min="9732" max="9733" width="15.7109375" style="21" bestFit="1" customWidth="1"/>
    <col min="9734" max="9734" width="17.140625" style="21" customWidth="1"/>
    <col min="9735" max="9735" width="10" style="21" bestFit="1" customWidth="1"/>
    <col min="9736" max="9736" width="11.140625" style="21" bestFit="1" customWidth="1"/>
    <col min="9737" max="9737" width="8.85546875" style="21" bestFit="1" customWidth="1"/>
    <col min="9738" max="9738" width="5.5703125" style="21" bestFit="1" customWidth="1"/>
    <col min="9739" max="9983" width="10.140625" style="21"/>
    <col min="9984" max="9984" width="8.85546875" style="21" bestFit="1" customWidth="1"/>
    <col min="9985" max="9985" width="64.42578125" style="21" customWidth="1"/>
    <col min="9986" max="9986" width="4.28515625" style="21" bestFit="1" customWidth="1"/>
    <col min="9987" max="9987" width="11.28515625" style="21" bestFit="1" customWidth="1"/>
    <col min="9988" max="9989" width="15.7109375" style="21" bestFit="1" customWidth="1"/>
    <col min="9990" max="9990" width="17.140625" style="21" customWidth="1"/>
    <col min="9991" max="9991" width="10" style="21" bestFit="1" customWidth="1"/>
    <col min="9992" max="9992" width="11.140625" style="21" bestFit="1" customWidth="1"/>
    <col min="9993" max="9993" width="8.85546875" style="21" bestFit="1" customWidth="1"/>
    <col min="9994" max="9994" width="5.5703125" style="21" bestFit="1" customWidth="1"/>
    <col min="9995" max="10239" width="10.140625" style="21"/>
    <col min="10240" max="10240" width="8.85546875" style="21" bestFit="1" customWidth="1"/>
    <col min="10241" max="10241" width="64.42578125" style="21" customWidth="1"/>
    <col min="10242" max="10242" width="4.28515625" style="21" bestFit="1" customWidth="1"/>
    <col min="10243" max="10243" width="11.28515625" style="21" bestFit="1" customWidth="1"/>
    <col min="10244" max="10245" width="15.7109375" style="21" bestFit="1" customWidth="1"/>
    <col min="10246" max="10246" width="17.140625" style="21" customWidth="1"/>
    <col min="10247" max="10247" width="10" style="21" bestFit="1" customWidth="1"/>
    <col min="10248" max="10248" width="11.140625" style="21" bestFit="1" customWidth="1"/>
    <col min="10249" max="10249" width="8.85546875" style="21" bestFit="1" customWidth="1"/>
    <col min="10250" max="10250" width="5.5703125" style="21" bestFit="1" customWidth="1"/>
    <col min="10251" max="10495" width="10.140625" style="21"/>
    <col min="10496" max="10496" width="8.85546875" style="21" bestFit="1" customWidth="1"/>
    <col min="10497" max="10497" width="64.42578125" style="21" customWidth="1"/>
    <col min="10498" max="10498" width="4.28515625" style="21" bestFit="1" customWidth="1"/>
    <col min="10499" max="10499" width="11.28515625" style="21" bestFit="1" customWidth="1"/>
    <col min="10500" max="10501" width="15.7109375" style="21" bestFit="1" customWidth="1"/>
    <col min="10502" max="10502" width="17.140625" style="21" customWidth="1"/>
    <col min="10503" max="10503" width="10" style="21" bestFit="1" customWidth="1"/>
    <col min="10504" max="10504" width="11.140625" style="21" bestFit="1" customWidth="1"/>
    <col min="10505" max="10505" width="8.85546875" style="21" bestFit="1" customWidth="1"/>
    <col min="10506" max="10506" width="5.5703125" style="21" bestFit="1" customWidth="1"/>
    <col min="10507" max="10751" width="10.140625" style="21"/>
    <col min="10752" max="10752" width="8.85546875" style="21" bestFit="1" customWidth="1"/>
    <col min="10753" max="10753" width="64.42578125" style="21" customWidth="1"/>
    <col min="10754" max="10754" width="4.28515625" style="21" bestFit="1" customWidth="1"/>
    <col min="10755" max="10755" width="11.28515625" style="21" bestFit="1" customWidth="1"/>
    <col min="10756" max="10757" width="15.7109375" style="21" bestFit="1" customWidth="1"/>
    <col min="10758" max="10758" width="17.140625" style="21" customWidth="1"/>
    <col min="10759" max="10759" width="10" style="21" bestFit="1" customWidth="1"/>
    <col min="10760" max="10760" width="11.140625" style="21" bestFit="1" customWidth="1"/>
    <col min="10761" max="10761" width="8.85546875" style="21" bestFit="1" customWidth="1"/>
    <col min="10762" max="10762" width="5.5703125" style="21" bestFit="1" customWidth="1"/>
    <col min="10763" max="11007" width="10.140625" style="21"/>
    <col min="11008" max="11008" width="8.85546875" style="21" bestFit="1" customWidth="1"/>
    <col min="11009" max="11009" width="64.42578125" style="21" customWidth="1"/>
    <col min="11010" max="11010" width="4.28515625" style="21" bestFit="1" customWidth="1"/>
    <col min="11011" max="11011" width="11.28515625" style="21" bestFit="1" customWidth="1"/>
    <col min="11012" max="11013" width="15.7109375" style="21" bestFit="1" customWidth="1"/>
    <col min="11014" max="11014" width="17.140625" style="21" customWidth="1"/>
    <col min="11015" max="11015" width="10" style="21" bestFit="1" customWidth="1"/>
    <col min="11016" max="11016" width="11.140625" style="21" bestFit="1" customWidth="1"/>
    <col min="11017" max="11017" width="8.85546875" style="21" bestFit="1" customWidth="1"/>
    <col min="11018" max="11018" width="5.5703125" style="21" bestFit="1" customWidth="1"/>
    <col min="11019" max="11263" width="10.140625" style="21"/>
    <col min="11264" max="11264" width="8.85546875" style="21" bestFit="1" customWidth="1"/>
    <col min="11265" max="11265" width="64.42578125" style="21" customWidth="1"/>
    <col min="11266" max="11266" width="4.28515625" style="21" bestFit="1" customWidth="1"/>
    <col min="11267" max="11267" width="11.28515625" style="21" bestFit="1" customWidth="1"/>
    <col min="11268" max="11269" width="15.7109375" style="21" bestFit="1" customWidth="1"/>
    <col min="11270" max="11270" width="17.140625" style="21" customWidth="1"/>
    <col min="11271" max="11271" width="10" style="21" bestFit="1" customWidth="1"/>
    <col min="11272" max="11272" width="11.140625" style="21" bestFit="1" customWidth="1"/>
    <col min="11273" max="11273" width="8.85546875" style="21" bestFit="1" customWidth="1"/>
    <col min="11274" max="11274" width="5.5703125" style="21" bestFit="1" customWidth="1"/>
    <col min="11275" max="11519" width="10.140625" style="21"/>
    <col min="11520" max="11520" width="8.85546875" style="21" bestFit="1" customWidth="1"/>
    <col min="11521" max="11521" width="64.42578125" style="21" customWidth="1"/>
    <col min="11522" max="11522" width="4.28515625" style="21" bestFit="1" customWidth="1"/>
    <col min="11523" max="11523" width="11.28515625" style="21" bestFit="1" customWidth="1"/>
    <col min="11524" max="11525" width="15.7109375" style="21" bestFit="1" customWidth="1"/>
    <col min="11526" max="11526" width="17.140625" style="21" customWidth="1"/>
    <col min="11527" max="11527" width="10" style="21" bestFit="1" customWidth="1"/>
    <col min="11528" max="11528" width="11.140625" style="21" bestFit="1" customWidth="1"/>
    <col min="11529" max="11529" width="8.85546875" style="21" bestFit="1" customWidth="1"/>
    <col min="11530" max="11530" width="5.5703125" style="21" bestFit="1" customWidth="1"/>
    <col min="11531" max="11775" width="10.140625" style="21"/>
    <col min="11776" max="11776" width="8.85546875" style="21" bestFit="1" customWidth="1"/>
    <col min="11777" max="11777" width="64.42578125" style="21" customWidth="1"/>
    <col min="11778" max="11778" width="4.28515625" style="21" bestFit="1" customWidth="1"/>
    <col min="11779" max="11779" width="11.28515625" style="21" bestFit="1" customWidth="1"/>
    <col min="11780" max="11781" width="15.7109375" style="21" bestFit="1" customWidth="1"/>
    <col min="11782" max="11782" width="17.140625" style="21" customWidth="1"/>
    <col min="11783" max="11783" width="10" style="21" bestFit="1" customWidth="1"/>
    <col min="11784" max="11784" width="11.140625" style="21" bestFit="1" customWidth="1"/>
    <col min="11785" max="11785" width="8.85546875" style="21" bestFit="1" customWidth="1"/>
    <col min="11786" max="11786" width="5.5703125" style="21" bestFit="1" customWidth="1"/>
    <col min="11787" max="12031" width="10.140625" style="21"/>
    <col min="12032" max="12032" width="8.85546875" style="21" bestFit="1" customWidth="1"/>
    <col min="12033" max="12033" width="64.42578125" style="21" customWidth="1"/>
    <col min="12034" max="12034" width="4.28515625" style="21" bestFit="1" customWidth="1"/>
    <col min="12035" max="12035" width="11.28515625" style="21" bestFit="1" customWidth="1"/>
    <col min="12036" max="12037" width="15.7109375" style="21" bestFit="1" customWidth="1"/>
    <col min="12038" max="12038" width="17.140625" style="21" customWidth="1"/>
    <col min="12039" max="12039" width="10" style="21" bestFit="1" customWidth="1"/>
    <col min="12040" max="12040" width="11.140625" style="21" bestFit="1" customWidth="1"/>
    <col min="12041" max="12041" width="8.85546875" style="21" bestFit="1" customWidth="1"/>
    <col min="12042" max="12042" width="5.5703125" style="21" bestFit="1" customWidth="1"/>
    <col min="12043" max="12287" width="10.140625" style="21"/>
    <col min="12288" max="12288" width="8.85546875" style="21" bestFit="1" customWidth="1"/>
    <col min="12289" max="12289" width="64.42578125" style="21" customWidth="1"/>
    <col min="12290" max="12290" width="4.28515625" style="21" bestFit="1" customWidth="1"/>
    <col min="12291" max="12291" width="11.28515625" style="21" bestFit="1" customWidth="1"/>
    <col min="12292" max="12293" width="15.7109375" style="21" bestFit="1" customWidth="1"/>
    <col min="12294" max="12294" width="17.140625" style="21" customWidth="1"/>
    <col min="12295" max="12295" width="10" style="21" bestFit="1" customWidth="1"/>
    <col min="12296" max="12296" width="11.140625" style="21" bestFit="1" customWidth="1"/>
    <col min="12297" max="12297" width="8.85546875" style="21" bestFit="1" customWidth="1"/>
    <col min="12298" max="12298" width="5.5703125" style="21" bestFit="1" customWidth="1"/>
    <col min="12299" max="12543" width="10.140625" style="21"/>
    <col min="12544" max="12544" width="8.85546875" style="21" bestFit="1" customWidth="1"/>
    <col min="12545" max="12545" width="64.42578125" style="21" customWidth="1"/>
    <col min="12546" max="12546" width="4.28515625" style="21" bestFit="1" customWidth="1"/>
    <col min="12547" max="12547" width="11.28515625" style="21" bestFit="1" customWidth="1"/>
    <col min="12548" max="12549" width="15.7109375" style="21" bestFit="1" customWidth="1"/>
    <col min="12550" max="12550" width="17.140625" style="21" customWidth="1"/>
    <col min="12551" max="12551" width="10" style="21" bestFit="1" customWidth="1"/>
    <col min="12552" max="12552" width="11.140625" style="21" bestFit="1" customWidth="1"/>
    <col min="12553" max="12553" width="8.85546875" style="21" bestFit="1" customWidth="1"/>
    <col min="12554" max="12554" width="5.5703125" style="21" bestFit="1" customWidth="1"/>
    <col min="12555" max="12799" width="10.140625" style="21"/>
    <col min="12800" max="12800" width="8.85546875" style="21" bestFit="1" customWidth="1"/>
    <col min="12801" max="12801" width="64.42578125" style="21" customWidth="1"/>
    <col min="12802" max="12802" width="4.28515625" style="21" bestFit="1" customWidth="1"/>
    <col min="12803" max="12803" width="11.28515625" style="21" bestFit="1" customWidth="1"/>
    <col min="12804" max="12805" width="15.7109375" style="21" bestFit="1" customWidth="1"/>
    <col min="12806" max="12806" width="17.140625" style="21" customWidth="1"/>
    <col min="12807" max="12807" width="10" style="21" bestFit="1" customWidth="1"/>
    <col min="12808" max="12808" width="11.140625" style="21" bestFit="1" customWidth="1"/>
    <col min="12809" max="12809" width="8.85546875" style="21" bestFit="1" customWidth="1"/>
    <col min="12810" max="12810" width="5.5703125" style="21" bestFit="1" customWidth="1"/>
    <col min="12811" max="13055" width="10.140625" style="21"/>
    <col min="13056" max="13056" width="8.85546875" style="21" bestFit="1" customWidth="1"/>
    <col min="13057" max="13057" width="64.42578125" style="21" customWidth="1"/>
    <col min="13058" max="13058" width="4.28515625" style="21" bestFit="1" customWidth="1"/>
    <col min="13059" max="13059" width="11.28515625" style="21" bestFit="1" customWidth="1"/>
    <col min="13060" max="13061" width="15.7109375" style="21" bestFit="1" customWidth="1"/>
    <col min="13062" max="13062" width="17.140625" style="21" customWidth="1"/>
    <col min="13063" max="13063" width="10" style="21" bestFit="1" customWidth="1"/>
    <col min="13064" max="13064" width="11.140625" style="21" bestFit="1" customWidth="1"/>
    <col min="13065" max="13065" width="8.85546875" style="21" bestFit="1" customWidth="1"/>
    <col min="13066" max="13066" width="5.5703125" style="21" bestFit="1" customWidth="1"/>
    <col min="13067" max="13311" width="10.140625" style="21"/>
    <col min="13312" max="13312" width="8.85546875" style="21" bestFit="1" customWidth="1"/>
    <col min="13313" max="13313" width="64.42578125" style="21" customWidth="1"/>
    <col min="13314" max="13314" width="4.28515625" style="21" bestFit="1" customWidth="1"/>
    <col min="13315" max="13315" width="11.28515625" style="21" bestFit="1" customWidth="1"/>
    <col min="13316" max="13317" width="15.7109375" style="21" bestFit="1" customWidth="1"/>
    <col min="13318" max="13318" width="17.140625" style="21" customWidth="1"/>
    <col min="13319" max="13319" width="10" style="21" bestFit="1" customWidth="1"/>
    <col min="13320" max="13320" width="11.140625" style="21" bestFit="1" customWidth="1"/>
    <col min="13321" max="13321" width="8.85546875" style="21" bestFit="1" customWidth="1"/>
    <col min="13322" max="13322" width="5.5703125" style="21" bestFit="1" customWidth="1"/>
    <col min="13323" max="13567" width="10.140625" style="21"/>
    <col min="13568" max="13568" width="8.85546875" style="21" bestFit="1" customWidth="1"/>
    <col min="13569" max="13569" width="64.42578125" style="21" customWidth="1"/>
    <col min="13570" max="13570" width="4.28515625" style="21" bestFit="1" customWidth="1"/>
    <col min="13571" max="13571" width="11.28515625" style="21" bestFit="1" customWidth="1"/>
    <col min="13572" max="13573" width="15.7109375" style="21" bestFit="1" customWidth="1"/>
    <col min="13574" max="13574" width="17.140625" style="21" customWidth="1"/>
    <col min="13575" max="13575" width="10" style="21" bestFit="1" customWidth="1"/>
    <col min="13576" max="13576" width="11.140625" style="21" bestFit="1" customWidth="1"/>
    <col min="13577" max="13577" width="8.85546875" style="21" bestFit="1" customWidth="1"/>
    <col min="13578" max="13578" width="5.5703125" style="21" bestFit="1" customWidth="1"/>
    <col min="13579" max="13823" width="10.140625" style="21"/>
    <col min="13824" max="13824" width="8.85546875" style="21" bestFit="1" customWidth="1"/>
    <col min="13825" max="13825" width="64.42578125" style="21" customWidth="1"/>
    <col min="13826" max="13826" width="4.28515625" style="21" bestFit="1" customWidth="1"/>
    <col min="13827" max="13827" width="11.28515625" style="21" bestFit="1" customWidth="1"/>
    <col min="13828" max="13829" width="15.7109375" style="21" bestFit="1" customWidth="1"/>
    <col min="13830" max="13830" width="17.140625" style="21" customWidth="1"/>
    <col min="13831" max="13831" width="10" style="21" bestFit="1" customWidth="1"/>
    <col min="13832" max="13832" width="11.140625" style="21" bestFit="1" customWidth="1"/>
    <col min="13833" max="13833" width="8.85546875" style="21" bestFit="1" customWidth="1"/>
    <col min="13834" max="13834" width="5.5703125" style="21" bestFit="1" customWidth="1"/>
    <col min="13835" max="14079" width="10.140625" style="21"/>
    <col min="14080" max="14080" width="8.85546875" style="21" bestFit="1" customWidth="1"/>
    <col min="14081" max="14081" width="64.42578125" style="21" customWidth="1"/>
    <col min="14082" max="14082" width="4.28515625" style="21" bestFit="1" customWidth="1"/>
    <col min="14083" max="14083" width="11.28515625" style="21" bestFit="1" customWidth="1"/>
    <col min="14084" max="14085" width="15.7109375" style="21" bestFit="1" customWidth="1"/>
    <col min="14086" max="14086" width="17.140625" style="21" customWidth="1"/>
    <col min="14087" max="14087" width="10" style="21" bestFit="1" customWidth="1"/>
    <col min="14088" max="14088" width="11.140625" style="21" bestFit="1" customWidth="1"/>
    <col min="14089" max="14089" width="8.85546875" style="21" bestFit="1" customWidth="1"/>
    <col min="14090" max="14090" width="5.5703125" style="21" bestFit="1" customWidth="1"/>
    <col min="14091" max="14335" width="10.140625" style="21"/>
    <col min="14336" max="14336" width="8.85546875" style="21" bestFit="1" customWidth="1"/>
    <col min="14337" max="14337" width="64.42578125" style="21" customWidth="1"/>
    <col min="14338" max="14338" width="4.28515625" style="21" bestFit="1" customWidth="1"/>
    <col min="14339" max="14339" width="11.28515625" style="21" bestFit="1" customWidth="1"/>
    <col min="14340" max="14341" width="15.7109375" style="21" bestFit="1" customWidth="1"/>
    <col min="14342" max="14342" width="17.140625" style="21" customWidth="1"/>
    <col min="14343" max="14343" width="10" style="21" bestFit="1" customWidth="1"/>
    <col min="14344" max="14344" width="11.140625" style="21" bestFit="1" customWidth="1"/>
    <col min="14345" max="14345" width="8.85546875" style="21" bestFit="1" customWidth="1"/>
    <col min="14346" max="14346" width="5.5703125" style="21" bestFit="1" customWidth="1"/>
    <col min="14347" max="14591" width="10.140625" style="21"/>
    <col min="14592" max="14592" width="8.85546875" style="21" bestFit="1" customWidth="1"/>
    <col min="14593" max="14593" width="64.42578125" style="21" customWidth="1"/>
    <col min="14594" max="14594" width="4.28515625" style="21" bestFit="1" customWidth="1"/>
    <col min="14595" max="14595" width="11.28515625" style="21" bestFit="1" customWidth="1"/>
    <col min="14596" max="14597" width="15.7109375" style="21" bestFit="1" customWidth="1"/>
    <col min="14598" max="14598" width="17.140625" style="21" customWidth="1"/>
    <col min="14599" max="14599" width="10" style="21" bestFit="1" customWidth="1"/>
    <col min="14600" max="14600" width="11.140625" style="21" bestFit="1" customWidth="1"/>
    <col min="14601" max="14601" width="8.85546875" style="21" bestFit="1" customWidth="1"/>
    <col min="14602" max="14602" width="5.5703125" style="21" bestFit="1" customWidth="1"/>
    <col min="14603" max="14847" width="10.140625" style="21"/>
    <col min="14848" max="14848" width="8.85546875" style="21" bestFit="1" customWidth="1"/>
    <col min="14849" max="14849" width="64.42578125" style="21" customWidth="1"/>
    <col min="14850" max="14850" width="4.28515625" style="21" bestFit="1" customWidth="1"/>
    <col min="14851" max="14851" width="11.28515625" style="21" bestFit="1" customWidth="1"/>
    <col min="14852" max="14853" width="15.7109375" style="21" bestFit="1" customWidth="1"/>
    <col min="14854" max="14854" width="17.140625" style="21" customWidth="1"/>
    <col min="14855" max="14855" width="10" style="21" bestFit="1" customWidth="1"/>
    <col min="14856" max="14856" width="11.140625" style="21" bestFit="1" customWidth="1"/>
    <col min="14857" max="14857" width="8.85546875" style="21" bestFit="1" customWidth="1"/>
    <col min="14858" max="14858" width="5.5703125" style="21" bestFit="1" customWidth="1"/>
    <col min="14859" max="15103" width="10.140625" style="21"/>
    <col min="15104" max="15104" width="8.85546875" style="21" bestFit="1" customWidth="1"/>
    <col min="15105" max="15105" width="64.42578125" style="21" customWidth="1"/>
    <col min="15106" max="15106" width="4.28515625" style="21" bestFit="1" customWidth="1"/>
    <col min="15107" max="15107" width="11.28515625" style="21" bestFit="1" customWidth="1"/>
    <col min="15108" max="15109" width="15.7109375" style="21" bestFit="1" customWidth="1"/>
    <col min="15110" max="15110" width="17.140625" style="21" customWidth="1"/>
    <col min="15111" max="15111" width="10" style="21" bestFit="1" customWidth="1"/>
    <col min="15112" max="15112" width="11.140625" style="21" bestFit="1" customWidth="1"/>
    <col min="15113" max="15113" width="8.85546875" style="21" bestFit="1" customWidth="1"/>
    <col min="15114" max="15114" width="5.5703125" style="21" bestFit="1" customWidth="1"/>
    <col min="15115" max="15359" width="10.140625" style="21"/>
    <col min="15360" max="15360" width="8.85546875" style="21" bestFit="1" customWidth="1"/>
    <col min="15361" max="15361" width="64.42578125" style="21" customWidth="1"/>
    <col min="15362" max="15362" width="4.28515625" style="21" bestFit="1" customWidth="1"/>
    <col min="15363" max="15363" width="11.28515625" style="21" bestFit="1" customWidth="1"/>
    <col min="15364" max="15365" width="15.7109375" style="21" bestFit="1" customWidth="1"/>
    <col min="15366" max="15366" width="17.140625" style="21" customWidth="1"/>
    <col min="15367" max="15367" width="10" style="21" bestFit="1" customWidth="1"/>
    <col min="15368" max="15368" width="11.140625" style="21" bestFit="1" customWidth="1"/>
    <col min="15369" max="15369" width="8.85546875" style="21" bestFit="1" customWidth="1"/>
    <col min="15370" max="15370" width="5.5703125" style="21" bestFit="1" customWidth="1"/>
    <col min="15371" max="15615" width="10.140625" style="21"/>
    <col min="15616" max="15616" width="8.85546875" style="21" bestFit="1" customWidth="1"/>
    <col min="15617" max="15617" width="64.42578125" style="21" customWidth="1"/>
    <col min="15618" max="15618" width="4.28515625" style="21" bestFit="1" customWidth="1"/>
    <col min="15619" max="15619" width="11.28515625" style="21" bestFit="1" customWidth="1"/>
    <col min="15620" max="15621" width="15.7109375" style="21" bestFit="1" customWidth="1"/>
    <col min="15622" max="15622" width="17.140625" style="21" customWidth="1"/>
    <col min="15623" max="15623" width="10" style="21" bestFit="1" customWidth="1"/>
    <col min="15624" max="15624" width="11.140625" style="21" bestFit="1" customWidth="1"/>
    <col min="15625" max="15625" width="8.85546875" style="21" bestFit="1" customWidth="1"/>
    <col min="15626" max="15626" width="5.5703125" style="21" bestFit="1" customWidth="1"/>
    <col min="15627" max="15871" width="10.140625" style="21"/>
    <col min="15872" max="15872" width="8.85546875" style="21" bestFit="1" customWidth="1"/>
    <col min="15873" max="15873" width="64.42578125" style="21" customWidth="1"/>
    <col min="15874" max="15874" width="4.28515625" style="21" bestFit="1" customWidth="1"/>
    <col min="15875" max="15875" width="11.28515625" style="21" bestFit="1" customWidth="1"/>
    <col min="15876" max="15877" width="15.7109375" style="21" bestFit="1" customWidth="1"/>
    <col min="15878" max="15878" width="17.140625" style="21" customWidth="1"/>
    <col min="15879" max="15879" width="10" style="21" bestFit="1" customWidth="1"/>
    <col min="15880" max="15880" width="11.140625" style="21" bestFit="1" customWidth="1"/>
    <col min="15881" max="15881" width="8.85546875" style="21" bestFit="1" customWidth="1"/>
    <col min="15882" max="15882" width="5.5703125" style="21" bestFit="1" customWidth="1"/>
    <col min="15883" max="16127" width="10.140625" style="21"/>
    <col min="16128" max="16128" width="8.85546875" style="21" bestFit="1" customWidth="1"/>
    <col min="16129" max="16129" width="64.42578125" style="21" customWidth="1"/>
    <col min="16130" max="16130" width="4.28515625" style="21" bestFit="1" customWidth="1"/>
    <col min="16131" max="16131" width="11.28515625" style="21" bestFit="1" customWidth="1"/>
    <col min="16132" max="16133" width="15.7109375" style="21" bestFit="1" customWidth="1"/>
    <col min="16134" max="16134" width="17.140625" style="21" customWidth="1"/>
    <col min="16135" max="16135" width="10" style="21" bestFit="1" customWidth="1"/>
    <col min="16136" max="16136" width="11.140625" style="21" bestFit="1" customWidth="1"/>
    <col min="16137" max="16137" width="8.85546875" style="21" bestFit="1" customWidth="1"/>
    <col min="16138" max="16138" width="5.5703125" style="21" bestFit="1" customWidth="1"/>
    <col min="16139" max="16384" width="10.140625" style="21"/>
  </cols>
  <sheetData>
    <row r="1" spans="1:13">
      <c r="B1" s="85"/>
      <c r="C1" s="90" t="s">
        <v>452</v>
      </c>
      <c r="D1" s="143" t="s">
        <v>455</v>
      </c>
      <c r="E1" s="144"/>
      <c r="F1" s="143" t="s">
        <v>1345</v>
      </c>
      <c r="G1" s="144"/>
      <c r="H1" s="143" t="s">
        <v>456</v>
      </c>
      <c r="I1" s="144"/>
      <c r="J1" s="78" t="s">
        <v>1340</v>
      </c>
      <c r="K1" s="112" t="s">
        <v>1489</v>
      </c>
      <c r="L1" s="78" t="s">
        <v>1346</v>
      </c>
    </row>
    <row r="2" spans="1:13">
      <c r="A2" s="22" t="s">
        <v>28</v>
      </c>
      <c r="B2" s="60" t="s">
        <v>184</v>
      </c>
      <c r="C2" s="94"/>
      <c r="D2" s="72" t="s">
        <v>453</v>
      </c>
      <c r="E2" s="72" t="s">
        <v>454</v>
      </c>
      <c r="F2" s="72" t="s">
        <v>453</v>
      </c>
      <c r="G2" s="72" t="s">
        <v>454</v>
      </c>
      <c r="H2" s="72" t="s">
        <v>453</v>
      </c>
      <c r="I2" s="72" t="s">
        <v>454</v>
      </c>
      <c r="J2" s="72" t="s">
        <v>453</v>
      </c>
      <c r="K2" s="116"/>
      <c r="L2" s="72"/>
    </row>
    <row r="3" spans="1:13">
      <c r="A3" s="22" t="s">
        <v>40</v>
      </c>
      <c r="B3" s="60" t="s">
        <v>187</v>
      </c>
      <c r="E3" s="56">
        <f>D3*K3</f>
        <v>0</v>
      </c>
      <c r="G3" s="56">
        <f>F3*K3</f>
        <v>0</v>
      </c>
      <c r="I3" s="56">
        <f>H3*K3</f>
        <v>0</v>
      </c>
      <c r="J3" s="56">
        <f>H3+F3+D3</f>
        <v>0</v>
      </c>
      <c r="L3" s="56">
        <f>K3*J3</f>
        <v>0</v>
      </c>
    </row>
    <row r="4" spans="1:13">
      <c r="B4" s="51" t="s">
        <v>461</v>
      </c>
      <c r="C4" s="95"/>
      <c r="E4" s="56">
        <f t="shared" ref="E4:E23" si="0">D4*K4</f>
        <v>0</v>
      </c>
      <c r="G4" s="56">
        <f t="shared" ref="G4:G23" si="1">F4*K4</f>
        <v>0</v>
      </c>
      <c r="I4" s="56">
        <f t="shared" ref="I4:I23" si="2">H4*K4</f>
        <v>0</v>
      </c>
      <c r="J4" s="56">
        <f t="shared" ref="J4:J23" si="3">H4+F4+D4</f>
        <v>0</v>
      </c>
      <c r="K4" s="122"/>
      <c r="L4" s="56">
        <f t="shared" ref="L4:L23" si="4">K4*J4</f>
        <v>0</v>
      </c>
    </row>
    <row r="5" spans="1:13" s="41" customFormat="1" ht="94.5">
      <c r="A5" s="22"/>
      <c r="B5" s="73" t="s">
        <v>1359</v>
      </c>
      <c r="C5" s="56"/>
      <c r="D5" s="56"/>
      <c r="E5" s="56">
        <f t="shared" si="0"/>
        <v>0</v>
      </c>
      <c r="F5" s="56"/>
      <c r="G5" s="56">
        <f t="shared" si="1"/>
        <v>0</v>
      </c>
      <c r="H5" s="56"/>
      <c r="I5" s="56">
        <f t="shared" si="2"/>
        <v>0</v>
      </c>
      <c r="J5" s="56">
        <f t="shared" si="3"/>
        <v>0</v>
      </c>
      <c r="K5" s="117"/>
      <c r="L5" s="56">
        <f t="shared" si="4"/>
        <v>0</v>
      </c>
      <c r="M5" s="48"/>
    </row>
    <row r="6" spans="1:13" s="41" customFormat="1" ht="31.5">
      <c r="A6" s="22"/>
      <c r="B6" s="73" t="s">
        <v>185</v>
      </c>
      <c r="C6" s="56"/>
      <c r="D6" s="56"/>
      <c r="E6" s="56">
        <f t="shared" si="0"/>
        <v>0</v>
      </c>
      <c r="F6" s="56"/>
      <c r="G6" s="56">
        <f t="shared" si="1"/>
        <v>0</v>
      </c>
      <c r="H6" s="56"/>
      <c r="I6" s="56">
        <f t="shared" si="2"/>
        <v>0</v>
      </c>
      <c r="J6" s="56">
        <f t="shared" si="3"/>
        <v>0</v>
      </c>
      <c r="K6" s="117"/>
      <c r="L6" s="56">
        <f t="shared" si="4"/>
        <v>0</v>
      </c>
      <c r="M6" s="48"/>
    </row>
    <row r="7" spans="1:13" s="41" customFormat="1">
      <c r="A7" s="22"/>
      <c r="B7" s="73" t="s">
        <v>186</v>
      </c>
      <c r="C7" s="56"/>
      <c r="D7" s="56"/>
      <c r="E7" s="56">
        <f t="shared" si="0"/>
        <v>0</v>
      </c>
      <c r="F7" s="56"/>
      <c r="G7" s="56">
        <f t="shared" si="1"/>
        <v>0</v>
      </c>
      <c r="H7" s="56"/>
      <c r="I7" s="56">
        <f t="shared" si="2"/>
        <v>0</v>
      </c>
      <c r="J7" s="56">
        <f t="shared" si="3"/>
        <v>0</v>
      </c>
      <c r="K7" s="117"/>
      <c r="L7" s="56">
        <f t="shared" si="4"/>
        <v>0</v>
      </c>
      <c r="M7" s="48"/>
    </row>
    <row r="8" spans="1:13" s="41" customFormat="1">
      <c r="A8" s="22"/>
      <c r="B8" s="73" t="s">
        <v>1360</v>
      </c>
      <c r="C8" s="56"/>
      <c r="D8" s="56"/>
      <c r="E8" s="56">
        <f t="shared" si="0"/>
        <v>0</v>
      </c>
      <c r="F8" s="56"/>
      <c r="G8" s="56">
        <f t="shared" si="1"/>
        <v>0</v>
      </c>
      <c r="H8" s="56"/>
      <c r="I8" s="56">
        <f t="shared" si="2"/>
        <v>0</v>
      </c>
      <c r="J8" s="56">
        <f t="shared" si="3"/>
        <v>0</v>
      </c>
      <c r="K8" s="117"/>
      <c r="L8" s="56">
        <f t="shared" si="4"/>
        <v>0</v>
      </c>
      <c r="M8" s="48"/>
    </row>
    <row r="9" spans="1:13" s="41" customFormat="1" ht="47.25">
      <c r="A9" s="22"/>
      <c r="B9" s="73" t="s">
        <v>1361</v>
      </c>
      <c r="C9" s="56"/>
      <c r="D9" s="56"/>
      <c r="E9" s="56">
        <f t="shared" si="0"/>
        <v>0</v>
      </c>
      <c r="F9" s="56"/>
      <c r="G9" s="56">
        <f t="shared" si="1"/>
        <v>0</v>
      </c>
      <c r="H9" s="56"/>
      <c r="I9" s="56">
        <f t="shared" si="2"/>
        <v>0</v>
      </c>
      <c r="J9" s="56">
        <f t="shared" si="3"/>
        <v>0</v>
      </c>
      <c r="K9" s="117"/>
      <c r="L9" s="56">
        <f t="shared" si="4"/>
        <v>0</v>
      </c>
      <c r="M9" s="48"/>
    </row>
    <row r="10" spans="1:13" s="41" customFormat="1" ht="157.5">
      <c r="A10" s="22"/>
      <c r="B10" s="61" t="s">
        <v>968</v>
      </c>
      <c r="C10" s="56"/>
      <c r="D10" s="56"/>
      <c r="E10" s="56">
        <f t="shared" si="0"/>
        <v>0</v>
      </c>
      <c r="F10" s="56"/>
      <c r="G10" s="56">
        <f t="shared" si="1"/>
        <v>0</v>
      </c>
      <c r="H10" s="56"/>
      <c r="I10" s="56">
        <f t="shared" si="2"/>
        <v>0</v>
      </c>
      <c r="J10" s="56">
        <f t="shared" si="3"/>
        <v>0</v>
      </c>
      <c r="K10" s="117"/>
      <c r="L10" s="56">
        <f t="shared" si="4"/>
        <v>0</v>
      </c>
      <c r="M10" s="48"/>
    </row>
    <row r="11" spans="1:13" s="41" customFormat="1">
      <c r="A11" s="22"/>
      <c r="B11" s="61" t="s">
        <v>1362</v>
      </c>
      <c r="C11" s="56"/>
      <c r="D11" s="56"/>
      <c r="E11" s="56">
        <f t="shared" si="0"/>
        <v>0</v>
      </c>
      <c r="F11" s="56"/>
      <c r="G11" s="56">
        <f t="shared" si="1"/>
        <v>0</v>
      </c>
      <c r="H11" s="56"/>
      <c r="I11" s="56">
        <f t="shared" si="2"/>
        <v>0</v>
      </c>
      <c r="J11" s="56">
        <f t="shared" si="3"/>
        <v>0</v>
      </c>
      <c r="K11" s="117"/>
      <c r="L11" s="56">
        <f t="shared" si="4"/>
        <v>0</v>
      </c>
      <c r="M11" s="48"/>
    </row>
    <row r="12" spans="1:13" s="41" customFormat="1" ht="63">
      <c r="A12" s="22" t="s">
        <v>47</v>
      </c>
      <c r="B12" s="73" t="s">
        <v>1077</v>
      </c>
      <c r="C12" s="56" t="s">
        <v>1</v>
      </c>
      <c r="D12" s="56"/>
      <c r="E12" s="56">
        <f t="shared" si="0"/>
        <v>0</v>
      </c>
      <c r="F12" s="56">
        <v>335</v>
      </c>
      <c r="G12" s="56">
        <f t="shared" si="1"/>
        <v>0</v>
      </c>
      <c r="H12" s="56"/>
      <c r="I12" s="56">
        <f t="shared" si="2"/>
        <v>0</v>
      </c>
      <c r="J12" s="56">
        <f t="shared" si="3"/>
        <v>335</v>
      </c>
      <c r="K12" s="113"/>
      <c r="L12" s="56">
        <f t="shared" si="4"/>
        <v>0</v>
      </c>
      <c r="M12" s="48"/>
    </row>
    <row r="13" spans="1:13" s="41" customFormat="1" ht="31.5">
      <c r="A13" s="22" t="s">
        <v>72</v>
      </c>
      <c r="B13" s="61" t="s">
        <v>973</v>
      </c>
      <c r="C13" s="56" t="s">
        <v>1</v>
      </c>
      <c r="D13" s="56"/>
      <c r="E13" s="56">
        <f t="shared" si="0"/>
        <v>0</v>
      </c>
      <c r="F13" s="56">
        <v>335</v>
      </c>
      <c r="G13" s="56">
        <f t="shared" si="1"/>
        <v>0</v>
      </c>
      <c r="H13" s="56"/>
      <c r="I13" s="56">
        <f t="shared" si="2"/>
        <v>0</v>
      </c>
      <c r="J13" s="56">
        <f t="shared" si="3"/>
        <v>335</v>
      </c>
      <c r="K13" s="113"/>
      <c r="L13" s="56">
        <f t="shared" si="4"/>
        <v>0</v>
      </c>
      <c r="M13" s="48"/>
    </row>
    <row r="14" spans="1:13" s="41" customFormat="1">
      <c r="A14" s="22" t="s">
        <v>73</v>
      </c>
      <c r="B14" s="61" t="s">
        <v>969</v>
      </c>
      <c r="C14" s="56" t="s">
        <v>74</v>
      </c>
      <c r="D14" s="56"/>
      <c r="E14" s="56">
        <f t="shared" si="0"/>
        <v>0</v>
      </c>
      <c r="F14" s="56">
        <v>420</v>
      </c>
      <c r="G14" s="56">
        <f t="shared" si="1"/>
        <v>0</v>
      </c>
      <c r="H14" s="56"/>
      <c r="I14" s="56">
        <f t="shared" si="2"/>
        <v>0</v>
      </c>
      <c r="J14" s="56">
        <f t="shared" si="3"/>
        <v>420</v>
      </c>
      <c r="K14" s="113"/>
      <c r="L14" s="56">
        <f t="shared" si="4"/>
        <v>0</v>
      </c>
      <c r="M14" s="48"/>
    </row>
    <row r="15" spans="1:13" s="41" customFormat="1">
      <c r="A15" s="22" t="s">
        <v>41</v>
      </c>
      <c r="B15" s="51" t="s">
        <v>976</v>
      </c>
      <c r="C15" s="56"/>
      <c r="D15" s="56"/>
      <c r="E15" s="56">
        <f t="shared" si="0"/>
        <v>0</v>
      </c>
      <c r="F15" s="56"/>
      <c r="G15" s="56">
        <f t="shared" si="1"/>
        <v>0</v>
      </c>
      <c r="H15" s="56"/>
      <c r="I15" s="56">
        <f t="shared" si="2"/>
        <v>0</v>
      </c>
      <c r="J15" s="56">
        <f t="shared" si="3"/>
        <v>0</v>
      </c>
      <c r="K15" s="113"/>
      <c r="L15" s="56">
        <f t="shared" si="4"/>
        <v>0</v>
      </c>
      <c r="M15" s="48"/>
    </row>
    <row r="16" spans="1:13" s="41" customFormat="1" ht="94.5">
      <c r="A16" s="22"/>
      <c r="B16" s="73" t="s">
        <v>970</v>
      </c>
      <c r="C16" s="56"/>
      <c r="D16" s="56"/>
      <c r="E16" s="56">
        <f t="shared" si="0"/>
        <v>0</v>
      </c>
      <c r="F16" s="56"/>
      <c r="G16" s="56">
        <f t="shared" si="1"/>
        <v>0</v>
      </c>
      <c r="H16" s="56"/>
      <c r="I16" s="56">
        <f t="shared" si="2"/>
        <v>0</v>
      </c>
      <c r="J16" s="56">
        <f t="shared" si="3"/>
        <v>0</v>
      </c>
      <c r="K16" s="113"/>
      <c r="L16" s="56">
        <f t="shared" si="4"/>
        <v>0</v>
      </c>
      <c r="M16" s="48"/>
    </row>
    <row r="17" spans="1:13" s="41" customFormat="1" ht="31.5">
      <c r="A17" s="22"/>
      <c r="B17" s="73" t="s">
        <v>185</v>
      </c>
      <c r="C17" s="56"/>
      <c r="D17" s="56"/>
      <c r="E17" s="56">
        <f t="shared" si="0"/>
        <v>0</v>
      </c>
      <c r="F17" s="56"/>
      <c r="G17" s="56">
        <f t="shared" si="1"/>
        <v>0</v>
      </c>
      <c r="H17" s="56"/>
      <c r="I17" s="56">
        <f t="shared" si="2"/>
        <v>0</v>
      </c>
      <c r="J17" s="56">
        <f t="shared" si="3"/>
        <v>0</v>
      </c>
      <c r="K17" s="113"/>
      <c r="L17" s="56">
        <f t="shared" si="4"/>
        <v>0</v>
      </c>
      <c r="M17" s="48"/>
    </row>
    <row r="18" spans="1:13" s="41" customFormat="1" ht="31.5">
      <c r="A18" s="22"/>
      <c r="B18" s="73" t="s">
        <v>971</v>
      </c>
      <c r="C18" s="56"/>
      <c r="D18" s="56"/>
      <c r="E18" s="56">
        <f t="shared" si="0"/>
        <v>0</v>
      </c>
      <c r="F18" s="56"/>
      <c r="G18" s="56">
        <f t="shared" si="1"/>
        <v>0</v>
      </c>
      <c r="H18" s="56"/>
      <c r="I18" s="56">
        <f t="shared" si="2"/>
        <v>0</v>
      </c>
      <c r="J18" s="56">
        <f t="shared" si="3"/>
        <v>0</v>
      </c>
      <c r="K18" s="113"/>
      <c r="L18" s="56">
        <f t="shared" si="4"/>
        <v>0</v>
      </c>
      <c r="M18" s="48"/>
    </row>
    <row r="19" spans="1:13" s="41" customFormat="1" ht="173.25">
      <c r="A19" s="22"/>
      <c r="B19" s="61" t="s">
        <v>972</v>
      </c>
      <c r="C19" s="56"/>
      <c r="D19" s="56"/>
      <c r="E19" s="56">
        <f t="shared" si="0"/>
        <v>0</v>
      </c>
      <c r="F19" s="56"/>
      <c r="G19" s="56">
        <f t="shared" si="1"/>
        <v>0</v>
      </c>
      <c r="H19" s="56"/>
      <c r="I19" s="56">
        <f t="shared" si="2"/>
        <v>0</v>
      </c>
      <c r="J19" s="56">
        <f t="shared" si="3"/>
        <v>0</v>
      </c>
      <c r="K19" s="113"/>
      <c r="L19" s="56">
        <f t="shared" si="4"/>
        <v>0</v>
      </c>
      <c r="M19" s="48"/>
    </row>
    <row r="20" spans="1:13" s="41" customFormat="1">
      <c r="A20" s="22"/>
      <c r="B20" s="61" t="s">
        <v>1363</v>
      </c>
      <c r="C20" s="56"/>
      <c r="D20" s="56"/>
      <c r="E20" s="56">
        <f t="shared" si="0"/>
        <v>0</v>
      </c>
      <c r="F20" s="56"/>
      <c r="G20" s="56">
        <f t="shared" si="1"/>
        <v>0</v>
      </c>
      <c r="H20" s="56"/>
      <c r="I20" s="56">
        <f t="shared" si="2"/>
        <v>0</v>
      </c>
      <c r="J20" s="56">
        <f t="shared" si="3"/>
        <v>0</v>
      </c>
      <c r="K20" s="113"/>
      <c r="L20" s="56">
        <f t="shared" si="4"/>
        <v>0</v>
      </c>
      <c r="M20" s="48"/>
    </row>
    <row r="21" spans="1:13" s="41" customFormat="1" ht="63">
      <c r="A21" s="22" t="s">
        <v>48</v>
      </c>
      <c r="B21" s="73" t="s">
        <v>1076</v>
      </c>
      <c r="C21" s="56" t="s">
        <v>1</v>
      </c>
      <c r="D21" s="56"/>
      <c r="E21" s="56">
        <f t="shared" si="0"/>
        <v>0</v>
      </c>
      <c r="F21" s="56">
        <v>520</v>
      </c>
      <c r="G21" s="56">
        <f t="shared" si="1"/>
        <v>0</v>
      </c>
      <c r="H21" s="56"/>
      <c r="I21" s="56">
        <f t="shared" si="2"/>
        <v>0</v>
      </c>
      <c r="J21" s="56">
        <f t="shared" si="3"/>
        <v>520</v>
      </c>
      <c r="K21" s="113"/>
      <c r="L21" s="56">
        <f t="shared" si="4"/>
        <v>0</v>
      </c>
      <c r="M21" s="48"/>
    </row>
    <row r="22" spans="1:13" s="41" customFormat="1" ht="31.5">
      <c r="A22" s="22" t="s">
        <v>50</v>
      </c>
      <c r="B22" s="61" t="s">
        <v>974</v>
      </c>
      <c r="C22" s="56" t="s">
        <v>1</v>
      </c>
      <c r="D22" s="56"/>
      <c r="E22" s="56">
        <f t="shared" si="0"/>
        <v>0</v>
      </c>
      <c r="F22" s="56">
        <v>1170</v>
      </c>
      <c r="G22" s="56">
        <f t="shared" si="1"/>
        <v>0</v>
      </c>
      <c r="H22" s="56"/>
      <c r="I22" s="56">
        <f t="shared" si="2"/>
        <v>0</v>
      </c>
      <c r="J22" s="56">
        <f t="shared" si="3"/>
        <v>1170</v>
      </c>
      <c r="K22" s="113"/>
      <c r="L22" s="56">
        <f t="shared" si="4"/>
        <v>0</v>
      </c>
      <c r="M22" s="48"/>
    </row>
    <row r="23" spans="1:13" s="41" customFormat="1" ht="31.5">
      <c r="A23" s="22" t="s">
        <v>52</v>
      </c>
      <c r="B23" s="61" t="s">
        <v>1084</v>
      </c>
      <c r="C23" s="56" t="s">
        <v>74</v>
      </c>
      <c r="D23" s="56"/>
      <c r="E23" s="56">
        <f t="shared" si="0"/>
        <v>0</v>
      </c>
      <c r="F23" s="56">
        <v>120</v>
      </c>
      <c r="G23" s="56">
        <f t="shared" si="1"/>
        <v>0</v>
      </c>
      <c r="H23" s="56"/>
      <c r="I23" s="56">
        <f t="shared" si="2"/>
        <v>0</v>
      </c>
      <c r="J23" s="56">
        <f t="shared" si="3"/>
        <v>120</v>
      </c>
      <c r="K23" s="113"/>
      <c r="L23" s="56">
        <f t="shared" si="4"/>
        <v>0</v>
      </c>
      <c r="M23" s="48"/>
    </row>
    <row r="24" spans="1:13" s="35" customFormat="1">
      <c r="A24" s="28" t="s">
        <v>28</v>
      </c>
      <c r="B24" s="62" t="s">
        <v>189</v>
      </c>
      <c r="C24" s="66"/>
      <c r="D24" s="59"/>
      <c r="E24" s="66">
        <f>SUM(E3:E23)</f>
        <v>0</v>
      </c>
      <c r="F24" s="59"/>
      <c r="G24" s="66">
        <f>SUM(G3:G23)</f>
        <v>0</v>
      </c>
      <c r="H24" s="59"/>
      <c r="I24" s="66">
        <f>SUM(I3:I23)</f>
        <v>0</v>
      </c>
      <c r="J24" s="66"/>
      <c r="K24" s="120"/>
      <c r="L24" s="66">
        <f>SUM(L3:L23)</f>
        <v>0</v>
      </c>
      <c r="M24" s="83"/>
    </row>
  </sheetData>
  <sheetProtection selectLockedCells="1" selectUnlockedCells="1"/>
  <mergeCells count="3">
    <mergeCell ref="D1:E1"/>
    <mergeCell ref="F1:G1"/>
    <mergeCell ref="H1:I1"/>
  </mergeCells>
  <pageMargins left="0.98425196850393704" right="0.39370078740157483" top="0.6692913385826772" bottom="0.55118110236220474" header="0.51181102362204722" footer="0.31496062992125984"/>
  <pageSetup paperSize="9" scale="63" firstPageNumber="0" orientation="landscape" r:id="rId1"/>
  <headerFooter alignWithMargins="0">
    <oddHeader>&amp;R&amp;F</oddHeader>
    <oddFooter>&amp;C&amp;P/&amp;N&amp;R&amp;"Arial Narrow,Navadno"&amp;9&amp;A</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945C8-682E-4AA7-842D-E9B44FBC717B}">
  <sheetPr>
    <tabColor rgb="FF00B050"/>
  </sheetPr>
  <dimension ref="A1:R56"/>
  <sheetViews>
    <sheetView showZeros="0" view="pageBreakPreview" topLeftCell="A61" zoomScaleNormal="80" zoomScaleSheetLayoutView="100" workbookViewId="0">
      <selection activeCell="B50" sqref="B50"/>
    </sheetView>
  </sheetViews>
  <sheetFormatPr defaultColWidth="10.140625" defaultRowHeight="15.75"/>
  <cols>
    <col min="1" max="1" width="7.5703125" style="22" customWidth="1"/>
    <col min="2" max="2" width="75.85546875" style="16" customWidth="1"/>
    <col min="3" max="3" width="5.5703125" style="17" customWidth="1"/>
    <col min="4" max="4" width="13.5703125" style="18" customWidth="1"/>
    <col min="5" max="5" width="13.5703125" style="19" customWidth="1"/>
    <col min="6" max="6" width="13.5703125" style="18" customWidth="1"/>
    <col min="7" max="7" width="13.5703125" style="19" customWidth="1"/>
    <col min="8" max="8" width="13.5703125" style="18" customWidth="1"/>
    <col min="9" max="9" width="13.5703125" style="19" customWidth="1"/>
    <col min="10" max="10" width="13.5703125" style="91" customWidth="1"/>
    <col min="11" max="11" width="13.5703125" style="121" customWidth="1"/>
    <col min="12" max="12" width="13.5703125" style="91" customWidth="1"/>
    <col min="18" max="18" width="29.5703125" style="20" customWidth="1"/>
    <col min="19" max="261" width="10.140625" style="21"/>
    <col min="262" max="262" width="8.85546875" style="21" bestFit="1" customWidth="1"/>
    <col min="263" max="263" width="64.42578125" style="21" customWidth="1"/>
    <col min="264" max="264" width="4.28515625" style="21" bestFit="1" customWidth="1"/>
    <col min="265" max="265" width="11.28515625" style="21" bestFit="1" customWidth="1"/>
    <col min="266" max="267" width="15.7109375" style="21" bestFit="1" customWidth="1"/>
    <col min="268" max="268" width="17.140625" style="21" customWidth="1"/>
    <col min="269" max="269" width="10" style="21" bestFit="1" customWidth="1"/>
    <col min="270" max="270" width="11.140625" style="21" bestFit="1" customWidth="1"/>
    <col min="271" max="271" width="8.85546875" style="21" bestFit="1" customWidth="1"/>
    <col min="272" max="272" width="5.5703125" style="21" bestFit="1" customWidth="1"/>
    <col min="273" max="517" width="10.140625" style="21"/>
    <col min="518" max="518" width="8.85546875" style="21" bestFit="1" customWidth="1"/>
    <col min="519" max="519" width="64.42578125" style="21" customWidth="1"/>
    <col min="520" max="520" width="4.28515625" style="21" bestFit="1" customWidth="1"/>
    <col min="521" max="521" width="11.28515625" style="21" bestFit="1" customWidth="1"/>
    <col min="522" max="523" width="15.7109375" style="21" bestFit="1" customWidth="1"/>
    <col min="524" max="524" width="17.140625" style="21" customWidth="1"/>
    <col min="525" max="525" width="10" style="21" bestFit="1" customWidth="1"/>
    <col min="526" max="526" width="11.140625" style="21" bestFit="1" customWidth="1"/>
    <col min="527" max="527" width="8.85546875" style="21" bestFit="1" customWidth="1"/>
    <col min="528" max="528" width="5.5703125" style="21" bestFit="1" customWidth="1"/>
    <col min="529" max="773" width="10.140625" style="21"/>
    <col min="774" max="774" width="8.85546875" style="21" bestFit="1" customWidth="1"/>
    <col min="775" max="775" width="64.42578125" style="21" customWidth="1"/>
    <col min="776" max="776" width="4.28515625" style="21" bestFit="1" customWidth="1"/>
    <col min="777" max="777" width="11.28515625" style="21" bestFit="1" customWidth="1"/>
    <col min="778" max="779" width="15.7109375" style="21" bestFit="1" customWidth="1"/>
    <col min="780" max="780" width="17.140625" style="21" customWidth="1"/>
    <col min="781" max="781" width="10" style="21" bestFit="1" customWidth="1"/>
    <col min="782" max="782" width="11.140625" style="21" bestFit="1" customWidth="1"/>
    <col min="783" max="783" width="8.85546875" style="21" bestFit="1" customWidth="1"/>
    <col min="784" max="784" width="5.5703125" style="21" bestFit="1" customWidth="1"/>
    <col min="785" max="1029" width="10.140625" style="21"/>
    <col min="1030" max="1030" width="8.85546875" style="21" bestFit="1" customWidth="1"/>
    <col min="1031" max="1031" width="64.42578125" style="21" customWidth="1"/>
    <col min="1032" max="1032" width="4.28515625" style="21" bestFit="1" customWidth="1"/>
    <col min="1033" max="1033" width="11.28515625" style="21" bestFit="1" customWidth="1"/>
    <col min="1034" max="1035" width="15.7109375" style="21" bestFit="1" customWidth="1"/>
    <col min="1036" max="1036" width="17.140625" style="21" customWidth="1"/>
    <col min="1037" max="1037" width="10" style="21" bestFit="1" customWidth="1"/>
    <col min="1038" max="1038" width="11.140625" style="21" bestFit="1" customWidth="1"/>
    <col min="1039" max="1039" width="8.85546875" style="21" bestFit="1" customWidth="1"/>
    <col min="1040" max="1040" width="5.5703125" style="21" bestFit="1" customWidth="1"/>
    <col min="1041" max="1285" width="10.140625" style="21"/>
    <col min="1286" max="1286" width="8.85546875" style="21" bestFit="1" customWidth="1"/>
    <col min="1287" max="1287" width="64.42578125" style="21" customWidth="1"/>
    <col min="1288" max="1288" width="4.28515625" style="21" bestFit="1" customWidth="1"/>
    <col min="1289" max="1289" width="11.28515625" style="21" bestFit="1" customWidth="1"/>
    <col min="1290" max="1291" width="15.7109375" style="21" bestFit="1" customWidth="1"/>
    <col min="1292" max="1292" width="17.140625" style="21" customWidth="1"/>
    <col min="1293" max="1293" width="10" style="21" bestFit="1" customWidth="1"/>
    <col min="1294" max="1294" width="11.140625" style="21" bestFit="1" customWidth="1"/>
    <col min="1295" max="1295" width="8.85546875" style="21" bestFit="1" customWidth="1"/>
    <col min="1296" max="1296" width="5.5703125" style="21" bestFit="1" customWidth="1"/>
    <col min="1297" max="1541" width="10.140625" style="21"/>
    <col min="1542" max="1542" width="8.85546875" style="21" bestFit="1" customWidth="1"/>
    <col min="1543" max="1543" width="64.42578125" style="21" customWidth="1"/>
    <col min="1544" max="1544" width="4.28515625" style="21" bestFit="1" customWidth="1"/>
    <col min="1545" max="1545" width="11.28515625" style="21" bestFit="1" customWidth="1"/>
    <col min="1546" max="1547" width="15.7109375" style="21" bestFit="1" customWidth="1"/>
    <col min="1548" max="1548" width="17.140625" style="21" customWidth="1"/>
    <col min="1549" max="1549" width="10" style="21" bestFit="1" customWidth="1"/>
    <col min="1550" max="1550" width="11.140625" style="21" bestFit="1" customWidth="1"/>
    <col min="1551" max="1551" width="8.85546875" style="21" bestFit="1" customWidth="1"/>
    <col min="1552" max="1552" width="5.5703125" style="21" bestFit="1" customWidth="1"/>
    <col min="1553" max="1797" width="10.140625" style="21"/>
    <col min="1798" max="1798" width="8.85546875" style="21" bestFit="1" customWidth="1"/>
    <col min="1799" max="1799" width="64.42578125" style="21" customWidth="1"/>
    <col min="1800" max="1800" width="4.28515625" style="21" bestFit="1" customWidth="1"/>
    <col min="1801" max="1801" width="11.28515625" style="21" bestFit="1" customWidth="1"/>
    <col min="1802" max="1803" width="15.7109375" style="21" bestFit="1" customWidth="1"/>
    <col min="1804" max="1804" width="17.140625" style="21" customWidth="1"/>
    <col min="1805" max="1805" width="10" style="21" bestFit="1" customWidth="1"/>
    <col min="1806" max="1806" width="11.140625" style="21" bestFit="1" customWidth="1"/>
    <col min="1807" max="1807" width="8.85546875" style="21" bestFit="1" customWidth="1"/>
    <col min="1808" max="1808" width="5.5703125" style="21" bestFit="1" customWidth="1"/>
    <col min="1809" max="2053" width="10.140625" style="21"/>
    <col min="2054" max="2054" width="8.85546875" style="21" bestFit="1" customWidth="1"/>
    <col min="2055" max="2055" width="64.42578125" style="21" customWidth="1"/>
    <col min="2056" max="2056" width="4.28515625" style="21" bestFit="1" customWidth="1"/>
    <col min="2057" max="2057" width="11.28515625" style="21" bestFit="1" customWidth="1"/>
    <col min="2058" max="2059" width="15.7109375" style="21" bestFit="1" customWidth="1"/>
    <col min="2060" max="2060" width="17.140625" style="21" customWidth="1"/>
    <col min="2061" max="2061" width="10" style="21" bestFit="1" customWidth="1"/>
    <col min="2062" max="2062" width="11.140625" style="21" bestFit="1" customWidth="1"/>
    <col min="2063" max="2063" width="8.85546875" style="21" bestFit="1" customWidth="1"/>
    <col min="2064" max="2064" width="5.5703125" style="21" bestFit="1" customWidth="1"/>
    <col min="2065" max="2309" width="10.140625" style="21"/>
    <col min="2310" max="2310" width="8.85546875" style="21" bestFit="1" customWidth="1"/>
    <col min="2311" max="2311" width="64.42578125" style="21" customWidth="1"/>
    <col min="2312" max="2312" width="4.28515625" style="21" bestFit="1" customWidth="1"/>
    <col min="2313" max="2313" width="11.28515625" style="21" bestFit="1" customWidth="1"/>
    <col min="2314" max="2315" width="15.7109375" style="21" bestFit="1" customWidth="1"/>
    <col min="2316" max="2316" width="17.140625" style="21" customWidth="1"/>
    <col min="2317" max="2317" width="10" style="21" bestFit="1" customWidth="1"/>
    <col min="2318" max="2318" width="11.140625" style="21" bestFit="1" customWidth="1"/>
    <col min="2319" max="2319" width="8.85546875" style="21" bestFit="1" customWidth="1"/>
    <col min="2320" max="2320" width="5.5703125" style="21" bestFit="1" customWidth="1"/>
    <col min="2321" max="2565" width="10.140625" style="21"/>
    <col min="2566" max="2566" width="8.85546875" style="21" bestFit="1" customWidth="1"/>
    <col min="2567" max="2567" width="64.42578125" style="21" customWidth="1"/>
    <col min="2568" max="2568" width="4.28515625" style="21" bestFit="1" customWidth="1"/>
    <col min="2569" max="2569" width="11.28515625" style="21" bestFit="1" customWidth="1"/>
    <col min="2570" max="2571" width="15.7109375" style="21" bestFit="1" customWidth="1"/>
    <col min="2572" max="2572" width="17.140625" style="21" customWidth="1"/>
    <col min="2573" max="2573" width="10" style="21" bestFit="1" customWidth="1"/>
    <col min="2574" max="2574" width="11.140625" style="21" bestFit="1" customWidth="1"/>
    <col min="2575" max="2575" width="8.85546875" style="21" bestFit="1" customWidth="1"/>
    <col min="2576" max="2576" width="5.5703125" style="21" bestFit="1" customWidth="1"/>
    <col min="2577" max="2821" width="10.140625" style="21"/>
    <col min="2822" max="2822" width="8.85546875" style="21" bestFit="1" customWidth="1"/>
    <col min="2823" max="2823" width="64.42578125" style="21" customWidth="1"/>
    <col min="2824" max="2824" width="4.28515625" style="21" bestFit="1" customWidth="1"/>
    <col min="2825" max="2825" width="11.28515625" style="21" bestFit="1" customWidth="1"/>
    <col min="2826" max="2827" width="15.7109375" style="21" bestFit="1" customWidth="1"/>
    <col min="2828" max="2828" width="17.140625" style="21" customWidth="1"/>
    <col min="2829" max="2829" width="10" style="21" bestFit="1" customWidth="1"/>
    <col min="2830" max="2830" width="11.140625" style="21" bestFit="1" customWidth="1"/>
    <col min="2831" max="2831" width="8.85546875" style="21" bestFit="1" customWidth="1"/>
    <col min="2832" max="2832" width="5.5703125" style="21" bestFit="1" customWidth="1"/>
    <col min="2833" max="3077" width="10.140625" style="21"/>
    <col min="3078" max="3078" width="8.85546875" style="21" bestFit="1" customWidth="1"/>
    <col min="3079" max="3079" width="64.42578125" style="21" customWidth="1"/>
    <col min="3080" max="3080" width="4.28515625" style="21" bestFit="1" customWidth="1"/>
    <col min="3081" max="3081" width="11.28515625" style="21" bestFit="1" customWidth="1"/>
    <col min="3082" max="3083" width="15.7109375" style="21" bestFit="1" customWidth="1"/>
    <col min="3084" max="3084" width="17.140625" style="21" customWidth="1"/>
    <col min="3085" max="3085" width="10" style="21" bestFit="1" customWidth="1"/>
    <col min="3086" max="3086" width="11.140625" style="21" bestFit="1" customWidth="1"/>
    <col min="3087" max="3087" width="8.85546875" style="21" bestFit="1" customWidth="1"/>
    <col min="3088" max="3088" width="5.5703125" style="21" bestFit="1" customWidth="1"/>
    <col min="3089" max="3333" width="10.140625" style="21"/>
    <col min="3334" max="3334" width="8.85546875" style="21" bestFit="1" customWidth="1"/>
    <col min="3335" max="3335" width="64.42578125" style="21" customWidth="1"/>
    <col min="3336" max="3336" width="4.28515625" style="21" bestFit="1" customWidth="1"/>
    <col min="3337" max="3337" width="11.28515625" style="21" bestFit="1" customWidth="1"/>
    <col min="3338" max="3339" width="15.7109375" style="21" bestFit="1" customWidth="1"/>
    <col min="3340" max="3340" width="17.140625" style="21" customWidth="1"/>
    <col min="3341" max="3341" width="10" style="21" bestFit="1" customWidth="1"/>
    <col min="3342" max="3342" width="11.140625" style="21" bestFit="1" customWidth="1"/>
    <col min="3343" max="3343" width="8.85546875" style="21" bestFit="1" customWidth="1"/>
    <col min="3344" max="3344" width="5.5703125" style="21" bestFit="1" customWidth="1"/>
    <col min="3345" max="3589" width="10.140625" style="21"/>
    <col min="3590" max="3590" width="8.85546875" style="21" bestFit="1" customWidth="1"/>
    <col min="3591" max="3591" width="64.42578125" style="21" customWidth="1"/>
    <col min="3592" max="3592" width="4.28515625" style="21" bestFit="1" customWidth="1"/>
    <col min="3593" max="3593" width="11.28515625" style="21" bestFit="1" customWidth="1"/>
    <col min="3594" max="3595" width="15.7109375" style="21" bestFit="1" customWidth="1"/>
    <col min="3596" max="3596" width="17.140625" style="21" customWidth="1"/>
    <col min="3597" max="3597" width="10" style="21" bestFit="1" customWidth="1"/>
    <col min="3598" max="3598" width="11.140625" style="21" bestFit="1" customWidth="1"/>
    <col min="3599" max="3599" width="8.85546875" style="21" bestFit="1" customWidth="1"/>
    <col min="3600" max="3600" width="5.5703125" style="21" bestFit="1" customWidth="1"/>
    <col min="3601" max="3845" width="10.140625" style="21"/>
    <col min="3846" max="3846" width="8.85546875" style="21" bestFit="1" customWidth="1"/>
    <col min="3847" max="3847" width="64.42578125" style="21" customWidth="1"/>
    <col min="3848" max="3848" width="4.28515625" style="21" bestFit="1" customWidth="1"/>
    <col min="3849" max="3849" width="11.28515625" style="21" bestFit="1" customWidth="1"/>
    <col min="3850" max="3851" width="15.7109375" style="21" bestFit="1" customWidth="1"/>
    <col min="3852" max="3852" width="17.140625" style="21" customWidth="1"/>
    <col min="3853" max="3853" width="10" style="21" bestFit="1" customWidth="1"/>
    <col min="3854" max="3854" width="11.140625" style="21" bestFit="1" customWidth="1"/>
    <col min="3855" max="3855" width="8.85546875" style="21" bestFit="1" customWidth="1"/>
    <col min="3856" max="3856" width="5.5703125" style="21" bestFit="1" customWidth="1"/>
    <col min="3857" max="4101" width="10.140625" style="21"/>
    <col min="4102" max="4102" width="8.85546875" style="21" bestFit="1" customWidth="1"/>
    <col min="4103" max="4103" width="64.42578125" style="21" customWidth="1"/>
    <col min="4104" max="4104" width="4.28515625" style="21" bestFit="1" customWidth="1"/>
    <col min="4105" max="4105" width="11.28515625" style="21" bestFit="1" customWidth="1"/>
    <col min="4106" max="4107" width="15.7109375" style="21" bestFit="1" customWidth="1"/>
    <col min="4108" max="4108" width="17.140625" style="21" customWidth="1"/>
    <col min="4109" max="4109" width="10" style="21" bestFit="1" customWidth="1"/>
    <col min="4110" max="4110" width="11.140625" style="21" bestFit="1" customWidth="1"/>
    <col min="4111" max="4111" width="8.85546875" style="21" bestFit="1" customWidth="1"/>
    <col min="4112" max="4112" width="5.5703125" style="21" bestFit="1" customWidth="1"/>
    <col min="4113" max="4357" width="10.140625" style="21"/>
    <col min="4358" max="4358" width="8.85546875" style="21" bestFit="1" customWidth="1"/>
    <col min="4359" max="4359" width="64.42578125" style="21" customWidth="1"/>
    <col min="4360" max="4360" width="4.28515625" style="21" bestFit="1" customWidth="1"/>
    <col min="4361" max="4361" width="11.28515625" style="21" bestFit="1" customWidth="1"/>
    <col min="4362" max="4363" width="15.7109375" style="21" bestFit="1" customWidth="1"/>
    <col min="4364" max="4364" width="17.140625" style="21" customWidth="1"/>
    <col min="4365" max="4365" width="10" style="21" bestFit="1" customWidth="1"/>
    <col min="4366" max="4366" width="11.140625" style="21" bestFit="1" customWidth="1"/>
    <col min="4367" max="4367" width="8.85546875" style="21" bestFit="1" customWidth="1"/>
    <col min="4368" max="4368" width="5.5703125" style="21" bestFit="1" customWidth="1"/>
    <col min="4369" max="4613" width="10.140625" style="21"/>
    <col min="4614" max="4614" width="8.85546875" style="21" bestFit="1" customWidth="1"/>
    <col min="4615" max="4615" width="64.42578125" style="21" customWidth="1"/>
    <col min="4616" max="4616" width="4.28515625" style="21" bestFit="1" customWidth="1"/>
    <col min="4617" max="4617" width="11.28515625" style="21" bestFit="1" customWidth="1"/>
    <col min="4618" max="4619" width="15.7109375" style="21" bestFit="1" customWidth="1"/>
    <col min="4620" max="4620" width="17.140625" style="21" customWidth="1"/>
    <col min="4621" max="4621" width="10" style="21" bestFit="1" customWidth="1"/>
    <col min="4622" max="4622" width="11.140625" style="21" bestFit="1" customWidth="1"/>
    <col min="4623" max="4623" width="8.85546875" style="21" bestFit="1" customWidth="1"/>
    <col min="4624" max="4624" width="5.5703125" style="21" bestFit="1" customWidth="1"/>
    <col min="4625" max="4869" width="10.140625" style="21"/>
    <col min="4870" max="4870" width="8.85546875" style="21" bestFit="1" customWidth="1"/>
    <col min="4871" max="4871" width="64.42578125" style="21" customWidth="1"/>
    <col min="4872" max="4872" width="4.28515625" style="21" bestFit="1" customWidth="1"/>
    <col min="4873" max="4873" width="11.28515625" style="21" bestFit="1" customWidth="1"/>
    <col min="4874" max="4875" width="15.7109375" style="21" bestFit="1" customWidth="1"/>
    <col min="4876" max="4876" width="17.140625" style="21" customWidth="1"/>
    <col min="4877" max="4877" width="10" style="21" bestFit="1" customWidth="1"/>
    <col min="4878" max="4878" width="11.140625" style="21" bestFit="1" customWidth="1"/>
    <col min="4879" max="4879" width="8.85546875" style="21" bestFit="1" customWidth="1"/>
    <col min="4880" max="4880" width="5.5703125" style="21" bestFit="1" customWidth="1"/>
    <col min="4881" max="5125" width="10.140625" style="21"/>
    <col min="5126" max="5126" width="8.85546875" style="21" bestFit="1" customWidth="1"/>
    <col min="5127" max="5127" width="64.42578125" style="21" customWidth="1"/>
    <col min="5128" max="5128" width="4.28515625" style="21" bestFit="1" customWidth="1"/>
    <col min="5129" max="5129" width="11.28515625" style="21" bestFit="1" customWidth="1"/>
    <col min="5130" max="5131" width="15.7109375" style="21" bestFit="1" customWidth="1"/>
    <col min="5132" max="5132" width="17.140625" style="21" customWidth="1"/>
    <col min="5133" max="5133" width="10" style="21" bestFit="1" customWidth="1"/>
    <col min="5134" max="5134" width="11.140625" style="21" bestFit="1" customWidth="1"/>
    <col min="5135" max="5135" width="8.85546875" style="21" bestFit="1" customWidth="1"/>
    <col min="5136" max="5136" width="5.5703125" style="21" bestFit="1" customWidth="1"/>
    <col min="5137" max="5381" width="10.140625" style="21"/>
    <col min="5382" max="5382" width="8.85546875" style="21" bestFit="1" customWidth="1"/>
    <col min="5383" max="5383" width="64.42578125" style="21" customWidth="1"/>
    <col min="5384" max="5384" width="4.28515625" style="21" bestFit="1" customWidth="1"/>
    <col min="5385" max="5385" width="11.28515625" style="21" bestFit="1" customWidth="1"/>
    <col min="5386" max="5387" width="15.7109375" style="21" bestFit="1" customWidth="1"/>
    <col min="5388" max="5388" width="17.140625" style="21" customWidth="1"/>
    <col min="5389" max="5389" width="10" style="21" bestFit="1" customWidth="1"/>
    <col min="5390" max="5390" width="11.140625" style="21" bestFit="1" customWidth="1"/>
    <col min="5391" max="5391" width="8.85546875" style="21" bestFit="1" customWidth="1"/>
    <col min="5392" max="5392" width="5.5703125" style="21" bestFit="1" customWidth="1"/>
    <col min="5393" max="5637" width="10.140625" style="21"/>
    <col min="5638" max="5638" width="8.85546875" style="21" bestFit="1" customWidth="1"/>
    <col min="5639" max="5639" width="64.42578125" style="21" customWidth="1"/>
    <col min="5640" max="5640" width="4.28515625" style="21" bestFit="1" customWidth="1"/>
    <col min="5641" max="5641" width="11.28515625" style="21" bestFit="1" customWidth="1"/>
    <col min="5642" max="5643" width="15.7109375" style="21" bestFit="1" customWidth="1"/>
    <col min="5644" max="5644" width="17.140625" style="21" customWidth="1"/>
    <col min="5645" max="5645" width="10" style="21" bestFit="1" customWidth="1"/>
    <col min="5646" max="5646" width="11.140625" style="21" bestFit="1" customWidth="1"/>
    <col min="5647" max="5647" width="8.85546875" style="21" bestFit="1" customWidth="1"/>
    <col min="5648" max="5648" width="5.5703125" style="21" bestFit="1" customWidth="1"/>
    <col min="5649" max="5893" width="10.140625" style="21"/>
    <col min="5894" max="5894" width="8.85546875" style="21" bestFit="1" customWidth="1"/>
    <col min="5895" max="5895" width="64.42578125" style="21" customWidth="1"/>
    <col min="5896" max="5896" width="4.28515625" style="21" bestFit="1" customWidth="1"/>
    <col min="5897" max="5897" width="11.28515625" style="21" bestFit="1" customWidth="1"/>
    <col min="5898" max="5899" width="15.7109375" style="21" bestFit="1" customWidth="1"/>
    <col min="5900" max="5900" width="17.140625" style="21" customWidth="1"/>
    <col min="5901" max="5901" width="10" style="21" bestFit="1" customWidth="1"/>
    <col min="5902" max="5902" width="11.140625" style="21" bestFit="1" customWidth="1"/>
    <col min="5903" max="5903" width="8.85546875" style="21" bestFit="1" customWidth="1"/>
    <col min="5904" max="5904" width="5.5703125" style="21" bestFit="1" customWidth="1"/>
    <col min="5905" max="6149" width="10.140625" style="21"/>
    <col min="6150" max="6150" width="8.85546875" style="21" bestFit="1" customWidth="1"/>
    <col min="6151" max="6151" width="64.42578125" style="21" customWidth="1"/>
    <col min="6152" max="6152" width="4.28515625" style="21" bestFit="1" customWidth="1"/>
    <col min="6153" max="6153" width="11.28515625" style="21" bestFit="1" customWidth="1"/>
    <col min="6154" max="6155" width="15.7109375" style="21" bestFit="1" customWidth="1"/>
    <col min="6156" max="6156" width="17.140625" style="21" customWidth="1"/>
    <col min="6157" max="6157" width="10" style="21" bestFit="1" customWidth="1"/>
    <col min="6158" max="6158" width="11.140625" style="21" bestFit="1" customWidth="1"/>
    <col min="6159" max="6159" width="8.85546875" style="21" bestFit="1" customWidth="1"/>
    <col min="6160" max="6160" width="5.5703125" style="21" bestFit="1" customWidth="1"/>
    <col min="6161" max="6405" width="10.140625" style="21"/>
    <col min="6406" max="6406" width="8.85546875" style="21" bestFit="1" customWidth="1"/>
    <col min="6407" max="6407" width="64.42578125" style="21" customWidth="1"/>
    <col min="6408" max="6408" width="4.28515625" style="21" bestFit="1" customWidth="1"/>
    <col min="6409" max="6409" width="11.28515625" style="21" bestFit="1" customWidth="1"/>
    <col min="6410" max="6411" width="15.7109375" style="21" bestFit="1" customWidth="1"/>
    <col min="6412" max="6412" width="17.140625" style="21" customWidth="1"/>
    <col min="6413" max="6413" width="10" style="21" bestFit="1" customWidth="1"/>
    <col min="6414" max="6414" width="11.140625" style="21" bestFit="1" customWidth="1"/>
    <col min="6415" max="6415" width="8.85546875" style="21" bestFit="1" customWidth="1"/>
    <col min="6416" max="6416" width="5.5703125" style="21" bestFit="1" customWidth="1"/>
    <col min="6417" max="6661" width="10.140625" style="21"/>
    <col min="6662" max="6662" width="8.85546875" style="21" bestFit="1" customWidth="1"/>
    <col min="6663" max="6663" width="64.42578125" style="21" customWidth="1"/>
    <col min="6664" max="6664" width="4.28515625" style="21" bestFit="1" customWidth="1"/>
    <col min="6665" max="6665" width="11.28515625" style="21" bestFit="1" customWidth="1"/>
    <col min="6666" max="6667" width="15.7109375" style="21" bestFit="1" customWidth="1"/>
    <col min="6668" max="6668" width="17.140625" style="21" customWidth="1"/>
    <col min="6669" max="6669" width="10" style="21" bestFit="1" customWidth="1"/>
    <col min="6670" max="6670" width="11.140625" style="21" bestFit="1" customWidth="1"/>
    <col min="6671" max="6671" width="8.85546875" style="21" bestFit="1" customWidth="1"/>
    <col min="6672" max="6672" width="5.5703125" style="21" bestFit="1" customWidth="1"/>
    <col min="6673" max="6917" width="10.140625" style="21"/>
    <col min="6918" max="6918" width="8.85546875" style="21" bestFit="1" customWidth="1"/>
    <col min="6919" max="6919" width="64.42578125" style="21" customWidth="1"/>
    <col min="6920" max="6920" width="4.28515625" style="21" bestFit="1" customWidth="1"/>
    <col min="6921" max="6921" width="11.28515625" style="21" bestFit="1" customWidth="1"/>
    <col min="6922" max="6923" width="15.7109375" style="21" bestFit="1" customWidth="1"/>
    <col min="6924" max="6924" width="17.140625" style="21" customWidth="1"/>
    <col min="6925" max="6925" width="10" style="21" bestFit="1" customWidth="1"/>
    <col min="6926" max="6926" width="11.140625" style="21" bestFit="1" customWidth="1"/>
    <col min="6927" max="6927" width="8.85546875" style="21" bestFit="1" customWidth="1"/>
    <col min="6928" max="6928" width="5.5703125" style="21" bestFit="1" customWidth="1"/>
    <col min="6929" max="7173" width="10.140625" style="21"/>
    <col min="7174" max="7174" width="8.85546875" style="21" bestFit="1" customWidth="1"/>
    <col min="7175" max="7175" width="64.42578125" style="21" customWidth="1"/>
    <col min="7176" max="7176" width="4.28515625" style="21" bestFit="1" customWidth="1"/>
    <col min="7177" max="7177" width="11.28515625" style="21" bestFit="1" customWidth="1"/>
    <col min="7178" max="7179" width="15.7109375" style="21" bestFit="1" customWidth="1"/>
    <col min="7180" max="7180" width="17.140625" style="21" customWidth="1"/>
    <col min="7181" max="7181" width="10" style="21" bestFit="1" customWidth="1"/>
    <col min="7182" max="7182" width="11.140625" style="21" bestFit="1" customWidth="1"/>
    <col min="7183" max="7183" width="8.85546875" style="21" bestFit="1" customWidth="1"/>
    <col min="7184" max="7184" width="5.5703125" style="21" bestFit="1" customWidth="1"/>
    <col min="7185" max="7429" width="10.140625" style="21"/>
    <col min="7430" max="7430" width="8.85546875" style="21" bestFit="1" customWidth="1"/>
    <col min="7431" max="7431" width="64.42578125" style="21" customWidth="1"/>
    <col min="7432" max="7432" width="4.28515625" style="21" bestFit="1" customWidth="1"/>
    <col min="7433" max="7433" width="11.28515625" style="21" bestFit="1" customWidth="1"/>
    <col min="7434" max="7435" width="15.7109375" style="21" bestFit="1" customWidth="1"/>
    <col min="7436" max="7436" width="17.140625" style="21" customWidth="1"/>
    <col min="7437" max="7437" width="10" style="21" bestFit="1" customWidth="1"/>
    <col min="7438" max="7438" width="11.140625" style="21" bestFit="1" customWidth="1"/>
    <col min="7439" max="7439" width="8.85546875" style="21" bestFit="1" customWidth="1"/>
    <col min="7440" max="7440" width="5.5703125" style="21" bestFit="1" customWidth="1"/>
    <col min="7441" max="7685" width="10.140625" style="21"/>
    <col min="7686" max="7686" width="8.85546875" style="21" bestFit="1" customWidth="1"/>
    <col min="7687" max="7687" width="64.42578125" style="21" customWidth="1"/>
    <col min="7688" max="7688" width="4.28515625" style="21" bestFit="1" customWidth="1"/>
    <col min="7689" max="7689" width="11.28515625" style="21" bestFit="1" customWidth="1"/>
    <col min="7690" max="7691" width="15.7109375" style="21" bestFit="1" customWidth="1"/>
    <col min="7692" max="7692" width="17.140625" style="21" customWidth="1"/>
    <col min="7693" max="7693" width="10" style="21" bestFit="1" customWidth="1"/>
    <col min="7694" max="7694" width="11.140625" style="21" bestFit="1" customWidth="1"/>
    <col min="7695" max="7695" width="8.85546875" style="21" bestFit="1" customWidth="1"/>
    <col min="7696" max="7696" width="5.5703125" style="21" bestFit="1" customWidth="1"/>
    <col min="7697" max="7941" width="10.140625" style="21"/>
    <col min="7942" max="7942" width="8.85546875" style="21" bestFit="1" customWidth="1"/>
    <col min="7943" max="7943" width="64.42578125" style="21" customWidth="1"/>
    <col min="7944" max="7944" width="4.28515625" style="21" bestFit="1" customWidth="1"/>
    <col min="7945" max="7945" width="11.28515625" style="21" bestFit="1" customWidth="1"/>
    <col min="7946" max="7947" width="15.7109375" style="21" bestFit="1" customWidth="1"/>
    <col min="7948" max="7948" width="17.140625" style="21" customWidth="1"/>
    <col min="7949" max="7949" width="10" style="21" bestFit="1" customWidth="1"/>
    <col min="7950" max="7950" width="11.140625" style="21" bestFit="1" customWidth="1"/>
    <col min="7951" max="7951" width="8.85546875" style="21" bestFit="1" customWidth="1"/>
    <col min="7952" max="7952" width="5.5703125" style="21" bestFit="1" customWidth="1"/>
    <col min="7953" max="8197" width="10.140625" style="21"/>
    <col min="8198" max="8198" width="8.85546875" style="21" bestFit="1" customWidth="1"/>
    <col min="8199" max="8199" width="64.42578125" style="21" customWidth="1"/>
    <col min="8200" max="8200" width="4.28515625" style="21" bestFit="1" customWidth="1"/>
    <col min="8201" max="8201" width="11.28515625" style="21" bestFit="1" customWidth="1"/>
    <col min="8202" max="8203" width="15.7109375" style="21" bestFit="1" customWidth="1"/>
    <col min="8204" max="8204" width="17.140625" style="21" customWidth="1"/>
    <col min="8205" max="8205" width="10" style="21" bestFit="1" customWidth="1"/>
    <col min="8206" max="8206" width="11.140625" style="21" bestFit="1" customWidth="1"/>
    <col min="8207" max="8207" width="8.85546875" style="21" bestFit="1" customWidth="1"/>
    <col min="8208" max="8208" width="5.5703125" style="21" bestFit="1" customWidth="1"/>
    <col min="8209" max="8453" width="10.140625" style="21"/>
    <col min="8454" max="8454" width="8.85546875" style="21" bestFit="1" customWidth="1"/>
    <col min="8455" max="8455" width="64.42578125" style="21" customWidth="1"/>
    <col min="8456" max="8456" width="4.28515625" style="21" bestFit="1" customWidth="1"/>
    <col min="8457" max="8457" width="11.28515625" style="21" bestFit="1" customWidth="1"/>
    <col min="8458" max="8459" width="15.7109375" style="21" bestFit="1" customWidth="1"/>
    <col min="8460" max="8460" width="17.140625" style="21" customWidth="1"/>
    <col min="8461" max="8461" width="10" style="21" bestFit="1" customWidth="1"/>
    <col min="8462" max="8462" width="11.140625" style="21" bestFit="1" customWidth="1"/>
    <col min="8463" max="8463" width="8.85546875" style="21" bestFit="1" customWidth="1"/>
    <col min="8464" max="8464" width="5.5703125" style="21" bestFit="1" customWidth="1"/>
    <col min="8465" max="8709" width="10.140625" style="21"/>
    <col min="8710" max="8710" width="8.85546875" style="21" bestFit="1" customWidth="1"/>
    <col min="8711" max="8711" width="64.42578125" style="21" customWidth="1"/>
    <col min="8712" max="8712" width="4.28515625" style="21" bestFit="1" customWidth="1"/>
    <col min="8713" max="8713" width="11.28515625" style="21" bestFit="1" customWidth="1"/>
    <col min="8714" max="8715" width="15.7109375" style="21" bestFit="1" customWidth="1"/>
    <col min="8716" max="8716" width="17.140625" style="21" customWidth="1"/>
    <col min="8717" max="8717" width="10" style="21" bestFit="1" customWidth="1"/>
    <col min="8718" max="8718" width="11.140625" style="21" bestFit="1" customWidth="1"/>
    <col min="8719" max="8719" width="8.85546875" style="21" bestFit="1" customWidth="1"/>
    <col min="8720" max="8720" width="5.5703125" style="21" bestFit="1" customWidth="1"/>
    <col min="8721" max="8965" width="10.140625" style="21"/>
    <col min="8966" max="8966" width="8.85546875" style="21" bestFit="1" customWidth="1"/>
    <col min="8967" max="8967" width="64.42578125" style="21" customWidth="1"/>
    <col min="8968" max="8968" width="4.28515625" style="21" bestFit="1" customWidth="1"/>
    <col min="8969" max="8969" width="11.28515625" style="21" bestFit="1" customWidth="1"/>
    <col min="8970" max="8971" width="15.7109375" style="21" bestFit="1" customWidth="1"/>
    <col min="8972" max="8972" width="17.140625" style="21" customWidth="1"/>
    <col min="8973" max="8973" width="10" style="21" bestFit="1" customWidth="1"/>
    <col min="8974" max="8974" width="11.140625" style="21" bestFit="1" customWidth="1"/>
    <col min="8975" max="8975" width="8.85546875" style="21" bestFit="1" customWidth="1"/>
    <col min="8976" max="8976" width="5.5703125" style="21" bestFit="1" customWidth="1"/>
    <col min="8977" max="9221" width="10.140625" style="21"/>
    <col min="9222" max="9222" width="8.85546875" style="21" bestFit="1" customWidth="1"/>
    <col min="9223" max="9223" width="64.42578125" style="21" customWidth="1"/>
    <col min="9224" max="9224" width="4.28515625" style="21" bestFit="1" customWidth="1"/>
    <col min="9225" max="9225" width="11.28515625" style="21" bestFit="1" customWidth="1"/>
    <col min="9226" max="9227" width="15.7109375" style="21" bestFit="1" customWidth="1"/>
    <col min="9228" max="9228" width="17.140625" style="21" customWidth="1"/>
    <col min="9229" max="9229" width="10" style="21" bestFit="1" customWidth="1"/>
    <col min="9230" max="9230" width="11.140625" style="21" bestFit="1" customWidth="1"/>
    <col min="9231" max="9231" width="8.85546875" style="21" bestFit="1" customWidth="1"/>
    <col min="9232" max="9232" width="5.5703125" style="21" bestFit="1" customWidth="1"/>
    <col min="9233" max="9477" width="10.140625" style="21"/>
    <col min="9478" max="9478" width="8.85546875" style="21" bestFit="1" customWidth="1"/>
    <col min="9479" max="9479" width="64.42578125" style="21" customWidth="1"/>
    <col min="9480" max="9480" width="4.28515625" style="21" bestFit="1" customWidth="1"/>
    <col min="9481" max="9481" width="11.28515625" style="21" bestFit="1" customWidth="1"/>
    <col min="9482" max="9483" width="15.7109375" style="21" bestFit="1" customWidth="1"/>
    <col min="9484" max="9484" width="17.140625" style="21" customWidth="1"/>
    <col min="9485" max="9485" width="10" style="21" bestFit="1" customWidth="1"/>
    <col min="9486" max="9486" width="11.140625" style="21" bestFit="1" customWidth="1"/>
    <col min="9487" max="9487" width="8.85546875" style="21" bestFit="1" customWidth="1"/>
    <col min="9488" max="9488" width="5.5703125" style="21" bestFit="1" customWidth="1"/>
    <col min="9489" max="9733" width="10.140625" style="21"/>
    <col min="9734" max="9734" width="8.85546875" style="21" bestFit="1" customWidth="1"/>
    <col min="9735" max="9735" width="64.42578125" style="21" customWidth="1"/>
    <col min="9736" max="9736" width="4.28515625" style="21" bestFit="1" customWidth="1"/>
    <col min="9737" max="9737" width="11.28515625" style="21" bestFit="1" customWidth="1"/>
    <col min="9738" max="9739" width="15.7109375" style="21" bestFit="1" customWidth="1"/>
    <col min="9740" max="9740" width="17.140625" style="21" customWidth="1"/>
    <col min="9741" max="9741" width="10" style="21" bestFit="1" customWidth="1"/>
    <col min="9742" max="9742" width="11.140625" style="21" bestFit="1" customWidth="1"/>
    <col min="9743" max="9743" width="8.85546875" style="21" bestFit="1" customWidth="1"/>
    <col min="9744" max="9744" width="5.5703125" style="21" bestFit="1" customWidth="1"/>
    <col min="9745" max="9989" width="10.140625" style="21"/>
    <col min="9990" max="9990" width="8.85546875" style="21" bestFit="1" customWidth="1"/>
    <col min="9991" max="9991" width="64.42578125" style="21" customWidth="1"/>
    <col min="9992" max="9992" width="4.28515625" style="21" bestFit="1" customWidth="1"/>
    <col min="9993" max="9993" width="11.28515625" style="21" bestFit="1" customWidth="1"/>
    <col min="9994" max="9995" width="15.7109375" style="21" bestFit="1" customWidth="1"/>
    <col min="9996" max="9996" width="17.140625" style="21" customWidth="1"/>
    <col min="9997" max="9997" width="10" style="21" bestFit="1" customWidth="1"/>
    <col min="9998" max="9998" width="11.140625" style="21" bestFit="1" customWidth="1"/>
    <col min="9999" max="9999" width="8.85546875" style="21" bestFit="1" customWidth="1"/>
    <col min="10000" max="10000" width="5.5703125" style="21" bestFit="1" customWidth="1"/>
    <col min="10001" max="10245" width="10.140625" style="21"/>
    <col min="10246" max="10246" width="8.85546875" style="21" bestFit="1" customWidth="1"/>
    <col min="10247" max="10247" width="64.42578125" style="21" customWidth="1"/>
    <col min="10248" max="10248" width="4.28515625" style="21" bestFit="1" customWidth="1"/>
    <col min="10249" max="10249" width="11.28515625" style="21" bestFit="1" customWidth="1"/>
    <col min="10250" max="10251" width="15.7109375" style="21" bestFit="1" customWidth="1"/>
    <col min="10252" max="10252" width="17.140625" style="21" customWidth="1"/>
    <col min="10253" max="10253" width="10" style="21" bestFit="1" customWidth="1"/>
    <col min="10254" max="10254" width="11.140625" style="21" bestFit="1" customWidth="1"/>
    <col min="10255" max="10255" width="8.85546875" style="21" bestFit="1" customWidth="1"/>
    <col min="10256" max="10256" width="5.5703125" style="21" bestFit="1" customWidth="1"/>
    <col min="10257" max="10501" width="10.140625" style="21"/>
    <col min="10502" max="10502" width="8.85546875" style="21" bestFit="1" customWidth="1"/>
    <col min="10503" max="10503" width="64.42578125" style="21" customWidth="1"/>
    <col min="10504" max="10504" width="4.28515625" style="21" bestFit="1" customWidth="1"/>
    <col min="10505" max="10505" width="11.28515625" style="21" bestFit="1" customWidth="1"/>
    <col min="10506" max="10507" width="15.7109375" style="21" bestFit="1" customWidth="1"/>
    <col min="10508" max="10508" width="17.140625" style="21" customWidth="1"/>
    <col min="10509" max="10509" width="10" style="21" bestFit="1" customWidth="1"/>
    <col min="10510" max="10510" width="11.140625" style="21" bestFit="1" customWidth="1"/>
    <col min="10511" max="10511" width="8.85546875" style="21" bestFit="1" customWidth="1"/>
    <col min="10512" max="10512" width="5.5703125" style="21" bestFit="1" customWidth="1"/>
    <col min="10513" max="10757" width="10.140625" style="21"/>
    <col min="10758" max="10758" width="8.85546875" style="21" bestFit="1" customWidth="1"/>
    <col min="10759" max="10759" width="64.42578125" style="21" customWidth="1"/>
    <col min="10760" max="10760" width="4.28515625" style="21" bestFit="1" customWidth="1"/>
    <col min="10761" max="10761" width="11.28515625" style="21" bestFit="1" customWidth="1"/>
    <col min="10762" max="10763" width="15.7109375" style="21" bestFit="1" customWidth="1"/>
    <col min="10764" max="10764" width="17.140625" style="21" customWidth="1"/>
    <col min="10765" max="10765" width="10" style="21" bestFit="1" customWidth="1"/>
    <col min="10766" max="10766" width="11.140625" style="21" bestFit="1" customWidth="1"/>
    <col min="10767" max="10767" width="8.85546875" style="21" bestFit="1" customWidth="1"/>
    <col min="10768" max="10768" width="5.5703125" style="21" bestFit="1" customWidth="1"/>
    <col min="10769" max="11013" width="10.140625" style="21"/>
    <col min="11014" max="11014" width="8.85546875" style="21" bestFit="1" customWidth="1"/>
    <col min="11015" max="11015" width="64.42578125" style="21" customWidth="1"/>
    <col min="11016" max="11016" width="4.28515625" style="21" bestFit="1" customWidth="1"/>
    <col min="11017" max="11017" width="11.28515625" style="21" bestFit="1" customWidth="1"/>
    <col min="11018" max="11019" width="15.7109375" style="21" bestFit="1" customWidth="1"/>
    <col min="11020" max="11020" width="17.140625" style="21" customWidth="1"/>
    <col min="11021" max="11021" width="10" style="21" bestFit="1" customWidth="1"/>
    <col min="11022" max="11022" width="11.140625" style="21" bestFit="1" customWidth="1"/>
    <col min="11023" max="11023" width="8.85546875" style="21" bestFit="1" customWidth="1"/>
    <col min="11024" max="11024" width="5.5703125" style="21" bestFit="1" customWidth="1"/>
    <col min="11025" max="11269" width="10.140625" style="21"/>
    <col min="11270" max="11270" width="8.85546875" style="21" bestFit="1" customWidth="1"/>
    <col min="11271" max="11271" width="64.42578125" style="21" customWidth="1"/>
    <col min="11272" max="11272" width="4.28515625" style="21" bestFit="1" customWidth="1"/>
    <col min="11273" max="11273" width="11.28515625" style="21" bestFit="1" customWidth="1"/>
    <col min="11274" max="11275" width="15.7109375" style="21" bestFit="1" customWidth="1"/>
    <col min="11276" max="11276" width="17.140625" style="21" customWidth="1"/>
    <col min="11277" max="11277" width="10" style="21" bestFit="1" customWidth="1"/>
    <col min="11278" max="11278" width="11.140625" style="21" bestFit="1" customWidth="1"/>
    <col min="11279" max="11279" width="8.85546875" style="21" bestFit="1" customWidth="1"/>
    <col min="11280" max="11280" width="5.5703125" style="21" bestFit="1" customWidth="1"/>
    <col min="11281" max="11525" width="10.140625" style="21"/>
    <col min="11526" max="11526" width="8.85546875" style="21" bestFit="1" customWidth="1"/>
    <col min="11527" max="11527" width="64.42578125" style="21" customWidth="1"/>
    <col min="11528" max="11528" width="4.28515625" style="21" bestFit="1" customWidth="1"/>
    <col min="11529" max="11529" width="11.28515625" style="21" bestFit="1" customWidth="1"/>
    <col min="11530" max="11531" width="15.7109375" style="21" bestFit="1" customWidth="1"/>
    <col min="11532" max="11532" width="17.140625" style="21" customWidth="1"/>
    <col min="11533" max="11533" width="10" style="21" bestFit="1" customWidth="1"/>
    <col min="11534" max="11534" width="11.140625" style="21" bestFit="1" customWidth="1"/>
    <col min="11535" max="11535" width="8.85546875" style="21" bestFit="1" customWidth="1"/>
    <col min="11536" max="11536" width="5.5703125" style="21" bestFit="1" customWidth="1"/>
    <col min="11537" max="11781" width="10.140625" style="21"/>
    <col min="11782" max="11782" width="8.85546875" style="21" bestFit="1" customWidth="1"/>
    <col min="11783" max="11783" width="64.42578125" style="21" customWidth="1"/>
    <col min="11784" max="11784" width="4.28515625" style="21" bestFit="1" customWidth="1"/>
    <col min="11785" max="11785" width="11.28515625" style="21" bestFit="1" customWidth="1"/>
    <col min="11786" max="11787" width="15.7109375" style="21" bestFit="1" customWidth="1"/>
    <col min="11788" max="11788" width="17.140625" style="21" customWidth="1"/>
    <col min="11789" max="11789" width="10" style="21" bestFit="1" customWidth="1"/>
    <col min="11790" max="11790" width="11.140625" style="21" bestFit="1" customWidth="1"/>
    <col min="11791" max="11791" width="8.85546875" style="21" bestFit="1" customWidth="1"/>
    <col min="11792" max="11792" width="5.5703125" style="21" bestFit="1" customWidth="1"/>
    <col min="11793" max="12037" width="10.140625" style="21"/>
    <col min="12038" max="12038" width="8.85546875" style="21" bestFit="1" customWidth="1"/>
    <col min="12039" max="12039" width="64.42578125" style="21" customWidth="1"/>
    <col min="12040" max="12040" width="4.28515625" style="21" bestFit="1" customWidth="1"/>
    <col min="12041" max="12041" width="11.28515625" style="21" bestFit="1" customWidth="1"/>
    <col min="12042" max="12043" width="15.7109375" style="21" bestFit="1" customWidth="1"/>
    <col min="12044" max="12044" width="17.140625" style="21" customWidth="1"/>
    <col min="12045" max="12045" width="10" style="21" bestFit="1" customWidth="1"/>
    <col min="12046" max="12046" width="11.140625" style="21" bestFit="1" customWidth="1"/>
    <col min="12047" max="12047" width="8.85546875" style="21" bestFit="1" customWidth="1"/>
    <col min="12048" max="12048" width="5.5703125" style="21" bestFit="1" customWidth="1"/>
    <col min="12049" max="12293" width="10.140625" style="21"/>
    <col min="12294" max="12294" width="8.85546875" style="21" bestFit="1" customWidth="1"/>
    <col min="12295" max="12295" width="64.42578125" style="21" customWidth="1"/>
    <col min="12296" max="12296" width="4.28515625" style="21" bestFit="1" customWidth="1"/>
    <col min="12297" max="12297" width="11.28515625" style="21" bestFit="1" customWidth="1"/>
    <col min="12298" max="12299" width="15.7109375" style="21" bestFit="1" customWidth="1"/>
    <col min="12300" max="12300" width="17.140625" style="21" customWidth="1"/>
    <col min="12301" max="12301" width="10" style="21" bestFit="1" customWidth="1"/>
    <col min="12302" max="12302" width="11.140625" style="21" bestFit="1" customWidth="1"/>
    <col min="12303" max="12303" width="8.85546875" style="21" bestFit="1" customWidth="1"/>
    <col min="12304" max="12304" width="5.5703125" style="21" bestFit="1" customWidth="1"/>
    <col min="12305" max="12549" width="10.140625" style="21"/>
    <col min="12550" max="12550" width="8.85546875" style="21" bestFit="1" customWidth="1"/>
    <col min="12551" max="12551" width="64.42578125" style="21" customWidth="1"/>
    <col min="12552" max="12552" width="4.28515625" style="21" bestFit="1" customWidth="1"/>
    <col min="12553" max="12553" width="11.28515625" style="21" bestFit="1" customWidth="1"/>
    <col min="12554" max="12555" width="15.7109375" style="21" bestFit="1" customWidth="1"/>
    <col min="12556" max="12556" width="17.140625" style="21" customWidth="1"/>
    <col min="12557" max="12557" width="10" style="21" bestFit="1" customWidth="1"/>
    <col min="12558" max="12558" width="11.140625" style="21" bestFit="1" customWidth="1"/>
    <col min="12559" max="12559" width="8.85546875" style="21" bestFit="1" customWidth="1"/>
    <col min="12560" max="12560" width="5.5703125" style="21" bestFit="1" customWidth="1"/>
    <col min="12561" max="12805" width="10.140625" style="21"/>
    <col min="12806" max="12806" width="8.85546875" style="21" bestFit="1" customWidth="1"/>
    <col min="12807" max="12807" width="64.42578125" style="21" customWidth="1"/>
    <col min="12808" max="12808" width="4.28515625" style="21" bestFit="1" customWidth="1"/>
    <col min="12809" max="12809" width="11.28515625" style="21" bestFit="1" customWidth="1"/>
    <col min="12810" max="12811" width="15.7109375" style="21" bestFit="1" customWidth="1"/>
    <col min="12812" max="12812" width="17.140625" style="21" customWidth="1"/>
    <col min="12813" max="12813" width="10" style="21" bestFit="1" customWidth="1"/>
    <col min="12814" max="12814" width="11.140625" style="21" bestFit="1" customWidth="1"/>
    <col min="12815" max="12815" width="8.85546875" style="21" bestFit="1" customWidth="1"/>
    <col min="12816" max="12816" width="5.5703125" style="21" bestFit="1" customWidth="1"/>
    <col min="12817" max="13061" width="10.140625" style="21"/>
    <col min="13062" max="13062" width="8.85546875" style="21" bestFit="1" customWidth="1"/>
    <col min="13063" max="13063" width="64.42578125" style="21" customWidth="1"/>
    <col min="13064" max="13064" width="4.28515625" style="21" bestFit="1" customWidth="1"/>
    <col min="13065" max="13065" width="11.28515625" style="21" bestFit="1" customWidth="1"/>
    <col min="13066" max="13067" width="15.7109375" style="21" bestFit="1" customWidth="1"/>
    <col min="13068" max="13068" width="17.140625" style="21" customWidth="1"/>
    <col min="13069" max="13069" width="10" style="21" bestFit="1" customWidth="1"/>
    <col min="13070" max="13070" width="11.140625" style="21" bestFit="1" customWidth="1"/>
    <col min="13071" max="13071" width="8.85546875" style="21" bestFit="1" customWidth="1"/>
    <col min="13072" max="13072" width="5.5703125" style="21" bestFit="1" customWidth="1"/>
    <col min="13073" max="13317" width="10.140625" style="21"/>
    <col min="13318" max="13318" width="8.85546875" style="21" bestFit="1" customWidth="1"/>
    <col min="13319" max="13319" width="64.42578125" style="21" customWidth="1"/>
    <col min="13320" max="13320" width="4.28515625" style="21" bestFit="1" customWidth="1"/>
    <col min="13321" max="13321" width="11.28515625" style="21" bestFit="1" customWidth="1"/>
    <col min="13322" max="13323" width="15.7109375" style="21" bestFit="1" customWidth="1"/>
    <col min="13324" max="13324" width="17.140625" style="21" customWidth="1"/>
    <col min="13325" max="13325" width="10" style="21" bestFit="1" customWidth="1"/>
    <col min="13326" max="13326" width="11.140625" style="21" bestFit="1" customWidth="1"/>
    <col min="13327" max="13327" width="8.85546875" style="21" bestFit="1" customWidth="1"/>
    <col min="13328" max="13328" width="5.5703125" style="21" bestFit="1" customWidth="1"/>
    <col min="13329" max="13573" width="10.140625" style="21"/>
    <col min="13574" max="13574" width="8.85546875" style="21" bestFit="1" customWidth="1"/>
    <col min="13575" max="13575" width="64.42578125" style="21" customWidth="1"/>
    <col min="13576" max="13576" width="4.28515625" style="21" bestFit="1" customWidth="1"/>
    <col min="13577" max="13577" width="11.28515625" style="21" bestFit="1" customWidth="1"/>
    <col min="13578" max="13579" width="15.7109375" style="21" bestFit="1" customWidth="1"/>
    <col min="13580" max="13580" width="17.140625" style="21" customWidth="1"/>
    <col min="13581" max="13581" width="10" style="21" bestFit="1" customWidth="1"/>
    <col min="13582" max="13582" width="11.140625" style="21" bestFit="1" customWidth="1"/>
    <col min="13583" max="13583" width="8.85546875" style="21" bestFit="1" customWidth="1"/>
    <col min="13584" max="13584" width="5.5703125" style="21" bestFit="1" customWidth="1"/>
    <col min="13585" max="13829" width="10.140625" style="21"/>
    <col min="13830" max="13830" width="8.85546875" style="21" bestFit="1" customWidth="1"/>
    <col min="13831" max="13831" width="64.42578125" style="21" customWidth="1"/>
    <col min="13832" max="13832" width="4.28515625" style="21" bestFit="1" customWidth="1"/>
    <col min="13833" max="13833" width="11.28515625" style="21" bestFit="1" customWidth="1"/>
    <col min="13834" max="13835" width="15.7109375" style="21" bestFit="1" customWidth="1"/>
    <col min="13836" max="13836" width="17.140625" style="21" customWidth="1"/>
    <col min="13837" max="13837" width="10" style="21" bestFit="1" customWidth="1"/>
    <col min="13838" max="13838" width="11.140625" style="21" bestFit="1" customWidth="1"/>
    <col min="13839" max="13839" width="8.85546875" style="21" bestFit="1" customWidth="1"/>
    <col min="13840" max="13840" width="5.5703125" style="21" bestFit="1" customWidth="1"/>
    <col min="13841" max="14085" width="10.140625" style="21"/>
    <col min="14086" max="14086" width="8.85546875" style="21" bestFit="1" customWidth="1"/>
    <col min="14087" max="14087" width="64.42578125" style="21" customWidth="1"/>
    <col min="14088" max="14088" width="4.28515625" style="21" bestFit="1" customWidth="1"/>
    <col min="14089" max="14089" width="11.28515625" style="21" bestFit="1" customWidth="1"/>
    <col min="14090" max="14091" width="15.7109375" style="21" bestFit="1" customWidth="1"/>
    <col min="14092" max="14092" width="17.140625" style="21" customWidth="1"/>
    <col min="14093" max="14093" width="10" style="21" bestFit="1" customWidth="1"/>
    <col min="14094" max="14094" width="11.140625" style="21" bestFit="1" customWidth="1"/>
    <col min="14095" max="14095" width="8.85546875" style="21" bestFit="1" customWidth="1"/>
    <col min="14096" max="14096" width="5.5703125" style="21" bestFit="1" customWidth="1"/>
    <col min="14097" max="14341" width="10.140625" style="21"/>
    <col min="14342" max="14342" width="8.85546875" style="21" bestFit="1" customWidth="1"/>
    <col min="14343" max="14343" width="64.42578125" style="21" customWidth="1"/>
    <col min="14344" max="14344" width="4.28515625" style="21" bestFit="1" customWidth="1"/>
    <col min="14345" max="14345" width="11.28515625" style="21" bestFit="1" customWidth="1"/>
    <col min="14346" max="14347" width="15.7109375" style="21" bestFit="1" customWidth="1"/>
    <col min="14348" max="14348" width="17.140625" style="21" customWidth="1"/>
    <col min="14349" max="14349" width="10" style="21" bestFit="1" customWidth="1"/>
    <col min="14350" max="14350" width="11.140625" style="21" bestFit="1" customWidth="1"/>
    <col min="14351" max="14351" width="8.85546875" style="21" bestFit="1" customWidth="1"/>
    <col min="14352" max="14352" width="5.5703125" style="21" bestFit="1" customWidth="1"/>
    <col min="14353" max="14597" width="10.140625" style="21"/>
    <col min="14598" max="14598" width="8.85546875" style="21" bestFit="1" customWidth="1"/>
    <col min="14599" max="14599" width="64.42578125" style="21" customWidth="1"/>
    <col min="14600" max="14600" width="4.28515625" style="21" bestFit="1" customWidth="1"/>
    <col min="14601" max="14601" width="11.28515625" style="21" bestFit="1" customWidth="1"/>
    <col min="14602" max="14603" width="15.7109375" style="21" bestFit="1" customWidth="1"/>
    <col min="14604" max="14604" width="17.140625" style="21" customWidth="1"/>
    <col min="14605" max="14605" width="10" style="21" bestFit="1" customWidth="1"/>
    <col min="14606" max="14606" width="11.140625" style="21" bestFit="1" customWidth="1"/>
    <col min="14607" max="14607" width="8.85546875" style="21" bestFit="1" customWidth="1"/>
    <col min="14608" max="14608" width="5.5703125" style="21" bestFit="1" customWidth="1"/>
    <col min="14609" max="14853" width="10.140625" style="21"/>
    <col min="14854" max="14854" width="8.85546875" style="21" bestFit="1" customWidth="1"/>
    <col min="14855" max="14855" width="64.42578125" style="21" customWidth="1"/>
    <col min="14856" max="14856" width="4.28515625" style="21" bestFit="1" customWidth="1"/>
    <col min="14857" max="14857" width="11.28515625" style="21" bestFit="1" customWidth="1"/>
    <col min="14858" max="14859" width="15.7109375" style="21" bestFit="1" customWidth="1"/>
    <col min="14860" max="14860" width="17.140625" style="21" customWidth="1"/>
    <col min="14861" max="14861" width="10" style="21" bestFit="1" customWidth="1"/>
    <col min="14862" max="14862" width="11.140625" style="21" bestFit="1" customWidth="1"/>
    <col min="14863" max="14863" width="8.85546875" style="21" bestFit="1" customWidth="1"/>
    <col min="14864" max="14864" width="5.5703125" style="21" bestFit="1" customWidth="1"/>
    <col min="14865" max="15109" width="10.140625" style="21"/>
    <col min="15110" max="15110" width="8.85546875" style="21" bestFit="1" customWidth="1"/>
    <col min="15111" max="15111" width="64.42578125" style="21" customWidth="1"/>
    <col min="15112" max="15112" width="4.28515625" style="21" bestFit="1" customWidth="1"/>
    <col min="15113" max="15113" width="11.28515625" style="21" bestFit="1" customWidth="1"/>
    <col min="15114" max="15115" width="15.7109375" style="21" bestFit="1" customWidth="1"/>
    <col min="15116" max="15116" width="17.140625" style="21" customWidth="1"/>
    <col min="15117" max="15117" width="10" style="21" bestFit="1" customWidth="1"/>
    <col min="15118" max="15118" width="11.140625" style="21" bestFit="1" customWidth="1"/>
    <col min="15119" max="15119" width="8.85546875" style="21" bestFit="1" customWidth="1"/>
    <col min="15120" max="15120" width="5.5703125" style="21" bestFit="1" customWidth="1"/>
    <col min="15121" max="15365" width="10.140625" style="21"/>
    <col min="15366" max="15366" width="8.85546875" style="21" bestFit="1" customWidth="1"/>
    <col min="15367" max="15367" width="64.42578125" style="21" customWidth="1"/>
    <col min="15368" max="15368" width="4.28515625" style="21" bestFit="1" customWidth="1"/>
    <col min="15369" max="15369" width="11.28515625" style="21" bestFit="1" customWidth="1"/>
    <col min="15370" max="15371" width="15.7109375" style="21" bestFit="1" customWidth="1"/>
    <col min="15372" max="15372" width="17.140625" style="21" customWidth="1"/>
    <col min="15373" max="15373" width="10" style="21" bestFit="1" customWidth="1"/>
    <col min="15374" max="15374" width="11.140625" style="21" bestFit="1" customWidth="1"/>
    <col min="15375" max="15375" width="8.85546875" style="21" bestFit="1" customWidth="1"/>
    <col min="15376" max="15376" width="5.5703125" style="21" bestFit="1" customWidth="1"/>
    <col min="15377" max="15621" width="10.140625" style="21"/>
    <col min="15622" max="15622" width="8.85546875" style="21" bestFit="1" customWidth="1"/>
    <col min="15623" max="15623" width="64.42578125" style="21" customWidth="1"/>
    <col min="15624" max="15624" width="4.28515625" style="21" bestFit="1" customWidth="1"/>
    <col min="15625" max="15625" width="11.28515625" style="21" bestFit="1" customWidth="1"/>
    <col min="15626" max="15627" width="15.7109375" style="21" bestFit="1" customWidth="1"/>
    <col min="15628" max="15628" width="17.140625" style="21" customWidth="1"/>
    <col min="15629" max="15629" width="10" style="21" bestFit="1" customWidth="1"/>
    <col min="15630" max="15630" width="11.140625" style="21" bestFit="1" customWidth="1"/>
    <col min="15631" max="15631" width="8.85546875" style="21" bestFit="1" customWidth="1"/>
    <col min="15632" max="15632" width="5.5703125" style="21" bestFit="1" customWidth="1"/>
    <col min="15633" max="15877" width="10.140625" style="21"/>
    <col min="15878" max="15878" width="8.85546875" style="21" bestFit="1" customWidth="1"/>
    <col min="15879" max="15879" width="64.42578125" style="21" customWidth="1"/>
    <col min="15880" max="15880" width="4.28515625" style="21" bestFit="1" customWidth="1"/>
    <col min="15881" max="15881" width="11.28515625" style="21" bestFit="1" customWidth="1"/>
    <col min="15882" max="15883" width="15.7109375" style="21" bestFit="1" customWidth="1"/>
    <col min="15884" max="15884" width="17.140625" style="21" customWidth="1"/>
    <col min="15885" max="15885" width="10" style="21" bestFit="1" customWidth="1"/>
    <col min="15886" max="15886" width="11.140625" style="21" bestFit="1" customWidth="1"/>
    <col min="15887" max="15887" width="8.85546875" style="21" bestFit="1" customWidth="1"/>
    <col min="15888" max="15888" width="5.5703125" style="21" bestFit="1" customWidth="1"/>
    <col min="15889" max="16133" width="10.140625" style="21"/>
    <col min="16134" max="16134" width="8.85546875" style="21" bestFit="1" customWidth="1"/>
    <col min="16135" max="16135" width="64.42578125" style="21" customWidth="1"/>
    <col min="16136" max="16136" width="4.28515625" style="21" bestFit="1" customWidth="1"/>
    <col min="16137" max="16137" width="11.28515625" style="21" bestFit="1" customWidth="1"/>
    <col min="16138" max="16139" width="15.7109375" style="21" bestFit="1" customWidth="1"/>
    <col min="16140" max="16140" width="17.140625" style="21" customWidth="1"/>
    <col min="16141" max="16141" width="10" style="21" bestFit="1" customWidth="1"/>
    <col min="16142" max="16142" width="11.140625" style="21" bestFit="1" customWidth="1"/>
    <col min="16143" max="16143" width="8.85546875" style="21" bestFit="1" customWidth="1"/>
    <col min="16144" max="16144" width="5.5703125" style="21" bestFit="1" customWidth="1"/>
    <col min="16145" max="16384" width="10.140625" style="21"/>
  </cols>
  <sheetData>
    <row r="1" spans="1:18">
      <c r="A1" s="104"/>
      <c r="B1" s="106"/>
      <c r="C1" s="90" t="s">
        <v>452</v>
      </c>
      <c r="D1" s="143" t="s">
        <v>455</v>
      </c>
      <c r="E1" s="144"/>
      <c r="F1" s="143" t="s">
        <v>1345</v>
      </c>
      <c r="G1" s="144"/>
      <c r="H1" s="143" t="s">
        <v>456</v>
      </c>
      <c r="I1" s="144"/>
      <c r="J1" s="78" t="s">
        <v>1340</v>
      </c>
      <c r="K1" s="112" t="s">
        <v>1489</v>
      </c>
      <c r="L1" s="78" t="s">
        <v>1346</v>
      </c>
    </row>
    <row r="2" spans="1:18" s="41" customFormat="1">
      <c r="A2" s="104" t="s">
        <v>30</v>
      </c>
      <c r="B2" s="107" t="s">
        <v>191</v>
      </c>
      <c r="C2" s="94"/>
      <c r="D2" s="72" t="s">
        <v>453</v>
      </c>
      <c r="E2" s="72" t="s">
        <v>454</v>
      </c>
      <c r="F2" s="72" t="s">
        <v>453</v>
      </c>
      <c r="G2" s="72" t="s">
        <v>454</v>
      </c>
      <c r="H2" s="72" t="s">
        <v>453</v>
      </c>
      <c r="I2" s="72" t="s">
        <v>454</v>
      </c>
      <c r="J2" s="72" t="s">
        <v>453</v>
      </c>
      <c r="K2" s="116"/>
      <c r="L2" s="72"/>
      <c r="M2" s="48"/>
      <c r="R2" s="40"/>
    </row>
    <row r="3" spans="1:18" s="41" customFormat="1" ht="63">
      <c r="A3" s="104" t="s">
        <v>40</v>
      </c>
      <c r="B3" s="108" t="s">
        <v>983</v>
      </c>
      <c r="C3" s="56"/>
      <c r="D3" s="56"/>
      <c r="E3" s="56">
        <f>D3*K3</f>
        <v>0</v>
      </c>
      <c r="F3" s="56"/>
      <c r="G3" s="56">
        <f>F3*K3</f>
        <v>0</v>
      </c>
      <c r="H3" s="56"/>
      <c r="I3" s="56">
        <f>H3*K3</f>
        <v>0</v>
      </c>
      <c r="J3" s="56">
        <f>H3+F3+D3</f>
        <v>0</v>
      </c>
      <c r="K3" s="117"/>
      <c r="L3" s="56">
        <f>K3*J3</f>
        <v>0</v>
      </c>
      <c r="M3" s="48"/>
      <c r="R3" s="40"/>
    </row>
    <row r="4" spans="1:18" s="41" customFormat="1" ht="31.5">
      <c r="A4" s="104"/>
      <c r="B4" s="106" t="s">
        <v>194</v>
      </c>
      <c r="C4" s="56"/>
      <c r="D4" s="56"/>
      <c r="E4" s="56">
        <f t="shared" ref="E4:E50" si="0">D4*K4</f>
        <v>0</v>
      </c>
      <c r="F4" s="56"/>
      <c r="G4" s="56">
        <f t="shared" ref="G4:G50" si="1">F4*K4</f>
        <v>0</v>
      </c>
      <c r="H4" s="56"/>
      <c r="I4" s="56">
        <f t="shared" ref="I4:I50" si="2">H4*K4</f>
        <v>0</v>
      </c>
      <c r="J4" s="56">
        <f t="shared" ref="J4:J50" si="3">H4+F4+D4</f>
        <v>0</v>
      </c>
      <c r="K4" s="117"/>
      <c r="L4" s="56">
        <f t="shared" ref="L4:L50" si="4">K4*J4</f>
        <v>0</v>
      </c>
      <c r="M4" s="48"/>
      <c r="R4" s="40"/>
    </row>
    <row r="5" spans="1:18" s="41" customFormat="1">
      <c r="A5" s="104"/>
      <c r="B5" s="106" t="s">
        <v>1364</v>
      </c>
      <c r="C5" s="56"/>
      <c r="D5" s="56"/>
      <c r="E5" s="56">
        <f t="shared" si="0"/>
        <v>0</v>
      </c>
      <c r="F5" s="56"/>
      <c r="G5" s="56">
        <f t="shared" si="1"/>
        <v>0</v>
      </c>
      <c r="H5" s="56"/>
      <c r="I5" s="56">
        <f t="shared" si="2"/>
        <v>0</v>
      </c>
      <c r="J5" s="56">
        <f t="shared" si="3"/>
        <v>0</v>
      </c>
      <c r="K5" s="117"/>
      <c r="L5" s="56">
        <f t="shared" si="4"/>
        <v>0</v>
      </c>
      <c r="M5" s="48"/>
      <c r="R5" s="40"/>
    </row>
    <row r="6" spans="1:18" s="41" customFormat="1">
      <c r="A6" s="104" t="s">
        <v>47</v>
      </c>
      <c r="B6" s="95" t="s">
        <v>984</v>
      </c>
      <c r="C6" s="56"/>
      <c r="D6" s="56"/>
      <c r="E6" s="56">
        <f t="shared" si="0"/>
        <v>0</v>
      </c>
      <c r="F6" s="56"/>
      <c r="G6" s="56">
        <f t="shared" si="1"/>
        <v>0</v>
      </c>
      <c r="H6" s="56"/>
      <c r="I6" s="56">
        <f t="shared" si="2"/>
        <v>0</v>
      </c>
      <c r="J6" s="56">
        <f t="shared" si="3"/>
        <v>0</v>
      </c>
      <c r="K6" s="117"/>
      <c r="L6" s="56">
        <f t="shared" si="4"/>
        <v>0</v>
      </c>
      <c r="M6" s="48"/>
      <c r="R6" s="40"/>
    </row>
    <row r="7" spans="1:18" s="41" customFormat="1">
      <c r="A7" s="104"/>
      <c r="B7" s="95" t="s">
        <v>975</v>
      </c>
      <c r="C7" s="56"/>
      <c r="D7" s="56"/>
      <c r="E7" s="56">
        <f t="shared" si="0"/>
        <v>0</v>
      </c>
      <c r="F7" s="56"/>
      <c r="G7" s="56">
        <f t="shared" si="1"/>
        <v>0</v>
      </c>
      <c r="H7" s="56"/>
      <c r="I7" s="56">
        <f t="shared" si="2"/>
        <v>0</v>
      </c>
      <c r="J7" s="56">
        <f t="shared" si="3"/>
        <v>0</v>
      </c>
      <c r="K7" s="117"/>
      <c r="L7" s="56">
        <f t="shared" si="4"/>
        <v>0</v>
      </c>
      <c r="M7" s="48"/>
      <c r="R7" s="40"/>
    </row>
    <row r="8" spans="1:18" s="41" customFormat="1">
      <c r="A8" s="104"/>
      <c r="B8" s="95" t="s">
        <v>985</v>
      </c>
      <c r="C8" s="56"/>
      <c r="D8" s="56"/>
      <c r="E8" s="56">
        <f t="shared" si="0"/>
        <v>0</v>
      </c>
      <c r="F8" s="56"/>
      <c r="G8" s="56">
        <f t="shared" si="1"/>
        <v>0</v>
      </c>
      <c r="H8" s="56"/>
      <c r="I8" s="56">
        <f t="shared" si="2"/>
        <v>0</v>
      </c>
      <c r="J8" s="56">
        <f t="shared" si="3"/>
        <v>0</v>
      </c>
      <c r="K8" s="117"/>
      <c r="L8" s="56">
        <f t="shared" si="4"/>
        <v>0</v>
      </c>
      <c r="M8" s="48"/>
      <c r="R8" s="40"/>
    </row>
    <row r="9" spans="1:18" s="41" customFormat="1">
      <c r="A9" s="104"/>
      <c r="B9" s="95" t="s">
        <v>528</v>
      </c>
      <c r="C9" s="56"/>
      <c r="D9" s="56"/>
      <c r="E9" s="56">
        <f t="shared" si="0"/>
        <v>0</v>
      </c>
      <c r="F9" s="56"/>
      <c r="G9" s="56">
        <f t="shared" si="1"/>
        <v>0</v>
      </c>
      <c r="H9" s="56"/>
      <c r="I9" s="56">
        <f t="shared" si="2"/>
        <v>0</v>
      </c>
      <c r="J9" s="56">
        <f t="shared" si="3"/>
        <v>0</v>
      </c>
      <c r="K9" s="117"/>
      <c r="L9" s="56">
        <f t="shared" si="4"/>
        <v>0</v>
      </c>
      <c r="M9" s="48"/>
      <c r="R9" s="40"/>
    </row>
    <row r="10" spans="1:18" s="41" customFormat="1">
      <c r="A10" s="104"/>
      <c r="B10" s="95" t="s">
        <v>992</v>
      </c>
      <c r="C10" s="95"/>
      <c r="D10" s="56"/>
      <c r="E10" s="56">
        <f t="shared" si="0"/>
        <v>0</v>
      </c>
      <c r="F10" s="56"/>
      <c r="G10" s="56">
        <f t="shared" si="1"/>
        <v>0</v>
      </c>
      <c r="H10" s="56"/>
      <c r="I10" s="56">
        <f t="shared" si="2"/>
        <v>0</v>
      </c>
      <c r="J10" s="56">
        <f t="shared" si="3"/>
        <v>0</v>
      </c>
      <c r="K10" s="118"/>
      <c r="L10" s="56">
        <f t="shared" si="4"/>
        <v>0</v>
      </c>
      <c r="M10" s="48"/>
      <c r="R10" s="40"/>
    </row>
    <row r="11" spans="1:18" s="41" customFormat="1" ht="47.25">
      <c r="A11" s="104"/>
      <c r="B11" s="92" t="s">
        <v>978</v>
      </c>
      <c r="C11" s="56"/>
      <c r="D11" s="56"/>
      <c r="E11" s="56">
        <f t="shared" si="0"/>
        <v>0</v>
      </c>
      <c r="F11" s="56"/>
      <c r="G11" s="56">
        <f t="shared" si="1"/>
        <v>0</v>
      </c>
      <c r="H11" s="56"/>
      <c r="I11" s="56">
        <f t="shared" si="2"/>
        <v>0</v>
      </c>
      <c r="J11" s="56">
        <f t="shared" si="3"/>
        <v>0</v>
      </c>
      <c r="K11" s="117"/>
      <c r="L11" s="56">
        <f t="shared" si="4"/>
        <v>0</v>
      </c>
      <c r="M11" s="48"/>
      <c r="R11" s="40"/>
    </row>
    <row r="12" spans="1:18" s="41" customFormat="1" ht="31.5">
      <c r="A12" s="104" t="s">
        <v>465</v>
      </c>
      <c r="B12" s="92" t="s">
        <v>977</v>
      </c>
      <c r="C12" s="56"/>
      <c r="D12" s="56"/>
      <c r="E12" s="56">
        <f t="shared" si="0"/>
        <v>0</v>
      </c>
      <c r="F12" s="56"/>
      <c r="G12" s="56">
        <f t="shared" si="1"/>
        <v>0</v>
      </c>
      <c r="H12" s="56"/>
      <c r="I12" s="56">
        <f t="shared" si="2"/>
        <v>0</v>
      </c>
      <c r="J12" s="56">
        <f t="shared" si="3"/>
        <v>0</v>
      </c>
      <c r="K12" s="117"/>
      <c r="L12" s="56">
        <f t="shared" si="4"/>
        <v>0</v>
      </c>
      <c r="M12" s="48"/>
      <c r="R12" s="40"/>
    </row>
    <row r="13" spans="1:18" s="41" customFormat="1" ht="63">
      <c r="A13" s="104" t="s">
        <v>465</v>
      </c>
      <c r="B13" s="92" t="s">
        <v>979</v>
      </c>
      <c r="C13" s="56"/>
      <c r="D13" s="56"/>
      <c r="E13" s="56">
        <f t="shared" si="0"/>
        <v>0</v>
      </c>
      <c r="F13" s="56"/>
      <c r="G13" s="56">
        <f t="shared" si="1"/>
        <v>0</v>
      </c>
      <c r="H13" s="56"/>
      <c r="I13" s="56">
        <f t="shared" si="2"/>
        <v>0</v>
      </c>
      <c r="J13" s="56">
        <f t="shared" si="3"/>
        <v>0</v>
      </c>
      <c r="K13" s="117"/>
      <c r="L13" s="56">
        <f t="shared" si="4"/>
        <v>0</v>
      </c>
      <c r="M13" s="48"/>
      <c r="R13" s="40"/>
    </row>
    <row r="14" spans="1:18" s="41" customFormat="1" ht="47.25">
      <c r="A14" s="104" t="s">
        <v>465</v>
      </c>
      <c r="B14" s="92" t="s">
        <v>980</v>
      </c>
      <c r="C14" s="92"/>
      <c r="D14" s="56"/>
      <c r="E14" s="56">
        <f t="shared" si="0"/>
        <v>0</v>
      </c>
      <c r="F14" s="56"/>
      <c r="G14" s="56">
        <f t="shared" si="1"/>
        <v>0</v>
      </c>
      <c r="H14" s="56"/>
      <c r="I14" s="56">
        <f t="shared" si="2"/>
        <v>0</v>
      </c>
      <c r="J14" s="56">
        <f t="shared" si="3"/>
        <v>0</v>
      </c>
      <c r="K14" s="119"/>
      <c r="L14" s="56">
        <f t="shared" si="4"/>
        <v>0</v>
      </c>
      <c r="M14" s="48"/>
      <c r="R14" s="40"/>
    </row>
    <row r="15" spans="1:18" s="41" customFormat="1">
      <c r="A15" s="104" t="s">
        <v>142</v>
      </c>
      <c r="B15" s="106" t="s">
        <v>981</v>
      </c>
      <c r="C15" s="56" t="s">
        <v>1</v>
      </c>
      <c r="D15" s="56">
        <v>6060</v>
      </c>
      <c r="E15" s="56">
        <f t="shared" si="0"/>
        <v>0</v>
      </c>
      <c r="F15" s="56">
        <v>350</v>
      </c>
      <c r="G15" s="56">
        <f t="shared" si="1"/>
        <v>0</v>
      </c>
      <c r="H15" s="56"/>
      <c r="I15" s="56">
        <f t="shared" si="2"/>
        <v>0</v>
      </c>
      <c r="J15" s="56">
        <f t="shared" si="3"/>
        <v>6410</v>
      </c>
      <c r="K15" s="113"/>
      <c r="L15" s="56">
        <f t="shared" si="4"/>
        <v>0</v>
      </c>
      <c r="M15" s="48"/>
      <c r="R15" s="40"/>
    </row>
    <row r="16" spans="1:18" s="41" customFormat="1">
      <c r="A16" s="104" t="s">
        <v>143</v>
      </c>
      <c r="B16" s="106" t="s">
        <v>982</v>
      </c>
      <c r="C16" s="56" t="s">
        <v>74</v>
      </c>
      <c r="D16" s="56"/>
      <c r="E16" s="56">
        <f t="shared" si="0"/>
        <v>0</v>
      </c>
      <c r="F16" s="56">
        <v>110</v>
      </c>
      <c r="G16" s="56">
        <f t="shared" si="1"/>
        <v>0</v>
      </c>
      <c r="H16" s="56"/>
      <c r="I16" s="56">
        <f t="shared" si="2"/>
        <v>0</v>
      </c>
      <c r="J16" s="56">
        <f t="shared" si="3"/>
        <v>110</v>
      </c>
      <c r="K16" s="113"/>
      <c r="L16" s="56">
        <f t="shared" si="4"/>
        <v>0</v>
      </c>
      <c r="M16" s="48"/>
      <c r="R16" s="40"/>
    </row>
    <row r="17" spans="1:18" s="41" customFormat="1">
      <c r="A17" s="104" t="s">
        <v>72</v>
      </c>
      <c r="B17" s="95" t="s">
        <v>986</v>
      </c>
      <c r="C17" s="56"/>
      <c r="D17" s="56"/>
      <c r="E17" s="56">
        <f t="shared" si="0"/>
        <v>0</v>
      </c>
      <c r="F17" s="56"/>
      <c r="G17" s="56">
        <f t="shared" si="1"/>
        <v>0</v>
      </c>
      <c r="H17" s="56"/>
      <c r="I17" s="56">
        <f t="shared" si="2"/>
        <v>0</v>
      </c>
      <c r="J17" s="56">
        <f t="shared" si="3"/>
        <v>0</v>
      </c>
      <c r="K17" s="113"/>
      <c r="L17" s="56">
        <f t="shared" si="4"/>
        <v>0</v>
      </c>
      <c r="M17" s="48"/>
      <c r="R17" s="40"/>
    </row>
    <row r="18" spans="1:18" s="41" customFormat="1">
      <c r="A18" s="104"/>
      <c r="B18" s="95" t="s">
        <v>525</v>
      </c>
      <c r="C18" s="56"/>
      <c r="D18" s="56"/>
      <c r="E18" s="56">
        <f t="shared" si="0"/>
        <v>0</v>
      </c>
      <c r="F18" s="56"/>
      <c r="G18" s="56">
        <f t="shared" si="1"/>
        <v>0</v>
      </c>
      <c r="H18" s="56"/>
      <c r="I18" s="56">
        <f t="shared" si="2"/>
        <v>0</v>
      </c>
      <c r="J18" s="56">
        <f t="shared" si="3"/>
        <v>0</v>
      </c>
      <c r="K18" s="113"/>
      <c r="L18" s="56">
        <f t="shared" si="4"/>
        <v>0</v>
      </c>
      <c r="M18" s="48"/>
      <c r="R18" s="40"/>
    </row>
    <row r="19" spans="1:18" s="41" customFormat="1">
      <c r="A19" s="104"/>
      <c r="B19" s="95" t="s">
        <v>531</v>
      </c>
      <c r="C19" s="95"/>
      <c r="D19" s="56"/>
      <c r="E19" s="56">
        <f t="shared" si="0"/>
        <v>0</v>
      </c>
      <c r="F19" s="56"/>
      <c r="G19" s="56">
        <f t="shared" si="1"/>
        <v>0</v>
      </c>
      <c r="H19" s="56"/>
      <c r="I19" s="56">
        <f t="shared" si="2"/>
        <v>0</v>
      </c>
      <c r="J19" s="56">
        <f t="shared" si="3"/>
        <v>0</v>
      </c>
      <c r="K19" s="113"/>
      <c r="L19" s="56">
        <f t="shared" si="4"/>
        <v>0</v>
      </c>
      <c r="M19" s="48"/>
      <c r="R19" s="40"/>
    </row>
    <row r="20" spans="1:18" s="41" customFormat="1" ht="47.25">
      <c r="A20" s="104"/>
      <c r="B20" s="92" t="s">
        <v>987</v>
      </c>
      <c r="C20" s="56"/>
      <c r="D20" s="56"/>
      <c r="E20" s="56">
        <f t="shared" si="0"/>
        <v>0</v>
      </c>
      <c r="F20" s="56"/>
      <c r="G20" s="56">
        <f t="shared" si="1"/>
        <v>0</v>
      </c>
      <c r="H20" s="56"/>
      <c r="I20" s="56">
        <f t="shared" si="2"/>
        <v>0</v>
      </c>
      <c r="J20" s="56">
        <f t="shared" si="3"/>
        <v>0</v>
      </c>
      <c r="K20" s="113"/>
      <c r="L20" s="56">
        <f t="shared" si="4"/>
        <v>0</v>
      </c>
      <c r="M20" s="48"/>
      <c r="R20" s="40"/>
    </row>
    <row r="21" spans="1:18" s="41" customFormat="1">
      <c r="A21" s="104" t="s">
        <v>146</v>
      </c>
      <c r="B21" s="106" t="s">
        <v>981</v>
      </c>
      <c r="C21" s="56" t="s">
        <v>1</v>
      </c>
      <c r="D21" s="56"/>
      <c r="E21" s="56">
        <f t="shared" si="0"/>
        <v>0</v>
      </c>
      <c r="F21" s="56">
        <v>240</v>
      </c>
      <c r="G21" s="56">
        <f t="shared" si="1"/>
        <v>0</v>
      </c>
      <c r="H21" s="56">
        <v>330</v>
      </c>
      <c r="I21" s="56">
        <f t="shared" si="2"/>
        <v>0</v>
      </c>
      <c r="J21" s="56">
        <f t="shared" si="3"/>
        <v>570</v>
      </c>
      <c r="K21" s="113"/>
      <c r="L21" s="56">
        <f t="shared" si="4"/>
        <v>0</v>
      </c>
      <c r="M21" s="48"/>
      <c r="R21" s="40"/>
    </row>
    <row r="22" spans="1:18" s="41" customFormat="1">
      <c r="A22" s="104" t="s">
        <v>147</v>
      </c>
      <c r="B22" s="106" t="s">
        <v>988</v>
      </c>
      <c r="C22" s="56" t="s">
        <v>74</v>
      </c>
      <c r="D22" s="56"/>
      <c r="E22" s="56">
        <f t="shared" si="0"/>
        <v>0</v>
      </c>
      <c r="F22" s="56">
        <v>125</v>
      </c>
      <c r="G22" s="56">
        <f t="shared" si="1"/>
        <v>0</v>
      </c>
      <c r="H22" s="56">
        <v>98</v>
      </c>
      <c r="I22" s="56">
        <f t="shared" si="2"/>
        <v>0</v>
      </c>
      <c r="J22" s="56">
        <f t="shared" si="3"/>
        <v>223</v>
      </c>
      <c r="K22" s="113"/>
      <c r="L22" s="56">
        <f t="shared" si="4"/>
        <v>0</v>
      </c>
      <c r="M22" s="48"/>
      <c r="R22" s="40"/>
    </row>
    <row r="23" spans="1:18" s="41" customFormat="1">
      <c r="A23" s="104" t="s">
        <v>73</v>
      </c>
      <c r="B23" s="107" t="s">
        <v>195</v>
      </c>
      <c r="C23" s="56"/>
      <c r="D23" s="56"/>
      <c r="E23" s="56">
        <f t="shared" si="0"/>
        <v>0</v>
      </c>
      <c r="F23" s="56"/>
      <c r="G23" s="56">
        <f t="shared" si="1"/>
        <v>0</v>
      </c>
      <c r="H23" s="56"/>
      <c r="I23" s="56">
        <f t="shared" si="2"/>
        <v>0</v>
      </c>
      <c r="J23" s="56">
        <f t="shared" si="3"/>
        <v>0</v>
      </c>
      <c r="K23" s="113"/>
      <c r="L23" s="56">
        <f t="shared" si="4"/>
        <v>0</v>
      </c>
      <c r="M23" s="48"/>
      <c r="R23" s="40"/>
    </row>
    <row r="24" spans="1:18" s="41" customFormat="1">
      <c r="A24" s="104"/>
      <c r="B24" s="95" t="s">
        <v>526</v>
      </c>
      <c r="C24" s="95"/>
      <c r="D24" s="56"/>
      <c r="E24" s="56">
        <f t="shared" si="0"/>
        <v>0</v>
      </c>
      <c r="F24" s="56"/>
      <c r="G24" s="56">
        <f t="shared" si="1"/>
        <v>0</v>
      </c>
      <c r="H24" s="56"/>
      <c r="I24" s="56">
        <f t="shared" si="2"/>
        <v>0</v>
      </c>
      <c r="J24" s="56">
        <f t="shared" si="3"/>
        <v>0</v>
      </c>
      <c r="K24" s="113"/>
      <c r="L24" s="56">
        <f t="shared" si="4"/>
        <v>0</v>
      </c>
      <c r="M24" s="48"/>
      <c r="R24" s="40"/>
    </row>
    <row r="25" spans="1:18" s="41" customFormat="1">
      <c r="A25" s="104"/>
      <c r="B25" s="95" t="s">
        <v>993</v>
      </c>
      <c r="C25" s="95"/>
      <c r="D25" s="56"/>
      <c r="E25" s="56">
        <f t="shared" si="0"/>
        <v>0</v>
      </c>
      <c r="F25" s="56"/>
      <c r="G25" s="56">
        <f t="shared" si="1"/>
        <v>0</v>
      </c>
      <c r="H25" s="56"/>
      <c r="I25" s="56">
        <f t="shared" si="2"/>
        <v>0</v>
      </c>
      <c r="J25" s="56">
        <f t="shared" si="3"/>
        <v>0</v>
      </c>
      <c r="K25" s="113"/>
      <c r="L25" s="56">
        <f t="shared" si="4"/>
        <v>0</v>
      </c>
      <c r="M25" s="48"/>
      <c r="R25" s="40"/>
    </row>
    <row r="26" spans="1:18" s="41" customFormat="1" ht="63">
      <c r="A26" s="104"/>
      <c r="B26" s="92" t="s">
        <v>989</v>
      </c>
      <c r="C26" s="56"/>
      <c r="D26" s="56"/>
      <c r="E26" s="56">
        <f t="shared" si="0"/>
        <v>0</v>
      </c>
      <c r="F26" s="56"/>
      <c r="G26" s="56">
        <f t="shared" si="1"/>
        <v>0</v>
      </c>
      <c r="H26" s="56"/>
      <c r="I26" s="56">
        <f t="shared" si="2"/>
        <v>0</v>
      </c>
      <c r="J26" s="56">
        <f t="shared" si="3"/>
        <v>0</v>
      </c>
      <c r="K26" s="113"/>
      <c r="L26" s="56">
        <f t="shared" si="4"/>
        <v>0</v>
      </c>
      <c r="M26" s="48"/>
      <c r="R26" s="40"/>
    </row>
    <row r="27" spans="1:18" s="41" customFormat="1">
      <c r="A27" s="104" t="s">
        <v>150</v>
      </c>
      <c r="B27" s="106" t="s">
        <v>981</v>
      </c>
      <c r="C27" s="56" t="s">
        <v>1</v>
      </c>
      <c r="D27" s="56">
        <v>26</v>
      </c>
      <c r="E27" s="56">
        <f t="shared" si="0"/>
        <v>0</v>
      </c>
      <c r="F27" s="56">
        <v>392</v>
      </c>
      <c r="G27" s="56">
        <f t="shared" si="1"/>
        <v>0</v>
      </c>
      <c r="H27" s="56">
        <v>110</v>
      </c>
      <c r="I27" s="56">
        <f t="shared" si="2"/>
        <v>0</v>
      </c>
      <c r="J27" s="56">
        <f t="shared" si="3"/>
        <v>528</v>
      </c>
      <c r="K27" s="113"/>
      <c r="L27" s="56">
        <f t="shared" si="4"/>
        <v>0</v>
      </c>
      <c r="M27" s="48"/>
      <c r="R27" s="40"/>
    </row>
    <row r="28" spans="1:18" s="41" customFormat="1">
      <c r="A28" s="104" t="s">
        <v>151</v>
      </c>
      <c r="B28" s="106" t="s">
        <v>988</v>
      </c>
      <c r="C28" s="56" t="s">
        <v>74</v>
      </c>
      <c r="D28" s="56"/>
      <c r="E28" s="56">
        <f t="shared" si="0"/>
        <v>0</v>
      </c>
      <c r="F28" s="56">
        <v>34</v>
      </c>
      <c r="G28" s="56">
        <f t="shared" si="1"/>
        <v>0</v>
      </c>
      <c r="H28" s="56">
        <v>22</v>
      </c>
      <c r="I28" s="56">
        <f t="shared" si="2"/>
        <v>0</v>
      </c>
      <c r="J28" s="56">
        <f t="shared" si="3"/>
        <v>56</v>
      </c>
      <c r="K28" s="113"/>
      <c r="L28" s="56">
        <f t="shared" si="4"/>
        <v>0</v>
      </c>
      <c r="M28" s="48"/>
      <c r="R28" s="40"/>
    </row>
    <row r="29" spans="1:18" s="41" customFormat="1">
      <c r="A29" s="104" t="s">
        <v>75</v>
      </c>
      <c r="B29" s="107" t="s">
        <v>990</v>
      </c>
      <c r="C29" s="56" t="s">
        <v>1</v>
      </c>
      <c r="D29" s="56">
        <v>10</v>
      </c>
      <c r="E29" s="56">
        <f t="shared" si="0"/>
        <v>0</v>
      </c>
      <c r="F29" s="56"/>
      <c r="G29" s="56">
        <f t="shared" si="1"/>
        <v>0</v>
      </c>
      <c r="H29" s="56">
        <v>8</v>
      </c>
      <c r="I29" s="56">
        <f t="shared" si="2"/>
        <v>0</v>
      </c>
      <c r="J29" s="56">
        <f t="shared" si="3"/>
        <v>18</v>
      </c>
      <c r="K29" s="113"/>
      <c r="L29" s="56">
        <f t="shared" si="4"/>
        <v>0</v>
      </c>
      <c r="M29" s="48"/>
      <c r="R29" s="40"/>
    </row>
    <row r="30" spans="1:18" s="41" customFormat="1">
      <c r="A30" s="104"/>
      <c r="B30" s="95" t="s">
        <v>527</v>
      </c>
      <c r="C30" s="56"/>
      <c r="D30" s="56"/>
      <c r="E30" s="56">
        <f t="shared" si="0"/>
        <v>0</v>
      </c>
      <c r="F30" s="56"/>
      <c r="G30" s="56">
        <f t="shared" si="1"/>
        <v>0</v>
      </c>
      <c r="H30" s="56"/>
      <c r="I30" s="56">
        <f t="shared" si="2"/>
        <v>0</v>
      </c>
      <c r="J30" s="56">
        <f t="shared" si="3"/>
        <v>0</v>
      </c>
      <c r="K30" s="113"/>
      <c r="L30" s="56">
        <f t="shared" si="4"/>
        <v>0</v>
      </c>
      <c r="M30" s="48"/>
      <c r="R30" s="40"/>
    </row>
    <row r="31" spans="1:18" s="41" customFormat="1" ht="31.5">
      <c r="A31" s="104"/>
      <c r="B31" s="92" t="s">
        <v>991</v>
      </c>
      <c r="C31" s="56"/>
      <c r="D31" s="56"/>
      <c r="E31" s="56">
        <f t="shared" si="0"/>
        <v>0</v>
      </c>
      <c r="F31" s="56"/>
      <c r="G31" s="56">
        <f t="shared" si="1"/>
        <v>0</v>
      </c>
      <c r="H31" s="56"/>
      <c r="I31" s="56">
        <f t="shared" si="2"/>
        <v>0</v>
      </c>
      <c r="J31" s="56">
        <f t="shared" si="3"/>
        <v>0</v>
      </c>
      <c r="K31" s="113"/>
      <c r="L31" s="56">
        <f t="shared" si="4"/>
        <v>0</v>
      </c>
      <c r="M31" s="48"/>
      <c r="R31" s="40"/>
    </row>
    <row r="32" spans="1:18" s="41" customFormat="1">
      <c r="A32" s="104" t="s">
        <v>76</v>
      </c>
      <c r="B32" s="107" t="s">
        <v>994</v>
      </c>
      <c r="C32" s="56"/>
      <c r="D32" s="56"/>
      <c r="E32" s="56">
        <f t="shared" si="0"/>
        <v>0</v>
      </c>
      <c r="F32" s="56"/>
      <c r="G32" s="56">
        <f t="shared" si="1"/>
        <v>0</v>
      </c>
      <c r="H32" s="56"/>
      <c r="I32" s="56">
        <f t="shared" si="2"/>
        <v>0</v>
      </c>
      <c r="J32" s="56">
        <f t="shared" si="3"/>
        <v>0</v>
      </c>
      <c r="K32" s="113"/>
      <c r="L32" s="56">
        <f t="shared" si="4"/>
        <v>0</v>
      </c>
      <c r="M32" s="48"/>
      <c r="R32" s="40"/>
    </row>
    <row r="33" spans="1:18" s="41" customFormat="1">
      <c r="A33" s="104"/>
      <c r="B33" s="95" t="s">
        <v>995</v>
      </c>
      <c r="C33" s="56"/>
      <c r="D33" s="56"/>
      <c r="E33" s="56">
        <f t="shared" si="0"/>
        <v>0</v>
      </c>
      <c r="F33" s="56"/>
      <c r="G33" s="56">
        <f t="shared" si="1"/>
        <v>0</v>
      </c>
      <c r="H33" s="56"/>
      <c r="I33" s="56">
        <f t="shared" si="2"/>
        <v>0</v>
      </c>
      <c r="J33" s="56">
        <f t="shared" si="3"/>
        <v>0</v>
      </c>
      <c r="K33" s="113"/>
      <c r="L33" s="56">
        <f t="shared" si="4"/>
        <v>0</v>
      </c>
      <c r="M33" s="48"/>
      <c r="R33" s="40"/>
    </row>
    <row r="34" spans="1:18" s="41" customFormat="1" ht="346.5">
      <c r="A34" s="104"/>
      <c r="B34" s="92" t="s">
        <v>1348</v>
      </c>
      <c r="C34" s="56"/>
      <c r="D34" s="56"/>
      <c r="E34" s="56">
        <f t="shared" si="0"/>
        <v>0</v>
      </c>
      <c r="F34" s="56"/>
      <c r="G34" s="56">
        <f t="shared" si="1"/>
        <v>0</v>
      </c>
      <c r="H34" s="56"/>
      <c r="I34" s="56">
        <f t="shared" si="2"/>
        <v>0</v>
      </c>
      <c r="J34" s="56">
        <f t="shared" si="3"/>
        <v>0</v>
      </c>
      <c r="K34" s="113"/>
      <c r="L34" s="56">
        <f t="shared" si="4"/>
        <v>0</v>
      </c>
      <c r="M34" s="48"/>
      <c r="R34" s="40"/>
    </row>
    <row r="35" spans="1:18" s="41" customFormat="1">
      <c r="A35" s="104" t="s">
        <v>196</v>
      </c>
      <c r="B35" s="106" t="s">
        <v>981</v>
      </c>
      <c r="C35" s="56" t="s">
        <v>1</v>
      </c>
      <c r="D35" s="56"/>
      <c r="E35" s="56">
        <f t="shared" si="0"/>
        <v>0</v>
      </c>
      <c r="F35" s="56">
        <v>2380</v>
      </c>
      <c r="G35" s="56">
        <f t="shared" si="1"/>
        <v>0</v>
      </c>
      <c r="H35" s="56"/>
      <c r="I35" s="56">
        <f t="shared" si="2"/>
        <v>0</v>
      </c>
      <c r="J35" s="56">
        <f t="shared" si="3"/>
        <v>2380</v>
      </c>
      <c r="K35" s="113"/>
      <c r="L35" s="56">
        <f t="shared" si="4"/>
        <v>0</v>
      </c>
      <c r="M35" s="48"/>
      <c r="R35" s="40"/>
    </row>
    <row r="36" spans="1:18" s="41" customFormat="1" ht="78.75">
      <c r="A36" s="104" t="s">
        <v>197</v>
      </c>
      <c r="B36" s="106" t="s">
        <v>1347</v>
      </c>
      <c r="C36" s="56" t="s">
        <v>74</v>
      </c>
      <c r="D36" s="56"/>
      <c r="E36" s="56">
        <f t="shared" si="0"/>
        <v>0</v>
      </c>
      <c r="F36" s="56">
        <v>990</v>
      </c>
      <c r="G36" s="56">
        <f t="shared" si="1"/>
        <v>0</v>
      </c>
      <c r="H36" s="56"/>
      <c r="I36" s="56">
        <f t="shared" si="2"/>
        <v>0</v>
      </c>
      <c r="J36" s="56">
        <f t="shared" si="3"/>
        <v>990</v>
      </c>
      <c r="K36" s="113"/>
      <c r="L36" s="56">
        <f t="shared" si="4"/>
        <v>0</v>
      </c>
      <c r="M36" s="48"/>
      <c r="R36" s="49"/>
    </row>
    <row r="37" spans="1:18" s="41" customFormat="1" ht="78.75">
      <c r="A37" s="104" t="s">
        <v>853</v>
      </c>
      <c r="B37" s="106" t="s">
        <v>1349</v>
      </c>
      <c r="C37" s="56" t="s">
        <v>74</v>
      </c>
      <c r="D37" s="56"/>
      <c r="E37" s="56">
        <f t="shared" si="0"/>
        <v>0</v>
      </c>
      <c r="F37" s="56">
        <v>1310</v>
      </c>
      <c r="G37" s="56">
        <f t="shared" si="1"/>
        <v>0</v>
      </c>
      <c r="H37" s="56"/>
      <c r="I37" s="56">
        <f t="shared" si="2"/>
        <v>0</v>
      </c>
      <c r="J37" s="56">
        <f t="shared" si="3"/>
        <v>1310</v>
      </c>
      <c r="K37" s="113"/>
      <c r="L37" s="56">
        <f t="shared" si="4"/>
        <v>0</v>
      </c>
      <c r="M37" s="48"/>
      <c r="R37" s="49"/>
    </row>
    <row r="38" spans="1:18" s="41" customFormat="1">
      <c r="A38" s="104" t="s">
        <v>109</v>
      </c>
      <c r="B38" s="107" t="s">
        <v>998</v>
      </c>
      <c r="C38" s="56"/>
      <c r="D38" s="56"/>
      <c r="E38" s="56">
        <f t="shared" si="0"/>
        <v>0</v>
      </c>
      <c r="F38" s="56"/>
      <c r="G38" s="56">
        <f t="shared" si="1"/>
        <v>0</v>
      </c>
      <c r="H38" s="56"/>
      <c r="I38" s="56">
        <f t="shared" si="2"/>
        <v>0</v>
      </c>
      <c r="J38" s="56">
        <f t="shared" si="3"/>
        <v>0</v>
      </c>
      <c r="K38" s="113"/>
      <c r="L38" s="56">
        <f t="shared" si="4"/>
        <v>0</v>
      </c>
      <c r="M38" s="48"/>
      <c r="R38" s="40"/>
    </row>
    <row r="39" spans="1:18" s="41" customFormat="1">
      <c r="A39" s="104"/>
      <c r="B39" s="95" t="s">
        <v>997</v>
      </c>
      <c r="C39" s="56"/>
      <c r="D39" s="56"/>
      <c r="E39" s="56">
        <f t="shared" si="0"/>
        <v>0</v>
      </c>
      <c r="F39" s="56"/>
      <c r="G39" s="56">
        <f t="shared" si="1"/>
        <v>0</v>
      </c>
      <c r="H39" s="56"/>
      <c r="I39" s="56">
        <f t="shared" si="2"/>
        <v>0</v>
      </c>
      <c r="J39" s="56">
        <f t="shared" si="3"/>
        <v>0</v>
      </c>
      <c r="K39" s="113"/>
      <c r="L39" s="56">
        <f t="shared" si="4"/>
        <v>0</v>
      </c>
      <c r="M39" s="48"/>
      <c r="R39" s="40"/>
    </row>
    <row r="40" spans="1:18" s="41" customFormat="1" ht="283.5">
      <c r="A40" s="104"/>
      <c r="B40" s="92" t="s">
        <v>1350</v>
      </c>
      <c r="C40" s="56"/>
      <c r="D40" s="56"/>
      <c r="E40" s="56">
        <f t="shared" si="0"/>
        <v>0</v>
      </c>
      <c r="F40" s="56"/>
      <c r="G40" s="56">
        <f t="shared" si="1"/>
        <v>0</v>
      </c>
      <c r="H40" s="56"/>
      <c r="I40" s="56">
        <f t="shared" si="2"/>
        <v>0</v>
      </c>
      <c r="J40" s="56">
        <f t="shared" si="3"/>
        <v>0</v>
      </c>
      <c r="K40" s="113"/>
      <c r="L40" s="56">
        <f t="shared" si="4"/>
        <v>0</v>
      </c>
      <c r="M40" s="48"/>
      <c r="R40" s="40"/>
    </row>
    <row r="41" spans="1:18" s="41" customFormat="1">
      <c r="A41" s="104" t="s">
        <v>628</v>
      </c>
      <c r="B41" s="106" t="s">
        <v>981</v>
      </c>
      <c r="C41" s="56" t="s">
        <v>1</v>
      </c>
      <c r="D41" s="56"/>
      <c r="E41" s="56">
        <f t="shared" si="0"/>
        <v>0</v>
      </c>
      <c r="F41" s="56">
        <v>155</v>
      </c>
      <c r="G41" s="56">
        <f t="shared" si="1"/>
        <v>0</v>
      </c>
      <c r="H41" s="56"/>
      <c r="I41" s="56">
        <f t="shared" si="2"/>
        <v>0</v>
      </c>
      <c r="J41" s="56">
        <f t="shared" si="3"/>
        <v>155</v>
      </c>
      <c r="K41" s="113"/>
      <c r="L41" s="56">
        <f t="shared" si="4"/>
        <v>0</v>
      </c>
      <c r="M41" s="48"/>
      <c r="R41" s="40"/>
    </row>
    <row r="42" spans="1:18" s="41" customFormat="1" ht="78.75">
      <c r="A42" s="104" t="s">
        <v>629</v>
      </c>
      <c r="B42" s="106" t="s">
        <v>1351</v>
      </c>
      <c r="C42" s="56" t="s">
        <v>74</v>
      </c>
      <c r="D42" s="56"/>
      <c r="E42" s="56">
        <f t="shared" si="0"/>
        <v>0</v>
      </c>
      <c r="F42" s="56">
        <v>65</v>
      </c>
      <c r="G42" s="56">
        <f t="shared" si="1"/>
        <v>0</v>
      </c>
      <c r="H42" s="56"/>
      <c r="I42" s="56">
        <f t="shared" si="2"/>
        <v>0</v>
      </c>
      <c r="J42" s="56">
        <f t="shared" si="3"/>
        <v>65</v>
      </c>
      <c r="K42" s="113"/>
      <c r="L42" s="56">
        <f t="shared" si="4"/>
        <v>0</v>
      </c>
      <c r="M42" s="48"/>
      <c r="R42" s="49"/>
    </row>
    <row r="43" spans="1:18" s="41" customFormat="1" ht="78.75">
      <c r="A43" s="104" t="s">
        <v>630</v>
      </c>
      <c r="B43" s="106" t="s">
        <v>1352</v>
      </c>
      <c r="C43" s="56" t="s">
        <v>74</v>
      </c>
      <c r="D43" s="56"/>
      <c r="E43" s="56">
        <f t="shared" si="0"/>
        <v>0</v>
      </c>
      <c r="F43" s="56">
        <v>58</v>
      </c>
      <c r="G43" s="56">
        <f t="shared" si="1"/>
        <v>0</v>
      </c>
      <c r="H43" s="56"/>
      <c r="I43" s="56">
        <f t="shared" si="2"/>
        <v>0</v>
      </c>
      <c r="J43" s="56">
        <f t="shared" si="3"/>
        <v>58</v>
      </c>
      <c r="K43" s="113"/>
      <c r="L43" s="56">
        <f t="shared" si="4"/>
        <v>0</v>
      </c>
      <c r="M43" s="48"/>
      <c r="R43" s="49"/>
    </row>
    <row r="44" spans="1:18" s="41" customFormat="1">
      <c r="A44" s="104" t="s">
        <v>110</v>
      </c>
      <c r="B44" s="107" t="s">
        <v>999</v>
      </c>
      <c r="C44" s="56"/>
      <c r="D44" s="56"/>
      <c r="E44" s="56">
        <f t="shared" si="0"/>
        <v>0</v>
      </c>
      <c r="F44" s="56"/>
      <c r="G44" s="56">
        <f t="shared" si="1"/>
        <v>0</v>
      </c>
      <c r="H44" s="56"/>
      <c r="I44" s="56">
        <f t="shared" si="2"/>
        <v>0</v>
      </c>
      <c r="J44" s="56">
        <f t="shared" si="3"/>
        <v>0</v>
      </c>
      <c r="K44" s="113"/>
      <c r="L44" s="56">
        <f t="shared" si="4"/>
        <v>0</v>
      </c>
      <c r="M44" s="48"/>
      <c r="R44" s="40"/>
    </row>
    <row r="45" spans="1:18" s="41" customFormat="1">
      <c r="A45" s="104"/>
      <c r="B45" s="107" t="s">
        <v>1000</v>
      </c>
      <c r="C45" s="56"/>
      <c r="D45" s="56"/>
      <c r="E45" s="56">
        <f t="shared" si="0"/>
        <v>0</v>
      </c>
      <c r="F45" s="56"/>
      <c r="G45" s="56">
        <f t="shared" si="1"/>
        <v>0</v>
      </c>
      <c r="H45" s="56"/>
      <c r="I45" s="56">
        <f t="shared" si="2"/>
        <v>0</v>
      </c>
      <c r="J45" s="56">
        <f t="shared" si="3"/>
        <v>0</v>
      </c>
      <c r="K45" s="113"/>
      <c r="L45" s="56">
        <f t="shared" si="4"/>
        <v>0</v>
      </c>
      <c r="M45" s="48"/>
      <c r="R45" s="40"/>
    </row>
    <row r="46" spans="1:18" s="41" customFormat="1" ht="346.5">
      <c r="A46" s="104"/>
      <c r="B46" s="92" t="s">
        <v>996</v>
      </c>
      <c r="C46" s="56"/>
      <c r="D46" s="56"/>
      <c r="E46" s="56">
        <f t="shared" si="0"/>
        <v>0</v>
      </c>
      <c r="F46" s="56"/>
      <c r="G46" s="56">
        <f t="shared" si="1"/>
        <v>0</v>
      </c>
      <c r="H46" s="56"/>
      <c r="I46" s="56">
        <f t="shared" si="2"/>
        <v>0</v>
      </c>
      <c r="J46" s="56">
        <f t="shared" si="3"/>
        <v>0</v>
      </c>
      <c r="K46" s="113"/>
      <c r="L46" s="56">
        <f t="shared" si="4"/>
        <v>0</v>
      </c>
      <c r="M46" s="48"/>
      <c r="R46" s="49"/>
    </row>
    <row r="47" spans="1:18" s="41" customFormat="1">
      <c r="A47" s="104" t="s">
        <v>628</v>
      </c>
      <c r="B47" s="106" t="s">
        <v>981</v>
      </c>
      <c r="C47" s="56" t="s">
        <v>1</v>
      </c>
      <c r="D47" s="56"/>
      <c r="E47" s="56">
        <f t="shared" si="0"/>
        <v>0</v>
      </c>
      <c r="F47" s="56">
        <v>505</v>
      </c>
      <c r="G47" s="56">
        <f t="shared" si="1"/>
        <v>0</v>
      </c>
      <c r="H47" s="56"/>
      <c r="I47" s="56">
        <f t="shared" si="2"/>
        <v>0</v>
      </c>
      <c r="J47" s="56">
        <f t="shared" si="3"/>
        <v>505</v>
      </c>
      <c r="K47" s="113"/>
      <c r="L47" s="56">
        <f t="shared" si="4"/>
        <v>0</v>
      </c>
      <c r="M47" s="48"/>
      <c r="R47" s="40"/>
    </row>
    <row r="48" spans="1:18" s="41" customFormat="1" ht="78.75">
      <c r="A48" s="104" t="s">
        <v>629</v>
      </c>
      <c r="B48" s="106" t="s">
        <v>1353</v>
      </c>
      <c r="C48" s="56" t="s">
        <v>74</v>
      </c>
      <c r="D48" s="56"/>
      <c r="E48" s="56">
        <f t="shared" si="0"/>
        <v>0</v>
      </c>
      <c r="F48" s="56">
        <v>515</v>
      </c>
      <c r="G48" s="56">
        <f t="shared" si="1"/>
        <v>0</v>
      </c>
      <c r="H48" s="56"/>
      <c r="I48" s="56">
        <f t="shared" si="2"/>
        <v>0</v>
      </c>
      <c r="J48" s="56">
        <f t="shared" si="3"/>
        <v>515</v>
      </c>
      <c r="K48" s="113"/>
      <c r="L48" s="56">
        <f t="shared" si="4"/>
        <v>0</v>
      </c>
      <c r="M48" s="48"/>
      <c r="R48" s="49"/>
    </row>
    <row r="49" spans="1:18" s="41" customFormat="1">
      <c r="A49" s="104" t="s">
        <v>111</v>
      </c>
      <c r="B49" s="107" t="s">
        <v>1002</v>
      </c>
      <c r="C49" s="56" t="s">
        <v>1</v>
      </c>
      <c r="D49" s="56"/>
      <c r="E49" s="56">
        <f t="shared" si="0"/>
        <v>0</v>
      </c>
      <c r="F49" s="56">
        <v>35</v>
      </c>
      <c r="G49" s="56">
        <f t="shared" si="1"/>
        <v>0</v>
      </c>
      <c r="H49" s="56"/>
      <c r="I49" s="56">
        <f t="shared" si="2"/>
        <v>0</v>
      </c>
      <c r="J49" s="56">
        <f t="shared" si="3"/>
        <v>35</v>
      </c>
      <c r="K49" s="113"/>
      <c r="L49" s="56">
        <f t="shared" si="4"/>
        <v>0</v>
      </c>
      <c r="M49" s="48"/>
      <c r="R49" s="40"/>
    </row>
    <row r="50" spans="1:18" s="41" customFormat="1" ht="47.25">
      <c r="A50" s="104"/>
      <c r="B50" s="139" t="s">
        <v>1001</v>
      </c>
      <c r="C50" s="56"/>
      <c r="D50" s="56"/>
      <c r="E50" s="56">
        <f t="shared" si="0"/>
        <v>0</v>
      </c>
      <c r="F50" s="56"/>
      <c r="G50" s="56">
        <f t="shared" si="1"/>
        <v>0</v>
      </c>
      <c r="H50" s="56"/>
      <c r="I50" s="56">
        <f t="shared" si="2"/>
        <v>0</v>
      </c>
      <c r="J50" s="56">
        <f t="shared" si="3"/>
        <v>0</v>
      </c>
      <c r="K50" s="113"/>
      <c r="L50" s="56">
        <f t="shared" si="4"/>
        <v>0</v>
      </c>
      <c r="M50" s="48"/>
      <c r="R50" s="49"/>
    </row>
    <row r="51" spans="1:18" s="41" customFormat="1">
      <c r="A51" s="104" t="s">
        <v>112</v>
      </c>
      <c r="B51" s="107" t="s">
        <v>1425</v>
      </c>
      <c r="C51" s="56" t="s">
        <v>1</v>
      </c>
      <c r="D51" s="56"/>
      <c r="E51" s="56">
        <f t="shared" ref="E51" si="5">D51*K51</f>
        <v>0</v>
      </c>
      <c r="F51" s="56">
        <v>98</v>
      </c>
      <c r="G51" s="56">
        <f t="shared" ref="G51" si="6">F51*K51</f>
        <v>0</v>
      </c>
      <c r="H51" s="56"/>
      <c r="I51" s="56">
        <f t="shared" ref="I51" si="7">H51*K51</f>
        <v>0</v>
      </c>
      <c r="J51" s="56">
        <f t="shared" ref="J51" si="8">H51+F51+D51</f>
        <v>98</v>
      </c>
      <c r="K51" s="113"/>
      <c r="L51" s="56">
        <f t="shared" ref="L51" si="9">K51*J51</f>
        <v>0</v>
      </c>
      <c r="M51" s="48"/>
      <c r="R51" s="49"/>
    </row>
    <row r="52" spans="1:18" s="41" customFormat="1">
      <c r="A52" s="104"/>
      <c r="B52" s="106" t="s">
        <v>1426</v>
      </c>
      <c r="C52" s="56"/>
      <c r="D52" s="56"/>
      <c r="E52" s="56"/>
      <c r="F52" s="56"/>
      <c r="G52" s="56"/>
      <c r="H52" s="56"/>
      <c r="I52" s="56"/>
      <c r="J52" s="56"/>
      <c r="K52" s="113"/>
      <c r="L52" s="56"/>
      <c r="M52" s="48"/>
      <c r="R52" s="49"/>
    </row>
    <row r="53" spans="1:18" s="41" customFormat="1">
      <c r="A53" s="104"/>
      <c r="B53" s="106" t="s">
        <v>1427</v>
      </c>
      <c r="C53" s="56"/>
      <c r="D53" s="56"/>
      <c r="E53" s="56"/>
      <c r="F53" s="56"/>
      <c r="G53" s="56"/>
      <c r="H53" s="56"/>
      <c r="I53" s="56"/>
      <c r="J53" s="56"/>
      <c r="K53" s="113"/>
      <c r="L53" s="56"/>
      <c r="M53" s="48"/>
      <c r="R53" s="49"/>
    </row>
    <row r="54" spans="1:18" s="41" customFormat="1">
      <c r="A54" s="104"/>
      <c r="B54" s="106" t="s">
        <v>1428</v>
      </c>
      <c r="C54" s="56"/>
      <c r="D54" s="56"/>
      <c r="E54" s="56"/>
      <c r="F54" s="56"/>
      <c r="G54" s="56"/>
      <c r="H54" s="56"/>
      <c r="I54" s="56"/>
      <c r="J54" s="56"/>
      <c r="K54" s="113"/>
      <c r="L54" s="56"/>
      <c r="M54" s="48"/>
      <c r="R54" s="49"/>
    </row>
    <row r="55" spans="1:18" s="41" customFormat="1">
      <c r="A55" s="105" t="s">
        <v>30</v>
      </c>
      <c r="B55" s="109" t="s">
        <v>198</v>
      </c>
      <c r="C55" s="66"/>
      <c r="D55" s="59"/>
      <c r="E55" s="66">
        <f>SUM(E3:E54)</f>
        <v>0</v>
      </c>
      <c r="F55" s="59"/>
      <c r="G55" s="66">
        <f>SUM(G3:G54)</f>
        <v>0</v>
      </c>
      <c r="H55" s="59"/>
      <c r="I55" s="66">
        <f>SUM(I3:I54)</f>
        <v>0</v>
      </c>
      <c r="J55" s="66"/>
      <c r="K55" s="120"/>
      <c r="L55" s="66">
        <f>SUM(L3:L54)</f>
        <v>0</v>
      </c>
      <c r="M55" s="48"/>
      <c r="R55" s="40"/>
    </row>
    <row r="56" spans="1:18">
      <c r="C56" s="110">
        <v>6</v>
      </c>
    </row>
  </sheetData>
  <sheetProtection selectLockedCells="1" selectUnlockedCells="1"/>
  <mergeCells count="3">
    <mergeCell ref="D1:E1"/>
    <mergeCell ref="F1:G1"/>
    <mergeCell ref="H1:I1"/>
  </mergeCells>
  <pageMargins left="0.98425196850393704" right="0.39370078740157483" top="0.6692913385826772" bottom="0.55118110236220474" header="0.51181102362204722" footer="0.31496062992125984"/>
  <pageSetup paperSize="9" scale="63" firstPageNumber="0" orientation="landscape" r:id="rId1"/>
  <headerFooter alignWithMargins="0">
    <oddHeader>&amp;R&amp;F</oddHeader>
    <oddFooter>&amp;C&amp;P/&amp;N&amp;R&amp;"Arial Narrow,Navadno"&amp;9&amp;A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45DD3-251C-4360-8D44-4844E0ACD2AD}">
  <sheetPr>
    <tabColor rgb="FF00B050"/>
  </sheetPr>
  <dimension ref="A1:M25"/>
  <sheetViews>
    <sheetView showZeros="0" view="pageBreakPreview" zoomScaleNormal="80" zoomScaleSheetLayoutView="100" workbookViewId="0">
      <selection activeCell="K24" sqref="K24"/>
    </sheetView>
  </sheetViews>
  <sheetFormatPr defaultColWidth="10.140625" defaultRowHeight="15.75"/>
  <cols>
    <col min="1" max="1" width="7.5703125" style="22" customWidth="1"/>
    <col min="2" max="2" width="75.85546875" style="73" customWidth="1"/>
    <col min="3" max="3" width="5.5703125" style="56" customWidth="1"/>
    <col min="4" max="10" width="13.5703125" style="56" customWidth="1"/>
    <col min="11" max="11" width="13.5703125" style="117" customWidth="1"/>
    <col min="12" max="12" width="13.5703125" style="56" customWidth="1"/>
    <col min="13" max="13" width="10.140625" style="103"/>
    <col min="14" max="255" width="10.140625" style="21"/>
    <col min="256" max="256" width="8.85546875" style="21" bestFit="1" customWidth="1"/>
    <col min="257" max="257" width="64.42578125" style="21" customWidth="1"/>
    <col min="258" max="258" width="4.28515625" style="21" bestFit="1" customWidth="1"/>
    <col min="259" max="259" width="11.28515625" style="21" bestFit="1" customWidth="1"/>
    <col min="260" max="261" width="15.7109375" style="21" bestFit="1" customWidth="1"/>
    <col min="262" max="262" width="17.140625" style="21" customWidth="1"/>
    <col min="263" max="263" width="10" style="21" bestFit="1" customWidth="1"/>
    <col min="264" max="264" width="11.140625" style="21" bestFit="1" customWidth="1"/>
    <col min="265" max="265" width="8.85546875" style="21" bestFit="1" customWidth="1"/>
    <col min="266" max="266" width="5.5703125" style="21" bestFit="1" customWidth="1"/>
    <col min="267" max="511" width="10.140625" style="21"/>
    <col min="512" max="512" width="8.85546875" style="21" bestFit="1" customWidth="1"/>
    <col min="513" max="513" width="64.42578125" style="21" customWidth="1"/>
    <col min="514" max="514" width="4.28515625" style="21" bestFit="1" customWidth="1"/>
    <col min="515" max="515" width="11.28515625" style="21" bestFit="1" customWidth="1"/>
    <col min="516" max="517" width="15.7109375" style="21" bestFit="1" customWidth="1"/>
    <col min="518" max="518" width="17.140625" style="21" customWidth="1"/>
    <col min="519" max="519" width="10" style="21" bestFit="1" customWidth="1"/>
    <col min="520" max="520" width="11.140625" style="21" bestFit="1" customWidth="1"/>
    <col min="521" max="521" width="8.85546875" style="21" bestFit="1" customWidth="1"/>
    <col min="522" max="522" width="5.5703125" style="21" bestFit="1" customWidth="1"/>
    <col min="523" max="767" width="10.140625" style="21"/>
    <col min="768" max="768" width="8.85546875" style="21" bestFit="1" customWidth="1"/>
    <col min="769" max="769" width="64.42578125" style="21" customWidth="1"/>
    <col min="770" max="770" width="4.28515625" style="21" bestFit="1" customWidth="1"/>
    <col min="771" max="771" width="11.28515625" style="21" bestFit="1" customWidth="1"/>
    <col min="772" max="773" width="15.7109375" style="21" bestFit="1" customWidth="1"/>
    <col min="774" max="774" width="17.140625" style="21" customWidth="1"/>
    <col min="775" max="775" width="10" style="21" bestFit="1" customWidth="1"/>
    <col min="776" max="776" width="11.140625" style="21" bestFit="1" customWidth="1"/>
    <col min="777" max="777" width="8.85546875" style="21" bestFit="1" customWidth="1"/>
    <col min="778" max="778" width="5.5703125" style="21" bestFit="1" customWidth="1"/>
    <col min="779" max="1023" width="10.140625" style="21"/>
    <col min="1024" max="1024" width="8.85546875" style="21" bestFit="1" customWidth="1"/>
    <col min="1025" max="1025" width="64.42578125" style="21" customWidth="1"/>
    <col min="1026" max="1026" width="4.28515625" style="21" bestFit="1" customWidth="1"/>
    <col min="1027" max="1027" width="11.28515625" style="21" bestFit="1" customWidth="1"/>
    <col min="1028" max="1029" width="15.7109375" style="21" bestFit="1" customWidth="1"/>
    <col min="1030" max="1030" width="17.140625" style="21" customWidth="1"/>
    <col min="1031" max="1031" width="10" style="21" bestFit="1" customWidth="1"/>
    <col min="1032" max="1032" width="11.140625" style="21" bestFit="1" customWidth="1"/>
    <col min="1033" max="1033" width="8.85546875" style="21" bestFit="1" customWidth="1"/>
    <col min="1034" max="1034" width="5.5703125" style="21" bestFit="1" customWidth="1"/>
    <col min="1035" max="1279" width="10.140625" style="21"/>
    <col min="1280" max="1280" width="8.85546875" style="21" bestFit="1" customWidth="1"/>
    <col min="1281" max="1281" width="64.42578125" style="21" customWidth="1"/>
    <col min="1282" max="1282" width="4.28515625" style="21" bestFit="1" customWidth="1"/>
    <col min="1283" max="1283" width="11.28515625" style="21" bestFit="1" customWidth="1"/>
    <col min="1284" max="1285" width="15.7109375" style="21" bestFit="1" customWidth="1"/>
    <col min="1286" max="1286" width="17.140625" style="21" customWidth="1"/>
    <col min="1287" max="1287" width="10" style="21" bestFit="1" customWidth="1"/>
    <col min="1288" max="1288" width="11.140625" style="21" bestFit="1" customWidth="1"/>
    <col min="1289" max="1289" width="8.85546875" style="21" bestFit="1" customWidth="1"/>
    <col min="1290" max="1290" width="5.5703125" style="21" bestFit="1" customWidth="1"/>
    <col min="1291" max="1535" width="10.140625" style="21"/>
    <col min="1536" max="1536" width="8.85546875" style="21" bestFit="1" customWidth="1"/>
    <col min="1537" max="1537" width="64.42578125" style="21" customWidth="1"/>
    <col min="1538" max="1538" width="4.28515625" style="21" bestFit="1" customWidth="1"/>
    <col min="1539" max="1539" width="11.28515625" style="21" bestFit="1" customWidth="1"/>
    <col min="1540" max="1541" width="15.7109375" style="21" bestFit="1" customWidth="1"/>
    <col min="1542" max="1542" width="17.140625" style="21" customWidth="1"/>
    <col min="1543" max="1543" width="10" style="21" bestFit="1" customWidth="1"/>
    <col min="1544" max="1544" width="11.140625" style="21" bestFit="1" customWidth="1"/>
    <col min="1545" max="1545" width="8.85546875" style="21" bestFit="1" customWidth="1"/>
    <col min="1546" max="1546" width="5.5703125" style="21" bestFit="1" customWidth="1"/>
    <col min="1547" max="1791" width="10.140625" style="21"/>
    <col min="1792" max="1792" width="8.85546875" style="21" bestFit="1" customWidth="1"/>
    <col min="1793" max="1793" width="64.42578125" style="21" customWidth="1"/>
    <col min="1794" max="1794" width="4.28515625" style="21" bestFit="1" customWidth="1"/>
    <col min="1795" max="1795" width="11.28515625" style="21" bestFit="1" customWidth="1"/>
    <col min="1796" max="1797" width="15.7109375" style="21" bestFit="1" customWidth="1"/>
    <col min="1798" max="1798" width="17.140625" style="21" customWidth="1"/>
    <col min="1799" max="1799" width="10" style="21" bestFit="1" customWidth="1"/>
    <col min="1800" max="1800" width="11.140625" style="21" bestFit="1" customWidth="1"/>
    <col min="1801" max="1801" width="8.85546875" style="21" bestFit="1" customWidth="1"/>
    <col min="1802" max="1802" width="5.5703125" style="21" bestFit="1" customWidth="1"/>
    <col min="1803" max="2047" width="10.140625" style="21"/>
    <col min="2048" max="2048" width="8.85546875" style="21" bestFit="1" customWidth="1"/>
    <col min="2049" max="2049" width="64.42578125" style="21" customWidth="1"/>
    <col min="2050" max="2050" width="4.28515625" style="21" bestFit="1" customWidth="1"/>
    <col min="2051" max="2051" width="11.28515625" style="21" bestFit="1" customWidth="1"/>
    <col min="2052" max="2053" width="15.7109375" style="21" bestFit="1" customWidth="1"/>
    <col min="2054" max="2054" width="17.140625" style="21" customWidth="1"/>
    <col min="2055" max="2055" width="10" style="21" bestFit="1" customWidth="1"/>
    <col min="2056" max="2056" width="11.140625" style="21" bestFit="1" customWidth="1"/>
    <col min="2057" max="2057" width="8.85546875" style="21" bestFit="1" customWidth="1"/>
    <col min="2058" max="2058" width="5.5703125" style="21" bestFit="1" customWidth="1"/>
    <col min="2059" max="2303" width="10.140625" style="21"/>
    <col min="2304" max="2304" width="8.85546875" style="21" bestFit="1" customWidth="1"/>
    <col min="2305" max="2305" width="64.42578125" style="21" customWidth="1"/>
    <col min="2306" max="2306" width="4.28515625" style="21" bestFit="1" customWidth="1"/>
    <col min="2307" max="2307" width="11.28515625" style="21" bestFit="1" customWidth="1"/>
    <col min="2308" max="2309" width="15.7109375" style="21" bestFit="1" customWidth="1"/>
    <col min="2310" max="2310" width="17.140625" style="21" customWidth="1"/>
    <col min="2311" max="2311" width="10" style="21" bestFit="1" customWidth="1"/>
    <col min="2312" max="2312" width="11.140625" style="21" bestFit="1" customWidth="1"/>
    <col min="2313" max="2313" width="8.85546875" style="21" bestFit="1" customWidth="1"/>
    <col min="2314" max="2314" width="5.5703125" style="21" bestFit="1" customWidth="1"/>
    <col min="2315" max="2559" width="10.140625" style="21"/>
    <col min="2560" max="2560" width="8.85546875" style="21" bestFit="1" customWidth="1"/>
    <col min="2561" max="2561" width="64.42578125" style="21" customWidth="1"/>
    <col min="2562" max="2562" width="4.28515625" style="21" bestFit="1" customWidth="1"/>
    <col min="2563" max="2563" width="11.28515625" style="21" bestFit="1" customWidth="1"/>
    <col min="2564" max="2565" width="15.7109375" style="21" bestFit="1" customWidth="1"/>
    <col min="2566" max="2566" width="17.140625" style="21" customWidth="1"/>
    <col min="2567" max="2567" width="10" style="21" bestFit="1" customWidth="1"/>
    <col min="2568" max="2568" width="11.140625" style="21" bestFit="1" customWidth="1"/>
    <col min="2569" max="2569" width="8.85546875" style="21" bestFit="1" customWidth="1"/>
    <col min="2570" max="2570" width="5.5703125" style="21" bestFit="1" customWidth="1"/>
    <col min="2571" max="2815" width="10.140625" style="21"/>
    <col min="2816" max="2816" width="8.85546875" style="21" bestFit="1" customWidth="1"/>
    <col min="2817" max="2817" width="64.42578125" style="21" customWidth="1"/>
    <col min="2818" max="2818" width="4.28515625" style="21" bestFit="1" customWidth="1"/>
    <col min="2819" max="2819" width="11.28515625" style="21" bestFit="1" customWidth="1"/>
    <col min="2820" max="2821" width="15.7109375" style="21" bestFit="1" customWidth="1"/>
    <col min="2822" max="2822" width="17.140625" style="21" customWidth="1"/>
    <col min="2823" max="2823" width="10" style="21" bestFit="1" customWidth="1"/>
    <col min="2824" max="2824" width="11.140625" style="21" bestFit="1" customWidth="1"/>
    <col min="2825" max="2825" width="8.85546875" style="21" bestFit="1" customWidth="1"/>
    <col min="2826" max="2826" width="5.5703125" style="21" bestFit="1" customWidth="1"/>
    <col min="2827" max="3071" width="10.140625" style="21"/>
    <col min="3072" max="3072" width="8.85546875" style="21" bestFit="1" customWidth="1"/>
    <col min="3073" max="3073" width="64.42578125" style="21" customWidth="1"/>
    <col min="3074" max="3074" width="4.28515625" style="21" bestFit="1" customWidth="1"/>
    <col min="3075" max="3075" width="11.28515625" style="21" bestFit="1" customWidth="1"/>
    <col min="3076" max="3077" width="15.7109375" style="21" bestFit="1" customWidth="1"/>
    <col min="3078" max="3078" width="17.140625" style="21" customWidth="1"/>
    <col min="3079" max="3079" width="10" style="21" bestFit="1" customWidth="1"/>
    <col min="3080" max="3080" width="11.140625" style="21" bestFit="1" customWidth="1"/>
    <col min="3081" max="3081" width="8.85546875" style="21" bestFit="1" customWidth="1"/>
    <col min="3082" max="3082" width="5.5703125" style="21" bestFit="1" customWidth="1"/>
    <col min="3083" max="3327" width="10.140625" style="21"/>
    <col min="3328" max="3328" width="8.85546875" style="21" bestFit="1" customWidth="1"/>
    <col min="3329" max="3329" width="64.42578125" style="21" customWidth="1"/>
    <col min="3330" max="3330" width="4.28515625" style="21" bestFit="1" customWidth="1"/>
    <col min="3331" max="3331" width="11.28515625" style="21" bestFit="1" customWidth="1"/>
    <col min="3332" max="3333" width="15.7109375" style="21" bestFit="1" customWidth="1"/>
    <col min="3334" max="3334" width="17.140625" style="21" customWidth="1"/>
    <col min="3335" max="3335" width="10" style="21" bestFit="1" customWidth="1"/>
    <col min="3336" max="3336" width="11.140625" style="21" bestFit="1" customWidth="1"/>
    <col min="3337" max="3337" width="8.85546875" style="21" bestFit="1" customWidth="1"/>
    <col min="3338" max="3338" width="5.5703125" style="21" bestFit="1" customWidth="1"/>
    <col min="3339" max="3583" width="10.140625" style="21"/>
    <col min="3584" max="3584" width="8.85546875" style="21" bestFit="1" customWidth="1"/>
    <col min="3585" max="3585" width="64.42578125" style="21" customWidth="1"/>
    <col min="3586" max="3586" width="4.28515625" style="21" bestFit="1" customWidth="1"/>
    <col min="3587" max="3587" width="11.28515625" style="21" bestFit="1" customWidth="1"/>
    <col min="3588" max="3589" width="15.7109375" style="21" bestFit="1" customWidth="1"/>
    <col min="3590" max="3590" width="17.140625" style="21" customWidth="1"/>
    <col min="3591" max="3591" width="10" style="21" bestFit="1" customWidth="1"/>
    <col min="3592" max="3592" width="11.140625" style="21" bestFit="1" customWidth="1"/>
    <col min="3593" max="3593" width="8.85546875" style="21" bestFit="1" customWidth="1"/>
    <col min="3594" max="3594" width="5.5703125" style="21" bestFit="1" customWidth="1"/>
    <col min="3595" max="3839" width="10.140625" style="21"/>
    <col min="3840" max="3840" width="8.85546875" style="21" bestFit="1" customWidth="1"/>
    <col min="3841" max="3841" width="64.42578125" style="21" customWidth="1"/>
    <col min="3842" max="3842" width="4.28515625" style="21" bestFit="1" customWidth="1"/>
    <col min="3843" max="3843" width="11.28515625" style="21" bestFit="1" customWidth="1"/>
    <col min="3844" max="3845" width="15.7109375" style="21" bestFit="1" customWidth="1"/>
    <col min="3846" max="3846" width="17.140625" style="21" customWidth="1"/>
    <col min="3847" max="3847" width="10" style="21" bestFit="1" customWidth="1"/>
    <col min="3848" max="3848" width="11.140625" style="21" bestFit="1" customWidth="1"/>
    <col min="3849" max="3849" width="8.85546875" style="21" bestFit="1" customWidth="1"/>
    <col min="3850" max="3850" width="5.5703125" style="21" bestFit="1" customWidth="1"/>
    <col min="3851" max="4095" width="10.140625" style="21"/>
    <col min="4096" max="4096" width="8.85546875" style="21" bestFit="1" customWidth="1"/>
    <col min="4097" max="4097" width="64.42578125" style="21" customWidth="1"/>
    <col min="4098" max="4098" width="4.28515625" style="21" bestFit="1" customWidth="1"/>
    <col min="4099" max="4099" width="11.28515625" style="21" bestFit="1" customWidth="1"/>
    <col min="4100" max="4101" width="15.7109375" style="21" bestFit="1" customWidth="1"/>
    <col min="4102" max="4102" width="17.140625" style="21" customWidth="1"/>
    <col min="4103" max="4103" width="10" style="21" bestFit="1" customWidth="1"/>
    <col min="4104" max="4104" width="11.140625" style="21" bestFit="1" customWidth="1"/>
    <col min="4105" max="4105" width="8.85546875" style="21" bestFit="1" customWidth="1"/>
    <col min="4106" max="4106" width="5.5703125" style="21" bestFit="1" customWidth="1"/>
    <col min="4107" max="4351" width="10.140625" style="21"/>
    <col min="4352" max="4352" width="8.85546875" style="21" bestFit="1" customWidth="1"/>
    <col min="4353" max="4353" width="64.42578125" style="21" customWidth="1"/>
    <col min="4354" max="4354" width="4.28515625" style="21" bestFit="1" customWidth="1"/>
    <col min="4355" max="4355" width="11.28515625" style="21" bestFit="1" customWidth="1"/>
    <col min="4356" max="4357" width="15.7109375" style="21" bestFit="1" customWidth="1"/>
    <col min="4358" max="4358" width="17.140625" style="21" customWidth="1"/>
    <col min="4359" max="4359" width="10" style="21" bestFit="1" customWidth="1"/>
    <col min="4360" max="4360" width="11.140625" style="21" bestFit="1" customWidth="1"/>
    <col min="4361" max="4361" width="8.85546875" style="21" bestFit="1" customWidth="1"/>
    <col min="4362" max="4362" width="5.5703125" style="21" bestFit="1" customWidth="1"/>
    <col min="4363" max="4607" width="10.140625" style="21"/>
    <col min="4608" max="4608" width="8.85546875" style="21" bestFit="1" customWidth="1"/>
    <col min="4609" max="4609" width="64.42578125" style="21" customWidth="1"/>
    <col min="4610" max="4610" width="4.28515625" style="21" bestFit="1" customWidth="1"/>
    <col min="4611" max="4611" width="11.28515625" style="21" bestFit="1" customWidth="1"/>
    <col min="4612" max="4613" width="15.7109375" style="21" bestFit="1" customWidth="1"/>
    <col min="4614" max="4614" width="17.140625" style="21" customWidth="1"/>
    <col min="4615" max="4615" width="10" style="21" bestFit="1" customWidth="1"/>
    <col min="4616" max="4616" width="11.140625" style="21" bestFit="1" customWidth="1"/>
    <col min="4617" max="4617" width="8.85546875" style="21" bestFit="1" customWidth="1"/>
    <col min="4618" max="4618" width="5.5703125" style="21" bestFit="1" customWidth="1"/>
    <col min="4619" max="4863" width="10.140625" style="21"/>
    <col min="4864" max="4864" width="8.85546875" style="21" bestFit="1" customWidth="1"/>
    <col min="4865" max="4865" width="64.42578125" style="21" customWidth="1"/>
    <col min="4866" max="4866" width="4.28515625" style="21" bestFit="1" customWidth="1"/>
    <col min="4867" max="4867" width="11.28515625" style="21" bestFit="1" customWidth="1"/>
    <col min="4868" max="4869" width="15.7109375" style="21" bestFit="1" customWidth="1"/>
    <col min="4870" max="4870" width="17.140625" style="21" customWidth="1"/>
    <col min="4871" max="4871" width="10" style="21" bestFit="1" customWidth="1"/>
    <col min="4872" max="4872" width="11.140625" style="21" bestFit="1" customWidth="1"/>
    <col min="4873" max="4873" width="8.85546875" style="21" bestFit="1" customWidth="1"/>
    <col min="4874" max="4874" width="5.5703125" style="21" bestFit="1" customWidth="1"/>
    <col min="4875" max="5119" width="10.140625" style="21"/>
    <col min="5120" max="5120" width="8.85546875" style="21" bestFit="1" customWidth="1"/>
    <col min="5121" max="5121" width="64.42578125" style="21" customWidth="1"/>
    <col min="5122" max="5122" width="4.28515625" style="21" bestFit="1" customWidth="1"/>
    <col min="5123" max="5123" width="11.28515625" style="21" bestFit="1" customWidth="1"/>
    <col min="5124" max="5125" width="15.7109375" style="21" bestFit="1" customWidth="1"/>
    <col min="5126" max="5126" width="17.140625" style="21" customWidth="1"/>
    <col min="5127" max="5127" width="10" style="21" bestFit="1" customWidth="1"/>
    <col min="5128" max="5128" width="11.140625" style="21" bestFit="1" customWidth="1"/>
    <col min="5129" max="5129" width="8.85546875" style="21" bestFit="1" customWidth="1"/>
    <col min="5130" max="5130" width="5.5703125" style="21" bestFit="1" customWidth="1"/>
    <col min="5131" max="5375" width="10.140625" style="21"/>
    <col min="5376" max="5376" width="8.85546875" style="21" bestFit="1" customWidth="1"/>
    <col min="5377" max="5377" width="64.42578125" style="21" customWidth="1"/>
    <col min="5378" max="5378" width="4.28515625" style="21" bestFit="1" customWidth="1"/>
    <col min="5379" max="5379" width="11.28515625" style="21" bestFit="1" customWidth="1"/>
    <col min="5380" max="5381" width="15.7109375" style="21" bestFit="1" customWidth="1"/>
    <col min="5382" max="5382" width="17.140625" style="21" customWidth="1"/>
    <col min="5383" max="5383" width="10" style="21" bestFit="1" customWidth="1"/>
    <col min="5384" max="5384" width="11.140625" style="21" bestFit="1" customWidth="1"/>
    <col min="5385" max="5385" width="8.85546875" style="21" bestFit="1" customWidth="1"/>
    <col min="5386" max="5386" width="5.5703125" style="21" bestFit="1" customWidth="1"/>
    <col min="5387" max="5631" width="10.140625" style="21"/>
    <col min="5632" max="5632" width="8.85546875" style="21" bestFit="1" customWidth="1"/>
    <col min="5633" max="5633" width="64.42578125" style="21" customWidth="1"/>
    <col min="5634" max="5634" width="4.28515625" style="21" bestFit="1" customWidth="1"/>
    <col min="5635" max="5635" width="11.28515625" style="21" bestFit="1" customWidth="1"/>
    <col min="5636" max="5637" width="15.7109375" style="21" bestFit="1" customWidth="1"/>
    <col min="5638" max="5638" width="17.140625" style="21" customWidth="1"/>
    <col min="5639" max="5639" width="10" style="21" bestFit="1" customWidth="1"/>
    <col min="5640" max="5640" width="11.140625" style="21" bestFit="1" customWidth="1"/>
    <col min="5641" max="5641" width="8.85546875" style="21" bestFit="1" customWidth="1"/>
    <col min="5642" max="5642" width="5.5703125" style="21" bestFit="1" customWidth="1"/>
    <col min="5643" max="5887" width="10.140625" style="21"/>
    <col min="5888" max="5888" width="8.85546875" style="21" bestFit="1" customWidth="1"/>
    <col min="5889" max="5889" width="64.42578125" style="21" customWidth="1"/>
    <col min="5890" max="5890" width="4.28515625" style="21" bestFit="1" customWidth="1"/>
    <col min="5891" max="5891" width="11.28515625" style="21" bestFit="1" customWidth="1"/>
    <col min="5892" max="5893" width="15.7109375" style="21" bestFit="1" customWidth="1"/>
    <col min="5894" max="5894" width="17.140625" style="21" customWidth="1"/>
    <col min="5895" max="5895" width="10" style="21" bestFit="1" customWidth="1"/>
    <col min="5896" max="5896" width="11.140625" style="21" bestFit="1" customWidth="1"/>
    <col min="5897" max="5897" width="8.85546875" style="21" bestFit="1" customWidth="1"/>
    <col min="5898" max="5898" width="5.5703125" style="21" bestFit="1" customWidth="1"/>
    <col min="5899" max="6143" width="10.140625" style="21"/>
    <col min="6144" max="6144" width="8.85546875" style="21" bestFit="1" customWidth="1"/>
    <col min="6145" max="6145" width="64.42578125" style="21" customWidth="1"/>
    <col min="6146" max="6146" width="4.28515625" style="21" bestFit="1" customWidth="1"/>
    <col min="6147" max="6147" width="11.28515625" style="21" bestFit="1" customWidth="1"/>
    <col min="6148" max="6149" width="15.7109375" style="21" bestFit="1" customWidth="1"/>
    <col min="6150" max="6150" width="17.140625" style="21" customWidth="1"/>
    <col min="6151" max="6151" width="10" style="21" bestFit="1" customWidth="1"/>
    <col min="6152" max="6152" width="11.140625" style="21" bestFit="1" customWidth="1"/>
    <col min="6153" max="6153" width="8.85546875" style="21" bestFit="1" customWidth="1"/>
    <col min="6154" max="6154" width="5.5703125" style="21" bestFit="1" customWidth="1"/>
    <col min="6155" max="6399" width="10.140625" style="21"/>
    <col min="6400" max="6400" width="8.85546875" style="21" bestFit="1" customWidth="1"/>
    <col min="6401" max="6401" width="64.42578125" style="21" customWidth="1"/>
    <col min="6402" max="6402" width="4.28515625" style="21" bestFit="1" customWidth="1"/>
    <col min="6403" max="6403" width="11.28515625" style="21" bestFit="1" customWidth="1"/>
    <col min="6404" max="6405" width="15.7109375" style="21" bestFit="1" customWidth="1"/>
    <col min="6406" max="6406" width="17.140625" style="21" customWidth="1"/>
    <col min="6407" max="6407" width="10" style="21" bestFit="1" customWidth="1"/>
    <col min="6408" max="6408" width="11.140625" style="21" bestFit="1" customWidth="1"/>
    <col min="6409" max="6409" width="8.85546875" style="21" bestFit="1" customWidth="1"/>
    <col min="6410" max="6410" width="5.5703125" style="21" bestFit="1" customWidth="1"/>
    <col min="6411" max="6655" width="10.140625" style="21"/>
    <col min="6656" max="6656" width="8.85546875" style="21" bestFit="1" customWidth="1"/>
    <col min="6657" max="6657" width="64.42578125" style="21" customWidth="1"/>
    <col min="6658" max="6658" width="4.28515625" style="21" bestFit="1" customWidth="1"/>
    <col min="6659" max="6659" width="11.28515625" style="21" bestFit="1" customWidth="1"/>
    <col min="6660" max="6661" width="15.7109375" style="21" bestFit="1" customWidth="1"/>
    <col min="6662" max="6662" width="17.140625" style="21" customWidth="1"/>
    <col min="6663" max="6663" width="10" style="21" bestFit="1" customWidth="1"/>
    <col min="6664" max="6664" width="11.140625" style="21" bestFit="1" customWidth="1"/>
    <col min="6665" max="6665" width="8.85546875" style="21" bestFit="1" customWidth="1"/>
    <col min="6666" max="6666" width="5.5703125" style="21" bestFit="1" customWidth="1"/>
    <col min="6667" max="6911" width="10.140625" style="21"/>
    <col min="6912" max="6912" width="8.85546875" style="21" bestFit="1" customWidth="1"/>
    <col min="6913" max="6913" width="64.42578125" style="21" customWidth="1"/>
    <col min="6914" max="6914" width="4.28515625" style="21" bestFit="1" customWidth="1"/>
    <col min="6915" max="6915" width="11.28515625" style="21" bestFit="1" customWidth="1"/>
    <col min="6916" max="6917" width="15.7109375" style="21" bestFit="1" customWidth="1"/>
    <col min="6918" max="6918" width="17.140625" style="21" customWidth="1"/>
    <col min="6919" max="6919" width="10" style="21" bestFit="1" customWidth="1"/>
    <col min="6920" max="6920" width="11.140625" style="21" bestFit="1" customWidth="1"/>
    <col min="6921" max="6921" width="8.85546875" style="21" bestFit="1" customWidth="1"/>
    <col min="6922" max="6922" width="5.5703125" style="21" bestFit="1" customWidth="1"/>
    <col min="6923" max="7167" width="10.140625" style="21"/>
    <col min="7168" max="7168" width="8.85546875" style="21" bestFit="1" customWidth="1"/>
    <col min="7169" max="7169" width="64.42578125" style="21" customWidth="1"/>
    <col min="7170" max="7170" width="4.28515625" style="21" bestFit="1" customWidth="1"/>
    <col min="7171" max="7171" width="11.28515625" style="21" bestFit="1" customWidth="1"/>
    <col min="7172" max="7173" width="15.7109375" style="21" bestFit="1" customWidth="1"/>
    <col min="7174" max="7174" width="17.140625" style="21" customWidth="1"/>
    <col min="7175" max="7175" width="10" style="21" bestFit="1" customWidth="1"/>
    <col min="7176" max="7176" width="11.140625" style="21" bestFit="1" customWidth="1"/>
    <col min="7177" max="7177" width="8.85546875" style="21" bestFit="1" customWidth="1"/>
    <col min="7178" max="7178" width="5.5703125" style="21" bestFit="1" customWidth="1"/>
    <col min="7179" max="7423" width="10.140625" style="21"/>
    <col min="7424" max="7424" width="8.85546875" style="21" bestFit="1" customWidth="1"/>
    <col min="7425" max="7425" width="64.42578125" style="21" customWidth="1"/>
    <col min="7426" max="7426" width="4.28515625" style="21" bestFit="1" customWidth="1"/>
    <col min="7427" max="7427" width="11.28515625" style="21" bestFit="1" customWidth="1"/>
    <col min="7428" max="7429" width="15.7109375" style="21" bestFit="1" customWidth="1"/>
    <col min="7430" max="7430" width="17.140625" style="21" customWidth="1"/>
    <col min="7431" max="7431" width="10" style="21" bestFit="1" customWidth="1"/>
    <col min="7432" max="7432" width="11.140625" style="21" bestFit="1" customWidth="1"/>
    <col min="7433" max="7433" width="8.85546875" style="21" bestFit="1" customWidth="1"/>
    <col min="7434" max="7434" width="5.5703125" style="21" bestFit="1" customWidth="1"/>
    <col min="7435" max="7679" width="10.140625" style="21"/>
    <col min="7680" max="7680" width="8.85546875" style="21" bestFit="1" customWidth="1"/>
    <col min="7681" max="7681" width="64.42578125" style="21" customWidth="1"/>
    <col min="7682" max="7682" width="4.28515625" style="21" bestFit="1" customWidth="1"/>
    <col min="7683" max="7683" width="11.28515625" style="21" bestFit="1" customWidth="1"/>
    <col min="7684" max="7685" width="15.7109375" style="21" bestFit="1" customWidth="1"/>
    <col min="7686" max="7686" width="17.140625" style="21" customWidth="1"/>
    <col min="7687" max="7687" width="10" style="21" bestFit="1" customWidth="1"/>
    <col min="7688" max="7688" width="11.140625" style="21" bestFit="1" customWidth="1"/>
    <col min="7689" max="7689" width="8.85546875" style="21" bestFit="1" customWidth="1"/>
    <col min="7690" max="7690" width="5.5703125" style="21" bestFit="1" customWidth="1"/>
    <col min="7691" max="7935" width="10.140625" style="21"/>
    <col min="7936" max="7936" width="8.85546875" style="21" bestFit="1" customWidth="1"/>
    <col min="7937" max="7937" width="64.42578125" style="21" customWidth="1"/>
    <col min="7938" max="7938" width="4.28515625" style="21" bestFit="1" customWidth="1"/>
    <col min="7939" max="7939" width="11.28515625" style="21" bestFit="1" customWidth="1"/>
    <col min="7940" max="7941" width="15.7109375" style="21" bestFit="1" customWidth="1"/>
    <col min="7942" max="7942" width="17.140625" style="21" customWidth="1"/>
    <col min="7943" max="7943" width="10" style="21" bestFit="1" customWidth="1"/>
    <col min="7944" max="7944" width="11.140625" style="21" bestFit="1" customWidth="1"/>
    <col min="7945" max="7945" width="8.85546875" style="21" bestFit="1" customWidth="1"/>
    <col min="7946" max="7946" width="5.5703125" style="21" bestFit="1" customWidth="1"/>
    <col min="7947" max="8191" width="10.140625" style="21"/>
    <col min="8192" max="8192" width="8.85546875" style="21" bestFit="1" customWidth="1"/>
    <col min="8193" max="8193" width="64.42578125" style="21" customWidth="1"/>
    <col min="8194" max="8194" width="4.28515625" style="21" bestFit="1" customWidth="1"/>
    <col min="8195" max="8195" width="11.28515625" style="21" bestFit="1" customWidth="1"/>
    <col min="8196" max="8197" width="15.7109375" style="21" bestFit="1" customWidth="1"/>
    <col min="8198" max="8198" width="17.140625" style="21" customWidth="1"/>
    <col min="8199" max="8199" width="10" style="21" bestFit="1" customWidth="1"/>
    <col min="8200" max="8200" width="11.140625" style="21" bestFit="1" customWidth="1"/>
    <col min="8201" max="8201" width="8.85546875" style="21" bestFit="1" customWidth="1"/>
    <col min="8202" max="8202" width="5.5703125" style="21" bestFit="1" customWidth="1"/>
    <col min="8203" max="8447" width="10.140625" style="21"/>
    <col min="8448" max="8448" width="8.85546875" style="21" bestFit="1" customWidth="1"/>
    <col min="8449" max="8449" width="64.42578125" style="21" customWidth="1"/>
    <col min="8450" max="8450" width="4.28515625" style="21" bestFit="1" customWidth="1"/>
    <col min="8451" max="8451" width="11.28515625" style="21" bestFit="1" customWidth="1"/>
    <col min="8452" max="8453" width="15.7109375" style="21" bestFit="1" customWidth="1"/>
    <col min="8454" max="8454" width="17.140625" style="21" customWidth="1"/>
    <col min="8455" max="8455" width="10" style="21" bestFit="1" customWidth="1"/>
    <col min="8456" max="8456" width="11.140625" style="21" bestFit="1" customWidth="1"/>
    <col min="8457" max="8457" width="8.85546875" style="21" bestFit="1" customWidth="1"/>
    <col min="8458" max="8458" width="5.5703125" style="21" bestFit="1" customWidth="1"/>
    <col min="8459" max="8703" width="10.140625" style="21"/>
    <col min="8704" max="8704" width="8.85546875" style="21" bestFit="1" customWidth="1"/>
    <col min="8705" max="8705" width="64.42578125" style="21" customWidth="1"/>
    <col min="8706" max="8706" width="4.28515625" style="21" bestFit="1" customWidth="1"/>
    <col min="8707" max="8707" width="11.28515625" style="21" bestFit="1" customWidth="1"/>
    <col min="8708" max="8709" width="15.7109375" style="21" bestFit="1" customWidth="1"/>
    <col min="8710" max="8710" width="17.140625" style="21" customWidth="1"/>
    <col min="8711" max="8711" width="10" style="21" bestFit="1" customWidth="1"/>
    <col min="8712" max="8712" width="11.140625" style="21" bestFit="1" customWidth="1"/>
    <col min="8713" max="8713" width="8.85546875" style="21" bestFit="1" customWidth="1"/>
    <col min="8714" max="8714" width="5.5703125" style="21" bestFit="1" customWidth="1"/>
    <col min="8715" max="8959" width="10.140625" style="21"/>
    <col min="8960" max="8960" width="8.85546875" style="21" bestFit="1" customWidth="1"/>
    <col min="8961" max="8961" width="64.42578125" style="21" customWidth="1"/>
    <col min="8962" max="8962" width="4.28515625" style="21" bestFit="1" customWidth="1"/>
    <col min="8963" max="8963" width="11.28515625" style="21" bestFit="1" customWidth="1"/>
    <col min="8964" max="8965" width="15.7109375" style="21" bestFit="1" customWidth="1"/>
    <col min="8966" max="8966" width="17.140625" style="21" customWidth="1"/>
    <col min="8967" max="8967" width="10" style="21" bestFit="1" customWidth="1"/>
    <col min="8968" max="8968" width="11.140625" style="21" bestFit="1" customWidth="1"/>
    <col min="8969" max="8969" width="8.85546875" style="21" bestFit="1" customWidth="1"/>
    <col min="8970" max="8970" width="5.5703125" style="21" bestFit="1" customWidth="1"/>
    <col min="8971" max="9215" width="10.140625" style="21"/>
    <col min="9216" max="9216" width="8.85546875" style="21" bestFit="1" customWidth="1"/>
    <col min="9217" max="9217" width="64.42578125" style="21" customWidth="1"/>
    <col min="9218" max="9218" width="4.28515625" style="21" bestFit="1" customWidth="1"/>
    <col min="9219" max="9219" width="11.28515625" style="21" bestFit="1" customWidth="1"/>
    <col min="9220" max="9221" width="15.7109375" style="21" bestFit="1" customWidth="1"/>
    <col min="9222" max="9222" width="17.140625" style="21" customWidth="1"/>
    <col min="9223" max="9223" width="10" style="21" bestFit="1" customWidth="1"/>
    <col min="9224" max="9224" width="11.140625" style="21" bestFit="1" customWidth="1"/>
    <col min="9225" max="9225" width="8.85546875" style="21" bestFit="1" customWidth="1"/>
    <col min="9226" max="9226" width="5.5703125" style="21" bestFit="1" customWidth="1"/>
    <col min="9227" max="9471" width="10.140625" style="21"/>
    <col min="9472" max="9472" width="8.85546875" style="21" bestFit="1" customWidth="1"/>
    <col min="9473" max="9473" width="64.42578125" style="21" customWidth="1"/>
    <col min="9474" max="9474" width="4.28515625" style="21" bestFit="1" customWidth="1"/>
    <col min="9475" max="9475" width="11.28515625" style="21" bestFit="1" customWidth="1"/>
    <col min="9476" max="9477" width="15.7109375" style="21" bestFit="1" customWidth="1"/>
    <col min="9478" max="9478" width="17.140625" style="21" customWidth="1"/>
    <col min="9479" max="9479" width="10" style="21" bestFit="1" customWidth="1"/>
    <col min="9480" max="9480" width="11.140625" style="21" bestFit="1" customWidth="1"/>
    <col min="9481" max="9481" width="8.85546875" style="21" bestFit="1" customWidth="1"/>
    <col min="9482" max="9482" width="5.5703125" style="21" bestFit="1" customWidth="1"/>
    <col min="9483" max="9727" width="10.140625" style="21"/>
    <col min="9728" max="9728" width="8.85546875" style="21" bestFit="1" customWidth="1"/>
    <col min="9729" max="9729" width="64.42578125" style="21" customWidth="1"/>
    <col min="9730" max="9730" width="4.28515625" style="21" bestFit="1" customWidth="1"/>
    <col min="9731" max="9731" width="11.28515625" style="21" bestFit="1" customWidth="1"/>
    <col min="9732" max="9733" width="15.7109375" style="21" bestFit="1" customWidth="1"/>
    <col min="9734" max="9734" width="17.140625" style="21" customWidth="1"/>
    <col min="9735" max="9735" width="10" style="21" bestFit="1" customWidth="1"/>
    <col min="9736" max="9736" width="11.140625" style="21" bestFit="1" customWidth="1"/>
    <col min="9737" max="9737" width="8.85546875" style="21" bestFit="1" customWidth="1"/>
    <col min="9738" max="9738" width="5.5703125" style="21" bestFit="1" customWidth="1"/>
    <col min="9739" max="9983" width="10.140625" style="21"/>
    <col min="9984" max="9984" width="8.85546875" style="21" bestFit="1" customWidth="1"/>
    <col min="9985" max="9985" width="64.42578125" style="21" customWidth="1"/>
    <col min="9986" max="9986" width="4.28515625" style="21" bestFit="1" customWidth="1"/>
    <col min="9987" max="9987" width="11.28515625" style="21" bestFit="1" customWidth="1"/>
    <col min="9988" max="9989" width="15.7109375" style="21" bestFit="1" customWidth="1"/>
    <col min="9990" max="9990" width="17.140625" style="21" customWidth="1"/>
    <col min="9991" max="9991" width="10" style="21" bestFit="1" customWidth="1"/>
    <col min="9992" max="9992" width="11.140625" style="21" bestFit="1" customWidth="1"/>
    <col min="9993" max="9993" width="8.85546875" style="21" bestFit="1" customWidth="1"/>
    <col min="9994" max="9994" width="5.5703125" style="21" bestFit="1" customWidth="1"/>
    <col min="9995" max="10239" width="10.140625" style="21"/>
    <col min="10240" max="10240" width="8.85546875" style="21" bestFit="1" customWidth="1"/>
    <col min="10241" max="10241" width="64.42578125" style="21" customWidth="1"/>
    <col min="10242" max="10242" width="4.28515625" style="21" bestFit="1" customWidth="1"/>
    <col min="10243" max="10243" width="11.28515625" style="21" bestFit="1" customWidth="1"/>
    <col min="10244" max="10245" width="15.7109375" style="21" bestFit="1" customWidth="1"/>
    <col min="10246" max="10246" width="17.140625" style="21" customWidth="1"/>
    <col min="10247" max="10247" width="10" style="21" bestFit="1" customWidth="1"/>
    <col min="10248" max="10248" width="11.140625" style="21" bestFit="1" customWidth="1"/>
    <col min="10249" max="10249" width="8.85546875" style="21" bestFit="1" customWidth="1"/>
    <col min="10250" max="10250" width="5.5703125" style="21" bestFit="1" customWidth="1"/>
    <col min="10251" max="10495" width="10.140625" style="21"/>
    <col min="10496" max="10496" width="8.85546875" style="21" bestFit="1" customWidth="1"/>
    <col min="10497" max="10497" width="64.42578125" style="21" customWidth="1"/>
    <col min="10498" max="10498" width="4.28515625" style="21" bestFit="1" customWidth="1"/>
    <col min="10499" max="10499" width="11.28515625" style="21" bestFit="1" customWidth="1"/>
    <col min="10500" max="10501" width="15.7109375" style="21" bestFit="1" customWidth="1"/>
    <col min="10502" max="10502" width="17.140625" style="21" customWidth="1"/>
    <col min="10503" max="10503" width="10" style="21" bestFit="1" customWidth="1"/>
    <col min="10504" max="10504" width="11.140625" style="21" bestFit="1" customWidth="1"/>
    <col min="10505" max="10505" width="8.85546875" style="21" bestFit="1" customWidth="1"/>
    <col min="10506" max="10506" width="5.5703125" style="21" bestFit="1" customWidth="1"/>
    <col min="10507" max="10751" width="10.140625" style="21"/>
    <col min="10752" max="10752" width="8.85546875" style="21" bestFit="1" customWidth="1"/>
    <col min="10753" max="10753" width="64.42578125" style="21" customWidth="1"/>
    <col min="10754" max="10754" width="4.28515625" style="21" bestFit="1" customWidth="1"/>
    <col min="10755" max="10755" width="11.28515625" style="21" bestFit="1" customWidth="1"/>
    <col min="10756" max="10757" width="15.7109375" style="21" bestFit="1" customWidth="1"/>
    <col min="10758" max="10758" width="17.140625" style="21" customWidth="1"/>
    <col min="10759" max="10759" width="10" style="21" bestFit="1" customWidth="1"/>
    <col min="10760" max="10760" width="11.140625" style="21" bestFit="1" customWidth="1"/>
    <col min="10761" max="10761" width="8.85546875" style="21" bestFit="1" customWidth="1"/>
    <col min="10762" max="10762" width="5.5703125" style="21" bestFit="1" customWidth="1"/>
    <col min="10763" max="11007" width="10.140625" style="21"/>
    <col min="11008" max="11008" width="8.85546875" style="21" bestFit="1" customWidth="1"/>
    <col min="11009" max="11009" width="64.42578125" style="21" customWidth="1"/>
    <col min="11010" max="11010" width="4.28515625" style="21" bestFit="1" customWidth="1"/>
    <col min="11011" max="11011" width="11.28515625" style="21" bestFit="1" customWidth="1"/>
    <col min="11012" max="11013" width="15.7109375" style="21" bestFit="1" customWidth="1"/>
    <col min="11014" max="11014" width="17.140625" style="21" customWidth="1"/>
    <col min="11015" max="11015" width="10" style="21" bestFit="1" customWidth="1"/>
    <col min="11016" max="11016" width="11.140625" style="21" bestFit="1" customWidth="1"/>
    <col min="11017" max="11017" width="8.85546875" style="21" bestFit="1" customWidth="1"/>
    <col min="11018" max="11018" width="5.5703125" style="21" bestFit="1" customWidth="1"/>
    <col min="11019" max="11263" width="10.140625" style="21"/>
    <col min="11264" max="11264" width="8.85546875" style="21" bestFit="1" customWidth="1"/>
    <col min="11265" max="11265" width="64.42578125" style="21" customWidth="1"/>
    <col min="11266" max="11266" width="4.28515625" style="21" bestFit="1" customWidth="1"/>
    <col min="11267" max="11267" width="11.28515625" style="21" bestFit="1" customWidth="1"/>
    <col min="11268" max="11269" width="15.7109375" style="21" bestFit="1" customWidth="1"/>
    <col min="11270" max="11270" width="17.140625" style="21" customWidth="1"/>
    <col min="11271" max="11271" width="10" style="21" bestFit="1" customWidth="1"/>
    <col min="11272" max="11272" width="11.140625" style="21" bestFit="1" customWidth="1"/>
    <col min="11273" max="11273" width="8.85546875" style="21" bestFit="1" customWidth="1"/>
    <col min="11274" max="11274" width="5.5703125" style="21" bestFit="1" customWidth="1"/>
    <col min="11275" max="11519" width="10.140625" style="21"/>
    <col min="11520" max="11520" width="8.85546875" style="21" bestFit="1" customWidth="1"/>
    <col min="11521" max="11521" width="64.42578125" style="21" customWidth="1"/>
    <col min="11522" max="11522" width="4.28515625" style="21" bestFit="1" customWidth="1"/>
    <col min="11523" max="11523" width="11.28515625" style="21" bestFit="1" customWidth="1"/>
    <col min="11524" max="11525" width="15.7109375" style="21" bestFit="1" customWidth="1"/>
    <col min="11526" max="11526" width="17.140625" style="21" customWidth="1"/>
    <col min="11527" max="11527" width="10" style="21" bestFit="1" customWidth="1"/>
    <col min="11528" max="11528" width="11.140625" style="21" bestFit="1" customWidth="1"/>
    <col min="11529" max="11529" width="8.85546875" style="21" bestFit="1" customWidth="1"/>
    <col min="11530" max="11530" width="5.5703125" style="21" bestFit="1" customWidth="1"/>
    <col min="11531" max="11775" width="10.140625" style="21"/>
    <col min="11776" max="11776" width="8.85546875" style="21" bestFit="1" customWidth="1"/>
    <col min="11777" max="11777" width="64.42578125" style="21" customWidth="1"/>
    <col min="11778" max="11778" width="4.28515625" style="21" bestFit="1" customWidth="1"/>
    <col min="11779" max="11779" width="11.28515625" style="21" bestFit="1" customWidth="1"/>
    <col min="11780" max="11781" width="15.7109375" style="21" bestFit="1" customWidth="1"/>
    <col min="11782" max="11782" width="17.140625" style="21" customWidth="1"/>
    <col min="11783" max="11783" width="10" style="21" bestFit="1" customWidth="1"/>
    <col min="11784" max="11784" width="11.140625" style="21" bestFit="1" customWidth="1"/>
    <col min="11785" max="11785" width="8.85546875" style="21" bestFit="1" customWidth="1"/>
    <col min="11786" max="11786" width="5.5703125" style="21" bestFit="1" customWidth="1"/>
    <col min="11787" max="12031" width="10.140625" style="21"/>
    <col min="12032" max="12032" width="8.85546875" style="21" bestFit="1" customWidth="1"/>
    <col min="12033" max="12033" width="64.42578125" style="21" customWidth="1"/>
    <col min="12034" max="12034" width="4.28515625" style="21" bestFit="1" customWidth="1"/>
    <col min="12035" max="12035" width="11.28515625" style="21" bestFit="1" customWidth="1"/>
    <col min="12036" max="12037" width="15.7109375" style="21" bestFit="1" customWidth="1"/>
    <col min="12038" max="12038" width="17.140625" style="21" customWidth="1"/>
    <col min="12039" max="12039" width="10" style="21" bestFit="1" customWidth="1"/>
    <col min="12040" max="12040" width="11.140625" style="21" bestFit="1" customWidth="1"/>
    <col min="12041" max="12041" width="8.85546875" style="21" bestFit="1" customWidth="1"/>
    <col min="12042" max="12042" width="5.5703125" style="21" bestFit="1" customWidth="1"/>
    <col min="12043" max="12287" width="10.140625" style="21"/>
    <col min="12288" max="12288" width="8.85546875" style="21" bestFit="1" customWidth="1"/>
    <col min="12289" max="12289" width="64.42578125" style="21" customWidth="1"/>
    <col min="12290" max="12290" width="4.28515625" style="21" bestFit="1" customWidth="1"/>
    <col min="12291" max="12291" width="11.28515625" style="21" bestFit="1" customWidth="1"/>
    <col min="12292" max="12293" width="15.7109375" style="21" bestFit="1" customWidth="1"/>
    <col min="12294" max="12294" width="17.140625" style="21" customWidth="1"/>
    <col min="12295" max="12295" width="10" style="21" bestFit="1" customWidth="1"/>
    <col min="12296" max="12296" width="11.140625" style="21" bestFit="1" customWidth="1"/>
    <col min="12297" max="12297" width="8.85546875" style="21" bestFit="1" customWidth="1"/>
    <col min="12298" max="12298" width="5.5703125" style="21" bestFit="1" customWidth="1"/>
    <col min="12299" max="12543" width="10.140625" style="21"/>
    <col min="12544" max="12544" width="8.85546875" style="21" bestFit="1" customWidth="1"/>
    <col min="12545" max="12545" width="64.42578125" style="21" customWidth="1"/>
    <col min="12546" max="12546" width="4.28515625" style="21" bestFit="1" customWidth="1"/>
    <col min="12547" max="12547" width="11.28515625" style="21" bestFit="1" customWidth="1"/>
    <col min="12548" max="12549" width="15.7109375" style="21" bestFit="1" customWidth="1"/>
    <col min="12550" max="12550" width="17.140625" style="21" customWidth="1"/>
    <col min="12551" max="12551" width="10" style="21" bestFit="1" customWidth="1"/>
    <col min="12552" max="12552" width="11.140625" style="21" bestFit="1" customWidth="1"/>
    <col min="12553" max="12553" width="8.85546875" style="21" bestFit="1" customWidth="1"/>
    <col min="12554" max="12554" width="5.5703125" style="21" bestFit="1" customWidth="1"/>
    <col min="12555" max="12799" width="10.140625" style="21"/>
    <col min="12800" max="12800" width="8.85546875" style="21" bestFit="1" customWidth="1"/>
    <col min="12801" max="12801" width="64.42578125" style="21" customWidth="1"/>
    <col min="12802" max="12802" width="4.28515625" style="21" bestFit="1" customWidth="1"/>
    <col min="12803" max="12803" width="11.28515625" style="21" bestFit="1" customWidth="1"/>
    <col min="12804" max="12805" width="15.7109375" style="21" bestFit="1" customWidth="1"/>
    <col min="12806" max="12806" width="17.140625" style="21" customWidth="1"/>
    <col min="12807" max="12807" width="10" style="21" bestFit="1" customWidth="1"/>
    <col min="12808" max="12808" width="11.140625" style="21" bestFit="1" customWidth="1"/>
    <col min="12809" max="12809" width="8.85546875" style="21" bestFit="1" customWidth="1"/>
    <col min="12810" max="12810" width="5.5703125" style="21" bestFit="1" customWidth="1"/>
    <col min="12811" max="13055" width="10.140625" style="21"/>
    <col min="13056" max="13056" width="8.85546875" style="21" bestFit="1" customWidth="1"/>
    <col min="13057" max="13057" width="64.42578125" style="21" customWidth="1"/>
    <col min="13058" max="13058" width="4.28515625" style="21" bestFit="1" customWidth="1"/>
    <col min="13059" max="13059" width="11.28515625" style="21" bestFit="1" customWidth="1"/>
    <col min="13060" max="13061" width="15.7109375" style="21" bestFit="1" customWidth="1"/>
    <col min="13062" max="13062" width="17.140625" style="21" customWidth="1"/>
    <col min="13063" max="13063" width="10" style="21" bestFit="1" customWidth="1"/>
    <col min="13064" max="13064" width="11.140625" style="21" bestFit="1" customWidth="1"/>
    <col min="13065" max="13065" width="8.85546875" style="21" bestFit="1" customWidth="1"/>
    <col min="13066" max="13066" width="5.5703125" style="21" bestFit="1" customWidth="1"/>
    <col min="13067" max="13311" width="10.140625" style="21"/>
    <col min="13312" max="13312" width="8.85546875" style="21" bestFit="1" customWidth="1"/>
    <col min="13313" max="13313" width="64.42578125" style="21" customWidth="1"/>
    <col min="13314" max="13314" width="4.28515625" style="21" bestFit="1" customWidth="1"/>
    <col min="13315" max="13315" width="11.28515625" style="21" bestFit="1" customWidth="1"/>
    <col min="13316" max="13317" width="15.7109375" style="21" bestFit="1" customWidth="1"/>
    <col min="13318" max="13318" width="17.140625" style="21" customWidth="1"/>
    <col min="13319" max="13319" width="10" style="21" bestFit="1" customWidth="1"/>
    <col min="13320" max="13320" width="11.140625" style="21" bestFit="1" customWidth="1"/>
    <col min="13321" max="13321" width="8.85546875" style="21" bestFit="1" customWidth="1"/>
    <col min="13322" max="13322" width="5.5703125" style="21" bestFit="1" customWidth="1"/>
    <col min="13323" max="13567" width="10.140625" style="21"/>
    <col min="13568" max="13568" width="8.85546875" style="21" bestFit="1" customWidth="1"/>
    <col min="13569" max="13569" width="64.42578125" style="21" customWidth="1"/>
    <col min="13570" max="13570" width="4.28515625" style="21" bestFit="1" customWidth="1"/>
    <col min="13571" max="13571" width="11.28515625" style="21" bestFit="1" customWidth="1"/>
    <col min="13572" max="13573" width="15.7109375" style="21" bestFit="1" customWidth="1"/>
    <col min="13574" max="13574" width="17.140625" style="21" customWidth="1"/>
    <col min="13575" max="13575" width="10" style="21" bestFit="1" customWidth="1"/>
    <col min="13576" max="13576" width="11.140625" style="21" bestFit="1" customWidth="1"/>
    <col min="13577" max="13577" width="8.85546875" style="21" bestFit="1" customWidth="1"/>
    <col min="13578" max="13578" width="5.5703125" style="21" bestFit="1" customWidth="1"/>
    <col min="13579" max="13823" width="10.140625" style="21"/>
    <col min="13824" max="13824" width="8.85546875" style="21" bestFit="1" customWidth="1"/>
    <col min="13825" max="13825" width="64.42578125" style="21" customWidth="1"/>
    <col min="13826" max="13826" width="4.28515625" style="21" bestFit="1" customWidth="1"/>
    <col min="13827" max="13827" width="11.28515625" style="21" bestFit="1" customWidth="1"/>
    <col min="13828" max="13829" width="15.7109375" style="21" bestFit="1" customWidth="1"/>
    <col min="13830" max="13830" width="17.140625" style="21" customWidth="1"/>
    <col min="13831" max="13831" width="10" style="21" bestFit="1" customWidth="1"/>
    <col min="13832" max="13832" width="11.140625" style="21" bestFit="1" customWidth="1"/>
    <col min="13833" max="13833" width="8.85546875" style="21" bestFit="1" customWidth="1"/>
    <col min="13834" max="13834" width="5.5703125" style="21" bestFit="1" customWidth="1"/>
    <col min="13835" max="14079" width="10.140625" style="21"/>
    <col min="14080" max="14080" width="8.85546875" style="21" bestFit="1" customWidth="1"/>
    <col min="14081" max="14081" width="64.42578125" style="21" customWidth="1"/>
    <col min="14082" max="14082" width="4.28515625" style="21" bestFit="1" customWidth="1"/>
    <col min="14083" max="14083" width="11.28515625" style="21" bestFit="1" customWidth="1"/>
    <col min="14084" max="14085" width="15.7109375" style="21" bestFit="1" customWidth="1"/>
    <col min="14086" max="14086" width="17.140625" style="21" customWidth="1"/>
    <col min="14087" max="14087" width="10" style="21" bestFit="1" customWidth="1"/>
    <col min="14088" max="14088" width="11.140625" style="21" bestFit="1" customWidth="1"/>
    <col min="14089" max="14089" width="8.85546875" style="21" bestFit="1" customWidth="1"/>
    <col min="14090" max="14090" width="5.5703125" style="21" bestFit="1" customWidth="1"/>
    <col min="14091" max="14335" width="10.140625" style="21"/>
    <col min="14336" max="14336" width="8.85546875" style="21" bestFit="1" customWidth="1"/>
    <col min="14337" max="14337" width="64.42578125" style="21" customWidth="1"/>
    <col min="14338" max="14338" width="4.28515625" style="21" bestFit="1" customWidth="1"/>
    <col min="14339" max="14339" width="11.28515625" style="21" bestFit="1" customWidth="1"/>
    <col min="14340" max="14341" width="15.7109375" style="21" bestFit="1" customWidth="1"/>
    <col min="14342" max="14342" width="17.140625" style="21" customWidth="1"/>
    <col min="14343" max="14343" width="10" style="21" bestFit="1" customWidth="1"/>
    <col min="14344" max="14344" width="11.140625" style="21" bestFit="1" customWidth="1"/>
    <col min="14345" max="14345" width="8.85546875" style="21" bestFit="1" customWidth="1"/>
    <col min="14346" max="14346" width="5.5703125" style="21" bestFit="1" customWidth="1"/>
    <col min="14347" max="14591" width="10.140625" style="21"/>
    <col min="14592" max="14592" width="8.85546875" style="21" bestFit="1" customWidth="1"/>
    <col min="14593" max="14593" width="64.42578125" style="21" customWidth="1"/>
    <col min="14594" max="14594" width="4.28515625" style="21" bestFit="1" customWidth="1"/>
    <col min="14595" max="14595" width="11.28515625" style="21" bestFit="1" customWidth="1"/>
    <col min="14596" max="14597" width="15.7109375" style="21" bestFit="1" customWidth="1"/>
    <col min="14598" max="14598" width="17.140625" style="21" customWidth="1"/>
    <col min="14599" max="14599" width="10" style="21" bestFit="1" customWidth="1"/>
    <col min="14600" max="14600" width="11.140625" style="21" bestFit="1" customWidth="1"/>
    <col min="14601" max="14601" width="8.85546875" style="21" bestFit="1" customWidth="1"/>
    <col min="14602" max="14602" width="5.5703125" style="21" bestFit="1" customWidth="1"/>
    <col min="14603" max="14847" width="10.140625" style="21"/>
    <col min="14848" max="14848" width="8.85546875" style="21" bestFit="1" customWidth="1"/>
    <col min="14849" max="14849" width="64.42578125" style="21" customWidth="1"/>
    <col min="14850" max="14850" width="4.28515625" style="21" bestFit="1" customWidth="1"/>
    <col min="14851" max="14851" width="11.28515625" style="21" bestFit="1" customWidth="1"/>
    <col min="14852" max="14853" width="15.7109375" style="21" bestFit="1" customWidth="1"/>
    <col min="14854" max="14854" width="17.140625" style="21" customWidth="1"/>
    <col min="14855" max="14855" width="10" style="21" bestFit="1" customWidth="1"/>
    <col min="14856" max="14856" width="11.140625" style="21" bestFit="1" customWidth="1"/>
    <col min="14857" max="14857" width="8.85546875" style="21" bestFit="1" customWidth="1"/>
    <col min="14858" max="14858" width="5.5703125" style="21" bestFit="1" customWidth="1"/>
    <col min="14859" max="15103" width="10.140625" style="21"/>
    <col min="15104" max="15104" width="8.85546875" style="21" bestFit="1" customWidth="1"/>
    <col min="15105" max="15105" width="64.42578125" style="21" customWidth="1"/>
    <col min="15106" max="15106" width="4.28515625" style="21" bestFit="1" customWidth="1"/>
    <col min="15107" max="15107" width="11.28515625" style="21" bestFit="1" customWidth="1"/>
    <col min="15108" max="15109" width="15.7109375" style="21" bestFit="1" customWidth="1"/>
    <col min="15110" max="15110" width="17.140625" style="21" customWidth="1"/>
    <col min="15111" max="15111" width="10" style="21" bestFit="1" customWidth="1"/>
    <col min="15112" max="15112" width="11.140625" style="21" bestFit="1" customWidth="1"/>
    <col min="15113" max="15113" width="8.85546875" style="21" bestFit="1" customWidth="1"/>
    <col min="15114" max="15114" width="5.5703125" style="21" bestFit="1" customWidth="1"/>
    <col min="15115" max="15359" width="10.140625" style="21"/>
    <col min="15360" max="15360" width="8.85546875" style="21" bestFit="1" customWidth="1"/>
    <col min="15361" max="15361" width="64.42578125" style="21" customWidth="1"/>
    <col min="15362" max="15362" width="4.28515625" style="21" bestFit="1" customWidth="1"/>
    <col min="15363" max="15363" width="11.28515625" style="21" bestFit="1" customWidth="1"/>
    <col min="15364" max="15365" width="15.7109375" style="21" bestFit="1" customWidth="1"/>
    <col min="15366" max="15366" width="17.140625" style="21" customWidth="1"/>
    <col min="15367" max="15367" width="10" style="21" bestFit="1" customWidth="1"/>
    <col min="15368" max="15368" width="11.140625" style="21" bestFit="1" customWidth="1"/>
    <col min="15369" max="15369" width="8.85546875" style="21" bestFit="1" customWidth="1"/>
    <col min="15370" max="15370" width="5.5703125" style="21" bestFit="1" customWidth="1"/>
    <col min="15371" max="15615" width="10.140625" style="21"/>
    <col min="15616" max="15616" width="8.85546875" style="21" bestFit="1" customWidth="1"/>
    <col min="15617" max="15617" width="64.42578125" style="21" customWidth="1"/>
    <col min="15618" max="15618" width="4.28515625" style="21" bestFit="1" customWidth="1"/>
    <col min="15619" max="15619" width="11.28515625" style="21" bestFit="1" customWidth="1"/>
    <col min="15620" max="15621" width="15.7109375" style="21" bestFit="1" customWidth="1"/>
    <col min="15622" max="15622" width="17.140625" style="21" customWidth="1"/>
    <col min="15623" max="15623" width="10" style="21" bestFit="1" customWidth="1"/>
    <col min="15624" max="15624" width="11.140625" style="21" bestFit="1" customWidth="1"/>
    <col min="15625" max="15625" width="8.85546875" style="21" bestFit="1" customWidth="1"/>
    <col min="15626" max="15626" width="5.5703125" style="21" bestFit="1" customWidth="1"/>
    <col min="15627" max="15871" width="10.140625" style="21"/>
    <col min="15872" max="15872" width="8.85546875" style="21" bestFit="1" customWidth="1"/>
    <col min="15873" max="15873" width="64.42578125" style="21" customWidth="1"/>
    <col min="15874" max="15874" width="4.28515625" style="21" bestFit="1" customWidth="1"/>
    <col min="15875" max="15875" width="11.28515625" style="21" bestFit="1" customWidth="1"/>
    <col min="15876" max="15877" width="15.7109375" style="21" bestFit="1" customWidth="1"/>
    <col min="15878" max="15878" width="17.140625" style="21" customWidth="1"/>
    <col min="15879" max="15879" width="10" style="21" bestFit="1" customWidth="1"/>
    <col min="15880" max="15880" width="11.140625" style="21" bestFit="1" customWidth="1"/>
    <col min="15881" max="15881" width="8.85546875" style="21" bestFit="1" customWidth="1"/>
    <col min="15882" max="15882" width="5.5703125" style="21" bestFit="1" customWidth="1"/>
    <col min="15883" max="16127" width="10.140625" style="21"/>
    <col min="16128" max="16128" width="8.85546875" style="21" bestFit="1" customWidth="1"/>
    <col min="16129" max="16129" width="64.42578125" style="21" customWidth="1"/>
    <col min="16130" max="16130" width="4.28515625" style="21" bestFit="1" customWidth="1"/>
    <col min="16131" max="16131" width="11.28515625" style="21" bestFit="1" customWidth="1"/>
    <col min="16132" max="16133" width="15.7109375" style="21" bestFit="1" customWidth="1"/>
    <col min="16134" max="16134" width="17.140625" style="21" customWidth="1"/>
    <col min="16135" max="16135" width="10" style="21" bestFit="1" customWidth="1"/>
    <col min="16136" max="16136" width="11.140625" style="21" bestFit="1" customWidth="1"/>
    <col min="16137" max="16137" width="8.85546875" style="21" bestFit="1" customWidth="1"/>
    <col min="16138" max="16138" width="5.5703125" style="21" bestFit="1" customWidth="1"/>
    <col min="16139" max="16384" width="10.140625" style="21"/>
  </cols>
  <sheetData>
    <row r="1" spans="1:13">
      <c r="C1" s="90" t="s">
        <v>452</v>
      </c>
      <c r="D1" s="143" t="s">
        <v>455</v>
      </c>
      <c r="E1" s="144"/>
      <c r="F1" s="143" t="s">
        <v>1345</v>
      </c>
      <c r="G1" s="144"/>
      <c r="H1" s="143" t="s">
        <v>456</v>
      </c>
      <c r="I1" s="144"/>
      <c r="J1" s="78" t="s">
        <v>1340</v>
      </c>
      <c r="K1" s="112" t="s">
        <v>1489</v>
      </c>
      <c r="L1" s="78" t="s">
        <v>1346</v>
      </c>
    </row>
    <row r="2" spans="1:13" s="41" customFormat="1">
      <c r="A2" s="22" t="s">
        <v>31</v>
      </c>
      <c r="B2" s="60" t="s">
        <v>199</v>
      </c>
      <c r="C2" s="94"/>
      <c r="D2" s="72" t="s">
        <v>453</v>
      </c>
      <c r="E2" s="72" t="s">
        <v>454</v>
      </c>
      <c r="F2" s="72" t="s">
        <v>453</v>
      </c>
      <c r="G2" s="72" t="s">
        <v>454</v>
      </c>
      <c r="H2" s="72" t="s">
        <v>453</v>
      </c>
      <c r="I2" s="72" t="s">
        <v>454</v>
      </c>
      <c r="J2" s="72" t="s">
        <v>453</v>
      </c>
      <c r="K2" s="116"/>
      <c r="L2" s="72"/>
      <c r="M2" s="48"/>
    </row>
    <row r="3" spans="1:13" s="41" customFormat="1" ht="47.25">
      <c r="A3" s="22" t="s">
        <v>192</v>
      </c>
      <c r="B3" s="73" t="s">
        <v>200</v>
      </c>
      <c r="C3" s="56"/>
      <c r="D3" s="56"/>
      <c r="E3" s="56">
        <f>D3*K3</f>
        <v>0</v>
      </c>
      <c r="F3" s="56"/>
      <c r="G3" s="56">
        <f>F3*K3</f>
        <v>0</v>
      </c>
      <c r="H3" s="56"/>
      <c r="I3" s="56">
        <f>H3*K3</f>
        <v>0</v>
      </c>
      <c r="J3" s="56">
        <f>H3+F3+D3</f>
        <v>0</v>
      </c>
      <c r="K3" s="117"/>
      <c r="L3" s="56">
        <f>K3*J3</f>
        <v>0</v>
      </c>
      <c r="M3" s="48"/>
    </row>
    <row r="4" spans="1:13" s="41" customFormat="1" ht="47.25">
      <c r="A4" s="22"/>
      <c r="B4" s="73" t="s">
        <v>201</v>
      </c>
      <c r="C4" s="56"/>
      <c r="D4" s="56"/>
      <c r="E4" s="56">
        <f t="shared" ref="E4:E24" si="0">D4*K4</f>
        <v>0</v>
      </c>
      <c r="F4" s="56"/>
      <c r="G4" s="56">
        <f t="shared" ref="G4:G24" si="1">F4*K4</f>
        <v>0</v>
      </c>
      <c r="H4" s="56"/>
      <c r="I4" s="56">
        <f t="shared" ref="I4:I24" si="2">H4*K4</f>
        <v>0</v>
      </c>
      <c r="J4" s="56">
        <f t="shared" ref="J4:J24" si="3">H4+F4+D4</f>
        <v>0</v>
      </c>
      <c r="K4" s="117"/>
      <c r="L4" s="56">
        <f t="shared" ref="L4:L24" si="4">K4*J4</f>
        <v>0</v>
      </c>
      <c r="M4" s="48"/>
    </row>
    <row r="5" spans="1:13" s="41" customFormat="1" ht="47.25">
      <c r="A5" s="22"/>
      <c r="B5" s="73" t="s">
        <v>202</v>
      </c>
      <c r="C5" s="56"/>
      <c r="D5" s="56"/>
      <c r="E5" s="56">
        <f t="shared" si="0"/>
        <v>0</v>
      </c>
      <c r="F5" s="56"/>
      <c r="G5" s="56">
        <f t="shared" si="1"/>
        <v>0</v>
      </c>
      <c r="H5" s="56"/>
      <c r="I5" s="56">
        <f t="shared" si="2"/>
        <v>0</v>
      </c>
      <c r="J5" s="56">
        <f t="shared" si="3"/>
        <v>0</v>
      </c>
      <c r="K5" s="117"/>
      <c r="L5" s="56">
        <f t="shared" si="4"/>
        <v>0</v>
      </c>
      <c r="M5" s="48"/>
    </row>
    <row r="6" spans="1:13" s="41" customFormat="1" ht="78.75">
      <c r="A6" s="22"/>
      <c r="B6" s="73" t="s">
        <v>203</v>
      </c>
      <c r="C6" s="56"/>
      <c r="D6" s="56"/>
      <c r="E6" s="56">
        <f t="shared" si="0"/>
        <v>0</v>
      </c>
      <c r="F6" s="56"/>
      <c r="G6" s="56">
        <f t="shared" si="1"/>
        <v>0</v>
      </c>
      <c r="H6" s="56"/>
      <c r="I6" s="56">
        <f t="shared" si="2"/>
        <v>0</v>
      </c>
      <c r="J6" s="56">
        <f t="shared" si="3"/>
        <v>0</v>
      </c>
      <c r="K6" s="117"/>
      <c r="L6" s="56">
        <f t="shared" si="4"/>
        <v>0</v>
      </c>
      <c r="M6" s="48"/>
    </row>
    <row r="7" spans="1:13" s="41" customFormat="1" ht="63">
      <c r="A7" s="22"/>
      <c r="B7" s="73" t="s">
        <v>204</v>
      </c>
      <c r="C7" s="56"/>
      <c r="D7" s="56"/>
      <c r="E7" s="56">
        <f t="shared" si="0"/>
        <v>0</v>
      </c>
      <c r="F7" s="56"/>
      <c r="G7" s="56">
        <f t="shared" si="1"/>
        <v>0</v>
      </c>
      <c r="H7" s="56"/>
      <c r="I7" s="56">
        <f t="shared" si="2"/>
        <v>0</v>
      </c>
      <c r="J7" s="56">
        <f t="shared" si="3"/>
        <v>0</v>
      </c>
      <c r="K7" s="117"/>
      <c r="L7" s="56">
        <f t="shared" si="4"/>
        <v>0</v>
      </c>
      <c r="M7" s="48"/>
    </row>
    <row r="8" spans="1:13" s="41" customFormat="1" ht="31.5">
      <c r="A8" s="22"/>
      <c r="B8" s="73" t="s">
        <v>205</v>
      </c>
      <c r="C8" s="56"/>
      <c r="D8" s="56"/>
      <c r="E8" s="56">
        <f t="shared" si="0"/>
        <v>0</v>
      </c>
      <c r="F8" s="56"/>
      <c r="G8" s="56">
        <f t="shared" si="1"/>
        <v>0</v>
      </c>
      <c r="H8" s="56"/>
      <c r="I8" s="56">
        <f t="shared" si="2"/>
        <v>0</v>
      </c>
      <c r="J8" s="56">
        <f t="shared" si="3"/>
        <v>0</v>
      </c>
      <c r="K8" s="117"/>
      <c r="L8" s="56">
        <f t="shared" si="4"/>
        <v>0</v>
      </c>
      <c r="M8" s="48"/>
    </row>
    <row r="9" spans="1:13" s="41" customFormat="1" ht="47.25">
      <c r="A9" s="22"/>
      <c r="B9" s="73" t="s">
        <v>206</v>
      </c>
      <c r="C9" s="56"/>
      <c r="D9" s="56"/>
      <c r="E9" s="56">
        <f t="shared" si="0"/>
        <v>0</v>
      </c>
      <c r="F9" s="56"/>
      <c r="G9" s="56">
        <f t="shared" si="1"/>
        <v>0</v>
      </c>
      <c r="H9" s="56"/>
      <c r="I9" s="56">
        <f t="shared" si="2"/>
        <v>0</v>
      </c>
      <c r="J9" s="56">
        <f t="shared" si="3"/>
        <v>0</v>
      </c>
      <c r="K9" s="117"/>
      <c r="L9" s="56">
        <f t="shared" si="4"/>
        <v>0</v>
      </c>
      <c r="M9" s="48"/>
    </row>
    <row r="10" spans="1:13" s="41" customFormat="1">
      <c r="A10" s="22" t="s">
        <v>40</v>
      </c>
      <c r="B10" s="61" t="s">
        <v>1085</v>
      </c>
      <c r="C10" s="56"/>
      <c r="D10" s="56"/>
      <c r="E10" s="56">
        <f t="shared" si="0"/>
        <v>0</v>
      </c>
      <c r="F10" s="56"/>
      <c r="G10" s="56">
        <f t="shared" si="1"/>
        <v>0</v>
      </c>
      <c r="H10" s="56"/>
      <c r="I10" s="56">
        <f t="shared" si="2"/>
        <v>0</v>
      </c>
      <c r="J10" s="56">
        <f t="shared" si="3"/>
        <v>0</v>
      </c>
      <c r="K10" s="117"/>
      <c r="L10" s="56">
        <f t="shared" si="4"/>
        <v>0</v>
      </c>
      <c r="M10" s="48"/>
    </row>
    <row r="11" spans="1:13" s="41" customFormat="1">
      <c r="A11" s="22" t="s">
        <v>47</v>
      </c>
      <c r="B11" s="61" t="s">
        <v>1086</v>
      </c>
      <c r="C11" s="56"/>
      <c r="D11" s="56"/>
      <c r="E11" s="56">
        <f t="shared" si="0"/>
        <v>0</v>
      </c>
      <c r="F11" s="56"/>
      <c r="G11" s="56">
        <f t="shared" si="1"/>
        <v>0</v>
      </c>
      <c r="H11" s="56"/>
      <c r="I11" s="56">
        <f t="shared" si="2"/>
        <v>0</v>
      </c>
      <c r="J11" s="56">
        <f t="shared" si="3"/>
        <v>0</v>
      </c>
      <c r="K11" s="117"/>
      <c r="L11" s="56">
        <f t="shared" si="4"/>
        <v>0</v>
      </c>
      <c r="M11" s="48"/>
    </row>
    <row r="12" spans="1:13" s="41" customFormat="1">
      <c r="A12" s="22" t="s">
        <v>142</v>
      </c>
      <c r="B12" s="61" t="s">
        <v>207</v>
      </c>
      <c r="C12" s="56" t="s">
        <v>1</v>
      </c>
      <c r="D12" s="56">
        <v>76</v>
      </c>
      <c r="E12" s="56">
        <f t="shared" si="0"/>
        <v>0</v>
      </c>
      <c r="F12" s="56">
        <v>1412</v>
      </c>
      <c r="G12" s="56">
        <f t="shared" si="1"/>
        <v>0</v>
      </c>
      <c r="H12" s="56">
        <v>1086</v>
      </c>
      <c r="I12" s="56">
        <f t="shared" si="2"/>
        <v>0</v>
      </c>
      <c r="J12" s="56">
        <f t="shared" si="3"/>
        <v>2574</v>
      </c>
      <c r="K12" s="113"/>
      <c r="L12" s="56">
        <f t="shared" si="4"/>
        <v>0</v>
      </c>
      <c r="M12" s="48"/>
    </row>
    <row r="13" spans="1:13" s="41" customFormat="1">
      <c r="A13" s="22" t="s">
        <v>143</v>
      </c>
      <c r="B13" s="61" t="s">
        <v>208</v>
      </c>
      <c r="C13" s="56" t="s">
        <v>1</v>
      </c>
      <c r="D13" s="56">
        <v>76</v>
      </c>
      <c r="E13" s="56">
        <f t="shared" si="0"/>
        <v>0</v>
      </c>
      <c r="F13" s="56">
        <v>1412</v>
      </c>
      <c r="G13" s="56">
        <f t="shared" si="1"/>
        <v>0</v>
      </c>
      <c r="H13" s="56">
        <v>1086</v>
      </c>
      <c r="I13" s="56">
        <f t="shared" si="2"/>
        <v>0</v>
      </c>
      <c r="J13" s="56">
        <f t="shared" si="3"/>
        <v>2574</v>
      </c>
      <c r="K13" s="113"/>
      <c r="L13" s="56">
        <f t="shared" si="4"/>
        <v>0</v>
      </c>
      <c r="M13" s="48"/>
    </row>
    <row r="14" spans="1:13" s="41" customFormat="1">
      <c r="A14" s="22" t="s">
        <v>72</v>
      </c>
      <c r="B14" s="61" t="s">
        <v>1087</v>
      </c>
      <c r="C14" s="56"/>
      <c r="D14" s="56"/>
      <c r="E14" s="56">
        <f t="shared" si="0"/>
        <v>0</v>
      </c>
      <c r="F14" s="56"/>
      <c r="G14" s="56">
        <f t="shared" si="1"/>
        <v>0</v>
      </c>
      <c r="H14" s="56"/>
      <c r="I14" s="56">
        <f t="shared" si="2"/>
        <v>0</v>
      </c>
      <c r="J14" s="56">
        <f t="shared" si="3"/>
        <v>0</v>
      </c>
      <c r="K14" s="113"/>
      <c r="L14" s="56">
        <f t="shared" si="4"/>
        <v>0</v>
      </c>
      <c r="M14" s="48"/>
    </row>
    <row r="15" spans="1:13" s="41" customFormat="1">
      <c r="A15" s="22" t="s">
        <v>146</v>
      </c>
      <c r="B15" s="61" t="s">
        <v>207</v>
      </c>
      <c r="C15" s="56" t="s">
        <v>1</v>
      </c>
      <c r="D15" s="56">
        <v>466</v>
      </c>
      <c r="E15" s="56">
        <f t="shared" si="0"/>
        <v>0</v>
      </c>
      <c r="F15" s="56">
        <v>18382</v>
      </c>
      <c r="G15" s="56">
        <f t="shared" si="1"/>
        <v>0</v>
      </c>
      <c r="H15" s="56">
        <v>294</v>
      </c>
      <c r="I15" s="56">
        <f t="shared" si="2"/>
        <v>0</v>
      </c>
      <c r="J15" s="56">
        <f t="shared" si="3"/>
        <v>19142</v>
      </c>
      <c r="K15" s="113"/>
      <c r="L15" s="56">
        <f t="shared" si="4"/>
        <v>0</v>
      </c>
      <c r="M15" s="48"/>
    </row>
    <row r="16" spans="1:13" s="41" customFormat="1">
      <c r="A16" s="22" t="s">
        <v>147</v>
      </c>
      <c r="B16" s="61" t="s">
        <v>208</v>
      </c>
      <c r="C16" s="56" t="s">
        <v>1</v>
      </c>
      <c r="D16" s="56">
        <v>466</v>
      </c>
      <c r="E16" s="56">
        <f t="shared" si="0"/>
        <v>0</v>
      </c>
      <c r="F16" s="56">
        <v>18382</v>
      </c>
      <c r="G16" s="56">
        <f t="shared" si="1"/>
        <v>0</v>
      </c>
      <c r="H16" s="56">
        <v>294</v>
      </c>
      <c r="I16" s="56">
        <f t="shared" si="2"/>
        <v>0</v>
      </c>
      <c r="J16" s="56">
        <f t="shared" si="3"/>
        <v>19142</v>
      </c>
      <c r="K16" s="113"/>
      <c r="L16" s="56">
        <f t="shared" si="4"/>
        <v>0</v>
      </c>
      <c r="M16" s="48"/>
    </row>
    <row r="17" spans="1:13" s="41" customFormat="1" ht="31.5">
      <c r="A17" s="22" t="s">
        <v>41</v>
      </c>
      <c r="B17" s="61" t="s">
        <v>1088</v>
      </c>
      <c r="C17" s="56"/>
      <c r="D17" s="56"/>
      <c r="E17" s="56">
        <f t="shared" si="0"/>
        <v>0</v>
      </c>
      <c r="F17" s="56"/>
      <c r="G17" s="56">
        <f t="shared" si="1"/>
        <v>0</v>
      </c>
      <c r="H17" s="56"/>
      <c r="I17" s="56">
        <f t="shared" si="2"/>
        <v>0</v>
      </c>
      <c r="J17" s="56">
        <f t="shared" si="3"/>
        <v>0</v>
      </c>
      <c r="K17" s="113"/>
      <c r="L17" s="56">
        <f t="shared" si="4"/>
        <v>0</v>
      </c>
      <c r="M17" s="48"/>
    </row>
    <row r="18" spans="1:13" s="41" customFormat="1">
      <c r="A18" s="22" t="s">
        <v>48</v>
      </c>
      <c r="B18" s="61" t="s">
        <v>1089</v>
      </c>
      <c r="C18" s="56"/>
      <c r="D18" s="56"/>
      <c r="E18" s="56">
        <f t="shared" si="0"/>
        <v>0</v>
      </c>
      <c r="F18" s="56"/>
      <c r="G18" s="56">
        <f t="shared" si="1"/>
        <v>0</v>
      </c>
      <c r="H18" s="56"/>
      <c r="I18" s="56">
        <f t="shared" si="2"/>
        <v>0</v>
      </c>
      <c r="J18" s="56">
        <f t="shared" si="3"/>
        <v>0</v>
      </c>
      <c r="K18" s="113"/>
      <c r="L18" s="56">
        <f t="shared" si="4"/>
        <v>0</v>
      </c>
      <c r="M18" s="48"/>
    </row>
    <row r="19" spans="1:13" s="41" customFormat="1">
      <c r="A19" s="22" t="s">
        <v>49</v>
      </c>
      <c r="B19" s="61" t="s">
        <v>207</v>
      </c>
      <c r="C19" s="56" t="s">
        <v>1</v>
      </c>
      <c r="D19" s="56"/>
      <c r="E19" s="56">
        <f t="shared" si="0"/>
        <v>0</v>
      </c>
      <c r="F19" s="56">
        <v>1740</v>
      </c>
      <c r="G19" s="56">
        <f t="shared" si="1"/>
        <v>0</v>
      </c>
      <c r="H19" s="56"/>
      <c r="I19" s="56">
        <f t="shared" si="2"/>
        <v>0</v>
      </c>
      <c r="J19" s="56">
        <f t="shared" si="3"/>
        <v>1740</v>
      </c>
      <c r="K19" s="113"/>
      <c r="L19" s="56">
        <f t="shared" si="4"/>
        <v>0</v>
      </c>
      <c r="M19" s="48"/>
    </row>
    <row r="20" spans="1:13" s="41" customFormat="1">
      <c r="A20" s="22" t="s">
        <v>514</v>
      </c>
      <c r="B20" s="61" t="s">
        <v>208</v>
      </c>
      <c r="C20" s="56" t="s">
        <v>1</v>
      </c>
      <c r="D20" s="56"/>
      <c r="E20" s="56">
        <f t="shared" si="0"/>
        <v>0</v>
      </c>
      <c r="F20" s="56">
        <v>1740</v>
      </c>
      <c r="G20" s="56">
        <f t="shared" si="1"/>
        <v>0</v>
      </c>
      <c r="H20" s="56"/>
      <c r="I20" s="56">
        <f t="shared" si="2"/>
        <v>0</v>
      </c>
      <c r="J20" s="56">
        <f t="shared" si="3"/>
        <v>1740</v>
      </c>
      <c r="K20" s="113"/>
      <c r="L20" s="56">
        <f t="shared" si="4"/>
        <v>0</v>
      </c>
      <c r="M20" s="48"/>
    </row>
    <row r="21" spans="1:13" s="41" customFormat="1">
      <c r="A21" s="22" t="s">
        <v>41</v>
      </c>
      <c r="B21" s="61" t="s">
        <v>1090</v>
      </c>
      <c r="C21" s="56"/>
      <c r="D21" s="56"/>
      <c r="E21" s="56">
        <f t="shared" si="0"/>
        <v>0</v>
      </c>
      <c r="F21" s="56"/>
      <c r="G21" s="56">
        <f t="shared" si="1"/>
        <v>0</v>
      </c>
      <c r="H21" s="56"/>
      <c r="I21" s="56">
        <f t="shared" si="2"/>
        <v>0</v>
      </c>
      <c r="J21" s="56">
        <f t="shared" si="3"/>
        <v>0</v>
      </c>
      <c r="K21" s="113"/>
      <c r="L21" s="56">
        <f t="shared" si="4"/>
        <v>0</v>
      </c>
      <c r="M21" s="48"/>
    </row>
    <row r="22" spans="1:13" s="41" customFormat="1">
      <c r="A22" s="22" t="s">
        <v>48</v>
      </c>
      <c r="B22" s="61" t="s">
        <v>1091</v>
      </c>
      <c r="C22" s="56" t="s">
        <v>1</v>
      </c>
      <c r="D22" s="56">
        <v>9255</v>
      </c>
      <c r="E22" s="56">
        <f t="shared" si="0"/>
        <v>0</v>
      </c>
      <c r="F22" s="56"/>
      <c r="G22" s="56">
        <f t="shared" si="1"/>
        <v>0</v>
      </c>
      <c r="H22" s="56">
        <v>230</v>
      </c>
      <c r="I22" s="56">
        <f t="shared" si="2"/>
        <v>0</v>
      </c>
      <c r="J22" s="56">
        <f t="shared" si="3"/>
        <v>9485</v>
      </c>
      <c r="K22" s="113"/>
      <c r="L22" s="56">
        <f t="shared" si="4"/>
        <v>0</v>
      </c>
      <c r="M22" s="48"/>
    </row>
    <row r="23" spans="1:13" s="41" customFormat="1">
      <c r="A23" s="22" t="s">
        <v>50</v>
      </c>
      <c r="B23" s="61" t="s">
        <v>1092</v>
      </c>
      <c r="C23" s="56" t="s">
        <v>1</v>
      </c>
      <c r="D23" s="56">
        <v>6312</v>
      </c>
      <c r="E23" s="56">
        <f t="shared" si="0"/>
        <v>0</v>
      </c>
      <c r="F23" s="56">
        <v>1181</v>
      </c>
      <c r="G23" s="56">
        <f t="shared" si="1"/>
        <v>0</v>
      </c>
      <c r="H23" s="56">
        <v>120</v>
      </c>
      <c r="I23" s="56">
        <f t="shared" si="2"/>
        <v>0</v>
      </c>
      <c r="J23" s="56">
        <f t="shared" si="3"/>
        <v>7613</v>
      </c>
      <c r="K23" s="113"/>
      <c r="L23" s="56">
        <f t="shared" si="4"/>
        <v>0</v>
      </c>
      <c r="M23" s="48"/>
    </row>
    <row r="24" spans="1:13" s="41" customFormat="1">
      <c r="A24" s="22" t="s">
        <v>52</v>
      </c>
      <c r="B24" s="61" t="s">
        <v>1105</v>
      </c>
      <c r="C24" s="56" t="s">
        <v>1</v>
      </c>
      <c r="D24" s="56"/>
      <c r="E24" s="56">
        <f t="shared" si="0"/>
        <v>0</v>
      </c>
      <c r="F24" s="56"/>
      <c r="G24" s="56">
        <f t="shared" si="1"/>
        <v>0</v>
      </c>
      <c r="H24" s="56">
        <v>650</v>
      </c>
      <c r="I24" s="56">
        <f t="shared" si="2"/>
        <v>0</v>
      </c>
      <c r="J24" s="56">
        <f t="shared" si="3"/>
        <v>650</v>
      </c>
      <c r="K24" s="113"/>
      <c r="L24" s="56">
        <f t="shared" si="4"/>
        <v>0</v>
      </c>
      <c r="M24" s="48"/>
    </row>
    <row r="25" spans="1:13" s="41" customFormat="1">
      <c r="A25" s="28" t="s">
        <v>31</v>
      </c>
      <c r="B25" s="62" t="s">
        <v>209</v>
      </c>
      <c r="C25" s="66"/>
      <c r="D25" s="59"/>
      <c r="E25" s="66">
        <f>SUM(E3:E24)</f>
        <v>0</v>
      </c>
      <c r="F25" s="59"/>
      <c r="G25" s="66">
        <f>SUM(G3:G24)</f>
        <v>0</v>
      </c>
      <c r="H25" s="59"/>
      <c r="I25" s="66">
        <f>SUM(I3:I24)</f>
        <v>0</v>
      </c>
      <c r="J25" s="66"/>
      <c r="K25" s="120"/>
      <c r="L25" s="66">
        <f>SUM(L3:L24)</f>
        <v>0</v>
      </c>
      <c r="M25" s="48"/>
    </row>
  </sheetData>
  <sheetProtection selectLockedCells="1" selectUnlockedCells="1"/>
  <mergeCells count="3">
    <mergeCell ref="D1:E1"/>
    <mergeCell ref="F1:G1"/>
    <mergeCell ref="H1:I1"/>
  </mergeCells>
  <pageMargins left="0.98425196850393704" right="0.39370078740157483" top="0.6692913385826772" bottom="0.55118110236220474" header="0.51181102362204722" footer="0.31496062992125984"/>
  <pageSetup paperSize="9" scale="63" firstPageNumber="0" orientation="landscape" r:id="rId1"/>
  <headerFooter alignWithMargins="0">
    <oddHeader>&amp;R&amp;F</oddHeader>
    <oddFooter>&amp;C&amp;P/&amp;N&amp;R&amp;"Arial Narrow,Navadno"&amp;9&amp;A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DA363-8D87-4AC8-BE1F-AE8D7AB4AA9B}">
  <sheetPr>
    <tabColor rgb="FF00B050"/>
  </sheetPr>
  <dimension ref="A1:M76"/>
  <sheetViews>
    <sheetView showZeros="0" view="pageBreakPreview" topLeftCell="A4" zoomScaleNormal="80" zoomScaleSheetLayoutView="100" workbookViewId="0">
      <selection activeCell="K1" sqref="K1"/>
    </sheetView>
  </sheetViews>
  <sheetFormatPr defaultColWidth="10.140625" defaultRowHeight="15.75"/>
  <cols>
    <col min="1" max="1" width="7.5703125" style="22" customWidth="1"/>
    <col min="2" max="2" width="75.85546875" style="73" customWidth="1"/>
    <col min="3" max="3" width="5.5703125" style="56" customWidth="1"/>
    <col min="4" max="10" width="13.5703125" style="56" customWidth="1"/>
    <col min="11" max="11" width="13.5703125" style="117" customWidth="1"/>
    <col min="12" max="12" width="13.5703125" style="56" customWidth="1"/>
    <col min="13" max="13" width="29.5703125" style="20" customWidth="1"/>
    <col min="14" max="256" width="10.140625" style="21"/>
    <col min="257" max="257" width="8.85546875" style="21" bestFit="1" customWidth="1"/>
    <col min="258" max="258" width="64.42578125" style="21" customWidth="1"/>
    <col min="259" max="259" width="4.28515625" style="21" bestFit="1" customWidth="1"/>
    <col min="260" max="260" width="11.28515625" style="21" bestFit="1" customWidth="1"/>
    <col min="261" max="262" width="15.7109375" style="21" bestFit="1" customWidth="1"/>
    <col min="263" max="263" width="17.140625" style="21" customWidth="1"/>
    <col min="264" max="264" width="10" style="21" bestFit="1" customWidth="1"/>
    <col min="265" max="265" width="11.140625" style="21" bestFit="1" customWidth="1"/>
    <col min="266" max="266" width="8.85546875" style="21" bestFit="1" customWidth="1"/>
    <col min="267" max="267" width="5.5703125" style="21" bestFit="1" customWidth="1"/>
    <col min="268" max="512" width="10.140625" style="21"/>
    <col min="513" max="513" width="8.85546875" style="21" bestFit="1" customWidth="1"/>
    <col min="514" max="514" width="64.42578125" style="21" customWidth="1"/>
    <col min="515" max="515" width="4.28515625" style="21" bestFit="1" customWidth="1"/>
    <col min="516" max="516" width="11.28515625" style="21" bestFit="1" customWidth="1"/>
    <col min="517" max="518" width="15.7109375" style="21" bestFit="1" customWidth="1"/>
    <col min="519" max="519" width="17.140625" style="21" customWidth="1"/>
    <col min="520" max="520" width="10" style="21" bestFit="1" customWidth="1"/>
    <col min="521" max="521" width="11.140625" style="21" bestFit="1" customWidth="1"/>
    <col min="522" max="522" width="8.85546875" style="21" bestFit="1" customWidth="1"/>
    <col min="523" max="523" width="5.5703125" style="21" bestFit="1" customWidth="1"/>
    <col min="524" max="768" width="10.140625" style="21"/>
    <col min="769" max="769" width="8.85546875" style="21" bestFit="1" customWidth="1"/>
    <col min="770" max="770" width="64.42578125" style="21" customWidth="1"/>
    <col min="771" max="771" width="4.28515625" style="21" bestFit="1" customWidth="1"/>
    <col min="772" max="772" width="11.28515625" style="21" bestFit="1" customWidth="1"/>
    <col min="773" max="774" width="15.7109375" style="21" bestFit="1" customWidth="1"/>
    <col min="775" max="775" width="17.140625" style="21" customWidth="1"/>
    <col min="776" max="776" width="10" style="21" bestFit="1" customWidth="1"/>
    <col min="777" max="777" width="11.140625" style="21" bestFit="1" customWidth="1"/>
    <col min="778" max="778" width="8.85546875" style="21" bestFit="1" customWidth="1"/>
    <col min="779" max="779" width="5.5703125" style="21" bestFit="1" customWidth="1"/>
    <col min="780" max="1024" width="10.140625" style="21"/>
    <col min="1025" max="1025" width="8.85546875" style="21" bestFit="1" customWidth="1"/>
    <col min="1026" max="1026" width="64.42578125" style="21" customWidth="1"/>
    <col min="1027" max="1027" width="4.28515625" style="21" bestFit="1" customWidth="1"/>
    <col min="1028" max="1028" width="11.28515625" style="21" bestFit="1" customWidth="1"/>
    <col min="1029" max="1030" width="15.7109375" style="21" bestFit="1" customWidth="1"/>
    <col min="1031" max="1031" width="17.140625" style="21" customWidth="1"/>
    <col min="1032" max="1032" width="10" style="21" bestFit="1" customWidth="1"/>
    <col min="1033" max="1033" width="11.140625" style="21" bestFit="1" customWidth="1"/>
    <col min="1034" max="1034" width="8.85546875" style="21" bestFit="1" customWidth="1"/>
    <col min="1035" max="1035" width="5.5703125" style="21" bestFit="1" customWidth="1"/>
    <col min="1036" max="1280" width="10.140625" style="21"/>
    <col min="1281" max="1281" width="8.85546875" style="21" bestFit="1" customWidth="1"/>
    <col min="1282" max="1282" width="64.42578125" style="21" customWidth="1"/>
    <col min="1283" max="1283" width="4.28515625" style="21" bestFit="1" customWidth="1"/>
    <col min="1284" max="1284" width="11.28515625" style="21" bestFit="1" customWidth="1"/>
    <col min="1285" max="1286" width="15.7109375" style="21" bestFit="1" customWidth="1"/>
    <col min="1287" max="1287" width="17.140625" style="21" customWidth="1"/>
    <col min="1288" max="1288" width="10" style="21" bestFit="1" customWidth="1"/>
    <col min="1289" max="1289" width="11.140625" style="21" bestFit="1" customWidth="1"/>
    <col min="1290" max="1290" width="8.85546875" style="21" bestFit="1" customWidth="1"/>
    <col min="1291" max="1291" width="5.5703125" style="21" bestFit="1" customWidth="1"/>
    <col min="1292" max="1536" width="10.140625" style="21"/>
    <col min="1537" max="1537" width="8.85546875" style="21" bestFit="1" customWidth="1"/>
    <col min="1538" max="1538" width="64.42578125" style="21" customWidth="1"/>
    <col min="1539" max="1539" width="4.28515625" style="21" bestFit="1" customWidth="1"/>
    <col min="1540" max="1540" width="11.28515625" style="21" bestFit="1" customWidth="1"/>
    <col min="1541" max="1542" width="15.7109375" style="21" bestFit="1" customWidth="1"/>
    <col min="1543" max="1543" width="17.140625" style="21" customWidth="1"/>
    <col min="1544" max="1544" width="10" style="21" bestFit="1" customWidth="1"/>
    <col min="1545" max="1545" width="11.140625" style="21" bestFit="1" customWidth="1"/>
    <col min="1546" max="1546" width="8.85546875" style="21" bestFit="1" customWidth="1"/>
    <col min="1547" max="1547" width="5.5703125" style="21" bestFit="1" customWidth="1"/>
    <col min="1548" max="1792" width="10.140625" style="21"/>
    <col min="1793" max="1793" width="8.85546875" style="21" bestFit="1" customWidth="1"/>
    <col min="1794" max="1794" width="64.42578125" style="21" customWidth="1"/>
    <col min="1795" max="1795" width="4.28515625" style="21" bestFit="1" customWidth="1"/>
    <col min="1796" max="1796" width="11.28515625" style="21" bestFit="1" customWidth="1"/>
    <col min="1797" max="1798" width="15.7109375" style="21" bestFit="1" customWidth="1"/>
    <col min="1799" max="1799" width="17.140625" style="21" customWidth="1"/>
    <col min="1800" max="1800" width="10" style="21" bestFit="1" customWidth="1"/>
    <col min="1801" max="1801" width="11.140625" style="21" bestFit="1" customWidth="1"/>
    <col min="1802" max="1802" width="8.85546875" style="21" bestFit="1" customWidth="1"/>
    <col min="1803" max="1803" width="5.5703125" style="21" bestFit="1" customWidth="1"/>
    <col min="1804" max="2048" width="10.140625" style="21"/>
    <col min="2049" max="2049" width="8.85546875" style="21" bestFit="1" customWidth="1"/>
    <col min="2050" max="2050" width="64.42578125" style="21" customWidth="1"/>
    <col min="2051" max="2051" width="4.28515625" style="21" bestFit="1" customWidth="1"/>
    <col min="2052" max="2052" width="11.28515625" style="21" bestFit="1" customWidth="1"/>
    <col min="2053" max="2054" width="15.7109375" style="21" bestFit="1" customWidth="1"/>
    <col min="2055" max="2055" width="17.140625" style="21" customWidth="1"/>
    <col min="2056" max="2056" width="10" style="21" bestFit="1" customWidth="1"/>
    <col min="2057" max="2057" width="11.140625" style="21" bestFit="1" customWidth="1"/>
    <col min="2058" max="2058" width="8.85546875" style="21" bestFit="1" customWidth="1"/>
    <col min="2059" max="2059" width="5.5703125" style="21" bestFit="1" customWidth="1"/>
    <col min="2060" max="2304" width="10.140625" style="21"/>
    <col min="2305" max="2305" width="8.85546875" style="21" bestFit="1" customWidth="1"/>
    <col min="2306" max="2306" width="64.42578125" style="21" customWidth="1"/>
    <col min="2307" max="2307" width="4.28515625" style="21" bestFit="1" customWidth="1"/>
    <col min="2308" max="2308" width="11.28515625" style="21" bestFit="1" customWidth="1"/>
    <col min="2309" max="2310" width="15.7109375" style="21" bestFit="1" customWidth="1"/>
    <col min="2311" max="2311" width="17.140625" style="21" customWidth="1"/>
    <col min="2312" max="2312" width="10" style="21" bestFit="1" customWidth="1"/>
    <col min="2313" max="2313" width="11.140625" style="21" bestFit="1" customWidth="1"/>
    <col min="2314" max="2314" width="8.85546875" style="21" bestFit="1" customWidth="1"/>
    <col min="2315" max="2315" width="5.5703125" style="21" bestFit="1" customWidth="1"/>
    <col min="2316" max="2560" width="10.140625" style="21"/>
    <col min="2561" max="2561" width="8.85546875" style="21" bestFit="1" customWidth="1"/>
    <col min="2562" max="2562" width="64.42578125" style="21" customWidth="1"/>
    <col min="2563" max="2563" width="4.28515625" style="21" bestFit="1" customWidth="1"/>
    <col min="2564" max="2564" width="11.28515625" style="21" bestFit="1" customWidth="1"/>
    <col min="2565" max="2566" width="15.7109375" style="21" bestFit="1" customWidth="1"/>
    <col min="2567" max="2567" width="17.140625" style="21" customWidth="1"/>
    <col min="2568" max="2568" width="10" style="21" bestFit="1" customWidth="1"/>
    <col min="2569" max="2569" width="11.140625" style="21" bestFit="1" customWidth="1"/>
    <col min="2570" max="2570" width="8.85546875" style="21" bestFit="1" customWidth="1"/>
    <col min="2571" max="2571" width="5.5703125" style="21" bestFit="1" customWidth="1"/>
    <col min="2572" max="2816" width="10.140625" style="21"/>
    <col min="2817" max="2817" width="8.85546875" style="21" bestFit="1" customWidth="1"/>
    <col min="2818" max="2818" width="64.42578125" style="21" customWidth="1"/>
    <col min="2819" max="2819" width="4.28515625" style="21" bestFit="1" customWidth="1"/>
    <col min="2820" max="2820" width="11.28515625" style="21" bestFit="1" customWidth="1"/>
    <col min="2821" max="2822" width="15.7109375" style="21" bestFit="1" customWidth="1"/>
    <col min="2823" max="2823" width="17.140625" style="21" customWidth="1"/>
    <col min="2824" max="2824" width="10" style="21" bestFit="1" customWidth="1"/>
    <col min="2825" max="2825" width="11.140625" style="21" bestFit="1" customWidth="1"/>
    <col min="2826" max="2826" width="8.85546875" style="21" bestFit="1" customWidth="1"/>
    <col min="2827" max="2827" width="5.5703125" style="21" bestFit="1" customWidth="1"/>
    <col min="2828" max="3072" width="10.140625" style="21"/>
    <col min="3073" max="3073" width="8.85546875" style="21" bestFit="1" customWidth="1"/>
    <col min="3074" max="3074" width="64.42578125" style="21" customWidth="1"/>
    <col min="3075" max="3075" width="4.28515625" style="21" bestFit="1" customWidth="1"/>
    <col min="3076" max="3076" width="11.28515625" style="21" bestFit="1" customWidth="1"/>
    <col min="3077" max="3078" width="15.7109375" style="21" bestFit="1" customWidth="1"/>
    <col min="3079" max="3079" width="17.140625" style="21" customWidth="1"/>
    <col min="3080" max="3080" width="10" style="21" bestFit="1" customWidth="1"/>
    <col min="3081" max="3081" width="11.140625" style="21" bestFit="1" customWidth="1"/>
    <col min="3082" max="3082" width="8.85546875" style="21" bestFit="1" customWidth="1"/>
    <col min="3083" max="3083" width="5.5703125" style="21" bestFit="1" customWidth="1"/>
    <col min="3084" max="3328" width="10.140625" style="21"/>
    <col min="3329" max="3329" width="8.85546875" style="21" bestFit="1" customWidth="1"/>
    <col min="3330" max="3330" width="64.42578125" style="21" customWidth="1"/>
    <col min="3331" max="3331" width="4.28515625" style="21" bestFit="1" customWidth="1"/>
    <col min="3332" max="3332" width="11.28515625" style="21" bestFit="1" customWidth="1"/>
    <col min="3333" max="3334" width="15.7109375" style="21" bestFit="1" customWidth="1"/>
    <col min="3335" max="3335" width="17.140625" style="21" customWidth="1"/>
    <col min="3336" max="3336" width="10" style="21" bestFit="1" customWidth="1"/>
    <col min="3337" max="3337" width="11.140625" style="21" bestFit="1" customWidth="1"/>
    <col min="3338" max="3338" width="8.85546875" style="21" bestFit="1" customWidth="1"/>
    <col min="3339" max="3339" width="5.5703125" style="21" bestFit="1" customWidth="1"/>
    <col min="3340" max="3584" width="10.140625" style="21"/>
    <col min="3585" max="3585" width="8.85546875" style="21" bestFit="1" customWidth="1"/>
    <col min="3586" max="3586" width="64.42578125" style="21" customWidth="1"/>
    <col min="3587" max="3587" width="4.28515625" style="21" bestFit="1" customWidth="1"/>
    <col min="3588" max="3588" width="11.28515625" style="21" bestFit="1" customWidth="1"/>
    <col min="3589" max="3590" width="15.7109375" style="21" bestFit="1" customWidth="1"/>
    <col min="3591" max="3591" width="17.140625" style="21" customWidth="1"/>
    <col min="3592" max="3592" width="10" style="21" bestFit="1" customWidth="1"/>
    <col min="3593" max="3593" width="11.140625" style="21" bestFit="1" customWidth="1"/>
    <col min="3594" max="3594" width="8.85546875" style="21" bestFit="1" customWidth="1"/>
    <col min="3595" max="3595" width="5.5703125" style="21" bestFit="1" customWidth="1"/>
    <col min="3596" max="3840" width="10.140625" style="21"/>
    <col min="3841" max="3841" width="8.85546875" style="21" bestFit="1" customWidth="1"/>
    <col min="3842" max="3842" width="64.42578125" style="21" customWidth="1"/>
    <col min="3843" max="3843" width="4.28515625" style="21" bestFit="1" customWidth="1"/>
    <col min="3844" max="3844" width="11.28515625" style="21" bestFit="1" customWidth="1"/>
    <col min="3845" max="3846" width="15.7109375" style="21" bestFit="1" customWidth="1"/>
    <col min="3847" max="3847" width="17.140625" style="21" customWidth="1"/>
    <col min="3848" max="3848" width="10" style="21" bestFit="1" customWidth="1"/>
    <col min="3849" max="3849" width="11.140625" style="21" bestFit="1" customWidth="1"/>
    <col min="3850" max="3850" width="8.85546875" style="21" bestFit="1" customWidth="1"/>
    <col min="3851" max="3851" width="5.5703125" style="21" bestFit="1" customWidth="1"/>
    <col min="3852" max="4096" width="10.140625" style="21"/>
    <col min="4097" max="4097" width="8.85546875" style="21" bestFit="1" customWidth="1"/>
    <col min="4098" max="4098" width="64.42578125" style="21" customWidth="1"/>
    <col min="4099" max="4099" width="4.28515625" style="21" bestFit="1" customWidth="1"/>
    <col min="4100" max="4100" width="11.28515625" style="21" bestFit="1" customWidth="1"/>
    <col min="4101" max="4102" width="15.7109375" style="21" bestFit="1" customWidth="1"/>
    <col min="4103" max="4103" width="17.140625" style="21" customWidth="1"/>
    <col min="4104" max="4104" width="10" style="21" bestFit="1" customWidth="1"/>
    <col min="4105" max="4105" width="11.140625" style="21" bestFit="1" customWidth="1"/>
    <col min="4106" max="4106" width="8.85546875" style="21" bestFit="1" customWidth="1"/>
    <col min="4107" max="4107" width="5.5703125" style="21" bestFit="1" customWidth="1"/>
    <col min="4108" max="4352" width="10.140625" style="21"/>
    <col min="4353" max="4353" width="8.85546875" style="21" bestFit="1" customWidth="1"/>
    <col min="4354" max="4354" width="64.42578125" style="21" customWidth="1"/>
    <col min="4355" max="4355" width="4.28515625" style="21" bestFit="1" customWidth="1"/>
    <col min="4356" max="4356" width="11.28515625" style="21" bestFit="1" customWidth="1"/>
    <col min="4357" max="4358" width="15.7109375" style="21" bestFit="1" customWidth="1"/>
    <col min="4359" max="4359" width="17.140625" style="21" customWidth="1"/>
    <col min="4360" max="4360" width="10" style="21" bestFit="1" customWidth="1"/>
    <col min="4361" max="4361" width="11.140625" style="21" bestFit="1" customWidth="1"/>
    <col min="4362" max="4362" width="8.85546875" style="21" bestFit="1" customWidth="1"/>
    <col min="4363" max="4363" width="5.5703125" style="21" bestFit="1" customWidth="1"/>
    <col min="4364" max="4608" width="10.140625" style="21"/>
    <col min="4609" max="4609" width="8.85546875" style="21" bestFit="1" customWidth="1"/>
    <col min="4610" max="4610" width="64.42578125" style="21" customWidth="1"/>
    <col min="4611" max="4611" width="4.28515625" style="21" bestFit="1" customWidth="1"/>
    <col min="4612" max="4612" width="11.28515625" style="21" bestFit="1" customWidth="1"/>
    <col min="4613" max="4614" width="15.7109375" style="21" bestFit="1" customWidth="1"/>
    <col min="4615" max="4615" width="17.140625" style="21" customWidth="1"/>
    <col min="4616" max="4616" width="10" style="21" bestFit="1" customWidth="1"/>
    <col min="4617" max="4617" width="11.140625" style="21" bestFit="1" customWidth="1"/>
    <col min="4618" max="4618" width="8.85546875" style="21" bestFit="1" customWidth="1"/>
    <col min="4619" max="4619" width="5.5703125" style="21" bestFit="1" customWidth="1"/>
    <col min="4620" max="4864" width="10.140625" style="21"/>
    <col min="4865" max="4865" width="8.85546875" style="21" bestFit="1" customWidth="1"/>
    <col min="4866" max="4866" width="64.42578125" style="21" customWidth="1"/>
    <col min="4867" max="4867" width="4.28515625" style="21" bestFit="1" customWidth="1"/>
    <col min="4868" max="4868" width="11.28515625" style="21" bestFit="1" customWidth="1"/>
    <col min="4869" max="4870" width="15.7109375" style="21" bestFit="1" customWidth="1"/>
    <col min="4871" max="4871" width="17.140625" style="21" customWidth="1"/>
    <col min="4872" max="4872" width="10" style="21" bestFit="1" customWidth="1"/>
    <col min="4873" max="4873" width="11.140625" style="21" bestFit="1" customWidth="1"/>
    <col min="4874" max="4874" width="8.85546875" style="21" bestFit="1" customWidth="1"/>
    <col min="4875" max="4875" width="5.5703125" style="21" bestFit="1" customWidth="1"/>
    <col min="4876" max="5120" width="10.140625" style="21"/>
    <col min="5121" max="5121" width="8.85546875" style="21" bestFit="1" customWidth="1"/>
    <col min="5122" max="5122" width="64.42578125" style="21" customWidth="1"/>
    <col min="5123" max="5123" width="4.28515625" style="21" bestFit="1" customWidth="1"/>
    <col min="5124" max="5124" width="11.28515625" style="21" bestFit="1" customWidth="1"/>
    <col min="5125" max="5126" width="15.7109375" style="21" bestFit="1" customWidth="1"/>
    <col min="5127" max="5127" width="17.140625" style="21" customWidth="1"/>
    <col min="5128" max="5128" width="10" style="21" bestFit="1" customWidth="1"/>
    <col min="5129" max="5129" width="11.140625" style="21" bestFit="1" customWidth="1"/>
    <col min="5130" max="5130" width="8.85546875" style="21" bestFit="1" customWidth="1"/>
    <col min="5131" max="5131" width="5.5703125" style="21" bestFit="1" customWidth="1"/>
    <col min="5132" max="5376" width="10.140625" style="21"/>
    <col min="5377" max="5377" width="8.85546875" style="21" bestFit="1" customWidth="1"/>
    <col min="5378" max="5378" width="64.42578125" style="21" customWidth="1"/>
    <col min="5379" max="5379" width="4.28515625" style="21" bestFit="1" customWidth="1"/>
    <col min="5380" max="5380" width="11.28515625" style="21" bestFit="1" customWidth="1"/>
    <col min="5381" max="5382" width="15.7109375" style="21" bestFit="1" customWidth="1"/>
    <col min="5383" max="5383" width="17.140625" style="21" customWidth="1"/>
    <col min="5384" max="5384" width="10" style="21" bestFit="1" customWidth="1"/>
    <col min="5385" max="5385" width="11.140625" style="21" bestFit="1" customWidth="1"/>
    <col min="5386" max="5386" width="8.85546875" style="21" bestFit="1" customWidth="1"/>
    <col min="5387" max="5387" width="5.5703125" style="21" bestFit="1" customWidth="1"/>
    <col min="5388" max="5632" width="10.140625" style="21"/>
    <col min="5633" max="5633" width="8.85546875" style="21" bestFit="1" customWidth="1"/>
    <col min="5634" max="5634" width="64.42578125" style="21" customWidth="1"/>
    <col min="5635" max="5635" width="4.28515625" style="21" bestFit="1" customWidth="1"/>
    <col min="5636" max="5636" width="11.28515625" style="21" bestFit="1" customWidth="1"/>
    <col min="5637" max="5638" width="15.7109375" style="21" bestFit="1" customWidth="1"/>
    <col min="5639" max="5639" width="17.140625" style="21" customWidth="1"/>
    <col min="5640" max="5640" width="10" style="21" bestFit="1" customWidth="1"/>
    <col min="5641" max="5641" width="11.140625" style="21" bestFit="1" customWidth="1"/>
    <col min="5642" max="5642" width="8.85546875" style="21" bestFit="1" customWidth="1"/>
    <col min="5643" max="5643" width="5.5703125" style="21" bestFit="1" customWidth="1"/>
    <col min="5644" max="5888" width="10.140625" style="21"/>
    <col min="5889" max="5889" width="8.85546875" style="21" bestFit="1" customWidth="1"/>
    <col min="5890" max="5890" width="64.42578125" style="21" customWidth="1"/>
    <col min="5891" max="5891" width="4.28515625" style="21" bestFit="1" customWidth="1"/>
    <col min="5892" max="5892" width="11.28515625" style="21" bestFit="1" customWidth="1"/>
    <col min="5893" max="5894" width="15.7109375" style="21" bestFit="1" customWidth="1"/>
    <col min="5895" max="5895" width="17.140625" style="21" customWidth="1"/>
    <col min="5896" max="5896" width="10" style="21" bestFit="1" customWidth="1"/>
    <col min="5897" max="5897" width="11.140625" style="21" bestFit="1" customWidth="1"/>
    <col min="5898" max="5898" width="8.85546875" style="21" bestFit="1" customWidth="1"/>
    <col min="5899" max="5899" width="5.5703125" style="21" bestFit="1" customWidth="1"/>
    <col min="5900" max="6144" width="10.140625" style="21"/>
    <col min="6145" max="6145" width="8.85546875" style="21" bestFit="1" customWidth="1"/>
    <col min="6146" max="6146" width="64.42578125" style="21" customWidth="1"/>
    <col min="6147" max="6147" width="4.28515625" style="21" bestFit="1" customWidth="1"/>
    <col min="6148" max="6148" width="11.28515625" style="21" bestFit="1" customWidth="1"/>
    <col min="6149" max="6150" width="15.7109375" style="21" bestFit="1" customWidth="1"/>
    <col min="6151" max="6151" width="17.140625" style="21" customWidth="1"/>
    <col min="6152" max="6152" width="10" style="21" bestFit="1" customWidth="1"/>
    <col min="6153" max="6153" width="11.140625" style="21" bestFit="1" customWidth="1"/>
    <col min="6154" max="6154" width="8.85546875" style="21" bestFit="1" customWidth="1"/>
    <col min="6155" max="6155" width="5.5703125" style="21" bestFit="1" customWidth="1"/>
    <col min="6156" max="6400" width="10.140625" style="21"/>
    <col min="6401" max="6401" width="8.85546875" style="21" bestFit="1" customWidth="1"/>
    <col min="6402" max="6402" width="64.42578125" style="21" customWidth="1"/>
    <col min="6403" max="6403" width="4.28515625" style="21" bestFit="1" customWidth="1"/>
    <col min="6404" max="6404" width="11.28515625" style="21" bestFit="1" customWidth="1"/>
    <col min="6405" max="6406" width="15.7109375" style="21" bestFit="1" customWidth="1"/>
    <col min="6407" max="6407" width="17.140625" style="21" customWidth="1"/>
    <col min="6408" max="6408" width="10" style="21" bestFit="1" customWidth="1"/>
    <col min="6409" max="6409" width="11.140625" style="21" bestFit="1" customWidth="1"/>
    <col min="6410" max="6410" width="8.85546875" style="21" bestFit="1" customWidth="1"/>
    <col min="6411" max="6411" width="5.5703125" style="21" bestFit="1" customWidth="1"/>
    <col min="6412" max="6656" width="10.140625" style="21"/>
    <col min="6657" max="6657" width="8.85546875" style="21" bestFit="1" customWidth="1"/>
    <col min="6658" max="6658" width="64.42578125" style="21" customWidth="1"/>
    <col min="6659" max="6659" width="4.28515625" style="21" bestFit="1" customWidth="1"/>
    <col min="6660" max="6660" width="11.28515625" style="21" bestFit="1" customWidth="1"/>
    <col min="6661" max="6662" width="15.7109375" style="21" bestFit="1" customWidth="1"/>
    <col min="6663" max="6663" width="17.140625" style="21" customWidth="1"/>
    <col min="6664" max="6664" width="10" style="21" bestFit="1" customWidth="1"/>
    <col min="6665" max="6665" width="11.140625" style="21" bestFit="1" customWidth="1"/>
    <col min="6666" max="6666" width="8.85546875" style="21" bestFit="1" customWidth="1"/>
    <col min="6667" max="6667" width="5.5703125" style="21" bestFit="1" customWidth="1"/>
    <col min="6668" max="6912" width="10.140625" style="21"/>
    <col min="6913" max="6913" width="8.85546875" style="21" bestFit="1" customWidth="1"/>
    <col min="6914" max="6914" width="64.42578125" style="21" customWidth="1"/>
    <col min="6915" max="6915" width="4.28515625" style="21" bestFit="1" customWidth="1"/>
    <col min="6916" max="6916" width="11.28515625" style="21" bestFit="1" customWidth="1"/>
    <col min="6917" max="6918" width="15.7109375" style="21" bestFit="1" customWidth="1"/>
    <col min="6919" max="6919" width="17.140625" style="21" customWidth="1"/>
    <col min="6920" max="6920" width="10" style="21" bestFit="1" customWidth="1"/>
    <col min="6921" max="6921" width="11.140625" style="21" bestFit="1" customWidth="1"/>
    <col min="6922" max="6922" width="8.85546875" style="21" bestFit="1" customWidth="1"/>
    <col min="6923" max="6923" width="5.5703125" style="21" bestFit="1" customWidth="1"/>
    <col min="6924" max="7168" width="10.140625" style="21"/>
    <col min="7169" max="7169" width="8.85546875" style="21" bestFit="1" customWidth="1"/>
    <col min="7170" max="7170" width="64.42578125" style="21" customWidth="1"/>
    <col min="7171" max="7171" width="4.28515625" style="21" bestFit="1" customWidth="1"/>
    <col min="7172" max="7172" width="11.28515625" style="21" bestFit="1" customWidth="1"/>
    <col min="7173" max="7174" width="15.7109375" style="21" bestFit="1" customWidth="1"/>
    <col min="7175" max="7175" width="17.140625" style="21" customWidth="1"/>
    <col min="7176" max="7176" width="10" style="21" bestFit="1" customWidth="1"/>
    <col min="7177" max="7177" width="11.140625" style="21" bestFit="1" customWidth="1"/>
    <col min="7178" max="7178" width="8.85546875" style="21" bestFit="1" customWidth="1"/>
    <col min="7179" max="7179" width="5.5703125" style="21" bestFit="1" customWidth="1"/>
    <col min="7180" max="7424" width="10.140625" style="21"/>
    <col min="7425" max="7425" width="8.85546875" style="21" bestFit="1" customWidth="1"/>
    <col min="7426" max="7426" width="64.42578125" style="21" customWidth="1"/>
    <col min="7427" max="7427" width="4.28515625" style="21" bestFit="1" customWidth="1"/>
    <col min="7428" max="7428" width="11.28515625" style="21" bestFit="1" customWidth="1"/>
    <col min="7429" max="7430" width="15.7109375" style="21" bestFit="1" customWidth="1"/>
    <col min="7431" max="7431" width="17.140625" style="21" customWidth="1"/>
    <col min="7432" max="7432" width="10" style="21" bestFit="1" customWidth="1"/>
    <col min="7433" max="7433" width="11.140625" style="21" bestFit="1" customWidth="1"/>
    <col min="7434" max="7434" width="8.85546875" style="21" bestFit="1" customWidth="1"/>
    <col min="7435" max="7435" width="5.5703125" style="21" bestFit="1" customWidth="1"/>
    <col min="7436" max="7680" width="10.140625" style="21"/>
    <col min="7681" max="7681" width="8.85546875" style="21" bestFit="1" customWidth="1"/>
    <col min="7682" max="7682" width="64.42578125" style="21" customWidth="1"/>
    <col min="7683" max="7683" width="4.28515625" style="21" bestFit="1" customWidth="1"/>
    <col min="7684" max="7684" width="11.28515625" style="21" bestFit="1" customWidth="1"/>
    <col min="7685" max="7686" width="15.7109375" style="21" bestFit="1" customWidth="1"/>
    <col min="7687" max="7687" width="17.140625" style="21" customWidth="1"/>
    <col min="7688" max="7688" width="10" style="21" bestFit="1" customWidth="1"/>
    <col min="7689" max="7689" width="11.140625" style="21" bestFit="1" customWidth="1"/>
    <col min="7690" max="7690" width="8.85546875" style="21" bestFit="1" customWidth="1"/>
    <col min="7691" max="7691" width="5.5703125" style="21" bestFit="1" customWidth="1"/>
    <col min="7692" max="7936" width="10.140625" style="21"/>
    <col min="7937" max="7937" width="8.85546875" style="21" bestFit="1" customWidth="1"/>
    <col min="7938" max="7938" width="64.42578125" style="21" customWidth="1"/>
    <col min="7939" max="7939" width="4.28515625" style="21" bestFit="1" customWidth="1"/>
    <col min="7940" max="7940" width="11.28515625" style="21" bestFit="1" customWidth="1"/>
    <col min="7941" max="7942" width="15.7109375" style="21" bestFit="1" customWidth="1"/>
    <col min="7943" max="7943" width="17.140625" style="21" customWidth="1"/>
    <col min="7944" max="7944" width="10" style="21" bestFit="1" customWidth="1"/>
    <col min="7945" max="7945" width="11.140625" style="21" bestFit="1" customWidth="1"/>
    <col min="7946" max="7946" width="8.85546875" style="21" bestFit="1" customWidth="1"/>
    <col min="7947" max="7947" width="5.5703125" style="21" bestFit="1" customWidth="1"/>
    <col min="7948" max="8192" width="10.140625" style="21"/>
    <col min="8193" max="8193" width="8.85546875" style="21" bestFit="1" customWidth="1"/>
    <col min="8194" max="8194" width="64.42578125" style="21" customWidth="1"/>
    <col min="8195" max="8195" width="4.28515625" style="21" bestFit="1" customWidth="1"/>
    <col min="8196" max="8196" width="11.28515625" style="21" bestFit="1" customWidth="1"/>
    <col min="8197" max="8198" width="15.7109375" style="21" bestFit="1" customWidth="1"/>
    <col min="8199" max="8199" width="17.140625" style="21" customWidth="1"/>
    <col min="8200" max="8200" width="10" style="21" bestFit="1" customWidth="1"/>
    <col min="8201" max="8201" width="11.140625" style="21" bestFit="1" customWidth="1"/>
    <col min="8202" max="8202" width="8.85546875" style="21" bestFit="1" customWidth="1"/>
    <col min="8203" max="8203" width="5.5703125" style="21" bestFit="1" customWidth="1"/>
    <col min="8204" max="8448" width="10.140625" style="21"/>
    <col min="8449" max="8449" width="8.85546875" style="21" bestFit="1" customWidth="1"/>
    <col min="8450" max="8450" width="64.42578125" style="21" customWidth="1"/>
    <col min="8451" max="8451" width="4.28515625" style="21" bestFit="1" customWidth="1"/>
    <col min="8452" max="8452" width="11.28515625" style="21" bestFit="1" customWidth="1"/>
    <col min="8453" max="8454" width="15.7109375" style="21" bestFit="1" customWidth="1"/>
    <col min="8455" max="8455" width="17.140625" style="21" customWidth="1"/>
    <col min="8456" max="8456" width="10" style="21" bestFit="1" customWidth="1"/>
    <col min="8457" max="8457" width="11.140625" style="21" bestFit="1" customWidth="1"/>
    <col min="8458" max="8458" width="8.85546875" style="21" bestFit="1" customWidth="1"/>
    <col min="8459" max="8459" width="5.5703125" style="21" bestFit="1" customWidth="1"/>
    <col min="8460" max="8704" width="10.140625" style="21"/>
    <col min="8705" max="8705" width="8.85546875" style="21" bestFit="1" customWidth="1"/>
    <col min="8706" max="8706" width="64.42578125" style="21" customWidth="1"/>
    <col min="8707" max="8707" width="4.28515625" style="21" bestFit="1" customWidth="1"/>
    <col min="8708" max="8708" width="11.28515625" style="21" bestFit="1" customWidth="1"/>
    <col min="8709" max="8710" width="15.7109375" style="21" bestFit="1" customWidth="1"/>
    <col min="8711" max="8711" width="17.140625" style="21" customWidth="1"/>
    <col min="8712" max="8712" width="10" style="21" bestFit="1" customWidth="1"/>
    <col min="8713" max="8713" width="11.140625" style="21" bestFit="1" customWidth="1"/>
    <col min="8714" max="8714" width="8.85546875" style="21" bestFit="1" customWidth="1"/>
    <col min="8715" max="8715" width="5.5703125" style="21" bestFit="1" customWidth="1"/>
    <col min="8716" max="8960" width="10.140625" style="21"/>
    <col min="8961" max="8961" width="8.85546875" style="21" bestFit="1" customWidth="1"/>
    <col min="8962" max="8962" width="64.42578125" style="21" customWidth="1"/>
    <col min="8963" max="8963" width="4.28515625" style="21" bestFit="1" customWidth="1"/>
    <col min="8964" max="8964" width="11.28515625" style="21" bestFit="1" customWidth="1"/>
    <col min="8965" max="8966" width="15.7109375" style="21" bestFit="1" customWidth="1"/>
    <col min="8967" max="8967" width="17.140625" style="21" customWidth="1"/>
    <col min="8968" max="8968" width="10" style="21" bestFit="1" customWidth="1"/>
    <col min="8969" max="8969" width="11.140625" style="21" bestFit="1" customWidth="1"/>
    <col min="8970" max="8970" width="8.85546875" style="21" bestFit="1" customWidth="1"/>
    <col min="8971" max="8971" width="5.5703125" style="21" bestFit="1" customWidth="1"/>
    <col min="8972" max="9216" width="10.140625" style="21"/>
    <col min="9217" max="9217" width="8.85546875" style="21" bestFit="1" customWidth="1"/>
    <col min="9218" max="9218" width="64.42578125" style="21" customWidth="1"/>
    <col min="9219" max="9219" width="4.28515625" style="21" bestFit="1" customWidth="1"/>
    <col min="9220" max="9220" width="11.28515625" style="21" bestFit="1" customWidth="1"/>
    <col min="9221" max="9222" width="15.7109375" style="21" bestFit="1" customWidth="1"/>
    <col min="9223" max="9223" width="17.140625" style="21" customWidth="1"/>
    <col min="9224" max="9224" width="10" style="21" bestFit="1" customWidth="1"/>
    <col min="9225" max="9225" width="11.140625" style="21" bestFit="1" customWidth="1"/>
    <col min="9226" max="9226" width="8.85546875" style="21" bestFit="1" customWidth="1"/>
    <col min="9227" max="9227" width="5.5703125" style="21" bestFit="1" customWidth="1"/>
    <col min="9228" max="9472" width="10.140625" style="21"/>
    <col min="9473" max="9473" width="8.85546875" style="21" bestFit="1" customWidth="1"/>
    <col min="9474" max="9474" width="64.42578125" style="21" customWidth="1"/>
    <col min="9475" max="9475" width="4.28515625" style="21" bestFit="1" customWidth="1"/>
    <col min="9476" max="9476" width="11.28515625" style="21" bestFit="1" customWidth="1"/>
    <col min="9477" max="9478" width="15.7109375" style="21" bestFit="1" customWidth="1"/>
    <col min="9479" max="9479" width="17.140625" style="21" customWidth="1"/>
    <col min="9480" max="9480" width="10" style="21" bestFit="1" customWidth="1"/>
    <col min="9481" max="9481" width="11.140625" style="21" bestFit="1" customWidth="1"/>
    <col min="9482" max="9482" width="8.85546875" style="21" bestFit="1" customWidth="1"/>
    <col min="9483" max="9483" width="5.5703125" style="21" bestFit="1" customWidth="1"/>
    <col min="9484" max="9728" width="10.140625" style="21"/>
    <col min="9729" max="9729" width="8.85546875" style="21" bestFit="1" customWidth="1"/>
    <col min="9730" max="9730" width="64.42578125" style="21" customWidth="1"/>
    <col min="9731" max="9731" width="4.28515625" style="21" bestFit="1" customWidth="1"/>
    <col min="9732" max="9732" width="11.28515625" style="21" bestFit="1" customWidth="1"/>
    <col min="9733" max="9734" width="15.7109375" style="21" bestFit="1" customWidth="1"/>
    <col min="9735" max="9735" width="17.140625" style="21" customWidth="1"/>
    <col min="9736" max="9736" width="10" style="21" bestFit="1" customWidth="1"/>
    <col min="9737" max="9737" width="11.140625" style="21" bestFit="1" customWidth="1"/>
    <col min="9738" max="9738" width="8.85546875" style="21" bestFit="1" customWidth="1"/>
    <col min="9739" max="9739" width="5.5703125" style="21" bestFit="1" customWidth="1"/>
    <col min="9740" max="9984" width="10.140625" style="21"/>
    <col min="9985" max="9985" width="8.85546875" style="21" bestFit="1" customWidth="1"/>
    <col min="9986" max="9986" width="64.42578125" style="21" customWidth="1"/>
    <col min="9987" max="9987" width="4.28515625" style="21" bestFit="1" customWidth="1"/>
    <col min="9988" max="9988" width="11.28515625" style="21" bestFit="1" customWidth="1"/>
    <col min="9989" max="9990" width="15.7109375" style="21" bestFit="1" customWidth="1"/>
    <col min="9991" max="9991" width="17.140625" style="21" customWidth="1"/>
    <col min="9992" max="9992" width="10" style="21" bestFit="1" customWidth="1"/>
    <col min="9993" max="9993" width="11.140625" style="21" bestFit="1" customWidth="1"/>
    <col min="9994" max="9994" width="8.85546875" style="21" bestFit="1" customWidth="1"/>
    <col min="9995" max="9995" width="5.5703125" style="21" bestFit="1" customWidth="1"/>
    <col min="9996" max="10240" width="10.140625" style="21"/>
    <col min="10241" max="10241" width="8.85546875" style="21" bestFit="1" customWidth="1"/>
    <col min="10242" max="10242" width="64.42578125" style="21" customWidth="1"/>
    <col min="10243" max="10243" width="4.28515625" style="21" bestFit="1" customWidth="1"/>
    <col min="10244" max="10244" width="11.28515625" style="21" bestFit="1" customWidth="1"/>
    <col min="10245" max="10246" width="15.7109375" style="21" bestFit="1" customWidth="1"/>
    <col min="10247" max="10247" width="17.140625" style="21" customWidth="1"/>
    <col min="10248" max="10248" width="10" style="21" bestFit="1" customWidth="1"/>
    <col min="10249" max="10249" width="11.140625" style="21" bestFit="1" customWidth="1"/>
    <col min="10250" max="10250" width="8.85546875" style="21" bestFit="1" customWidth="1"/>
    <col min="10251" max="10251" width="5.5703125" style="21" bestFit="1" customWidth="1"/>
    <col min="10252" max="10496" width="10.140625" style="21"/>
    <col min="10497" max="10497" width="8.85546875" style="21" bestFit="1" customWidth="1"/>
    <col min="10498" max="10498" width="64.42578125" style="21" customWidth="1"/>
    <col min="10499" max="10499" width="4.28515625" style="21" bestFit="1" customWidth="1"/>
    <col min="10500" max="10500" width="11.28515625" style="21" bestFit="1" customWidth="1"/>
    <col min="10501" max="10502" width="15.7109375" style="21" bestFit="1" customWidth="1"/>
    <col min="10503" max="10503" width="17.140625" style="21" customWidth="1"/>
    <col min="10504" max="10504" width="10" style="21" bestFit="1" customWidth="1"/>
    <col min="10505" max="10505" width="11.140625" style="21" bestFit="1" customWidth="1"/>
    <col min="10506" max="10506" width="8.85546875" style="21" bestFit="1" customWidth="1"/>
    <col min="10507" max="10507" width="5.5703125" style="21" bestFit="1" customWidth="1"/>
    <col min="10508" max="10752" width="10.140625" style="21"/>
    <col min="10753" max="10753" width="8.85546875" style="21" bestFit="1" customWidth="1"/>
    <col min="10754" max="10754" width="64.42578125" style="21" customWidth="1"/>
    <col min="10755" max="10755" width="4.28515625" style="21" bestFit="1" customWidth="1"/>
    <col min="10756" max="10756" width="11.28515625" style="21" bestFit="1" customWidth="1"/>
    <col min="10757" max="10758" width="15.7109375" style="21" bestFit="1" customWidth="1"/>
    <col min="10759" max="10759" width="17.140625" style="21" customWidth="1"/>
    <col min="10760" max="10760" width="10" style="21" bestFit="1" customWidth="1"/>
    <col min="10761" max="10761" width="11.140625" style="21" bestFit="1" customWidth="1"/>
    <col min="10762" max="10762" width="8.85546875" style="21" bestFit="1" customWidth="1"/>
    <col min="10763" max="10763" width="5.5703125" style="21" bestFit="1" customWidth="1"/>
    <col min="10764" max="11008" width="10.140625" style="21"/>
    <col min="11009" max="11009" width="8.85546875" style="21" bestFit="1" customWidth="1"/>
    <col min="11010" max="11010" width="64.42578125" style="21" customWidth="1"/>
    <col min="11011" max="11011" width="4.28515625" style="21" bestFit="1" customWidth="1"/>
    <col min="11012" max="11012" width="11.28515625" style="21" bestFit="1" customWidth="1"/>
    <col min="11013" max="11014" width="15.7109375" style="21" bestFit="1" customWidth="1"/>
    <col min="11015" max="11015" width="17.140625" style="21" customWidth="1"/>
    <col min="11016" max="11016" width="10" style="21" bestFit="1" customWidth="1"/>
    <col min="11017" max="11017" width="11.140625" style="21" bestFit="1" customWidth="1"/>
    <col min="11018" max="11018" width="8.85546875" style="21" bestFit="1" customWidth="1"/>
    <col min="11019" max="11019" width="5.5703125" style="21" bestFit="1" customWidth="1"/>
    <col min="11020" max="11264" width="10.140625" style="21"/>
    <col min="11265" max="11265" width="8.85546875" style="21" bestFit="1" customWidth="1"/>
    <col min="11266" max="11266" width="64.42578125" style="21" customWidth="1"/>
    <col min="11267" max="11267" width="4.28515625" style="21" bestFit="1" customWidth="1"/>
    <col min="11268" max="11268" width="11.28515625" style="21" bestFit="1" customWidth="1"/>
    <col min="11269" max="11270" width="15.7109375" style="21" bestFit="1" customWidth="1"/>
    <col min="11271" max="11271" width="17.140625" style="21" customWidth="1"/>
    <col min="11272" max="11272" width="10" style="21" bestFit="1" customWidth="1"/>
    <col min="11273" max="11273" width="11.140625" style="21" bestFit="1" customWidth="1"/>
    <col min="11274" max="11274" width="8.85546875" style="21" bestFit="1" customWidth="1"/>
    <col min="11275" max="11275" width="5.5703125" style="21" bestFit="1" customWidth="1"/>
    <col min="11276" max="11520" width="10.140625" style="21"/>
    <col min="11521" max="11521" width="8.85546875" style="21" bestFit="1" customWidth="1"/>
    <col min="11522" max="11522" width="64.42578125" style="21" customWidth="1"/>
    <col min="11523" max="11523" width="4.28515625" style="21" bestFit="1" customWidth="1"/>
    <col min="11524" max="11524" width="11.28515625" style="21" bestFit="1" customWidth="1"/>
    <col min="11525" max="11526" width="15.7109375" style="21" bestFit="1" customWidth="1"/>
    <col min="11527" max="11527" width="17.140625" style="21" customWidth="1"/>
    <col min="11528" max="11528" width="10" style="21" bestFit="1" customWidth="1"/>
    <col min="11529" max="11529" width="11.140625" style="21" bestFit="1" customWidth="1"/>
    <col min="11530" max="11530" width="8.85546875" style="21" bestFit="1" customWidth="1"/>
    <col min="11531" max="11531" width="5.5703125" style="21" bestFit="1" customWidth="1"/>
    <col min="11532" max="11776" width="10.140625" style="21"/>
    <col min="11777" max="11777" width="8.85546875" style="21" bestFit="1" customWidth="1"/>
    <col min="11778" max="11778" width="64.42578125" style="21" customWidth="1"/>
    <col min="11779" max="11779" width="4.28515625" style="21" bestFit="1" customWidth="1"/>
    <col min="11780" max="11780" width="11.28515625" style="21" bestFit="1" customWidth="1"/>
    <col min="11781" max="11782" width="15.7109375" style="21" bestFit="1" customWidth="1"/>
    <col min="11783" max="11783" width="17.140625" style="21" customWidth="1"/>
    <col min="11784" max="11784" width="10" style="21" bestFit="1" customWidth="1"/>
    <col min="11785" max="11785" width="11.140625" style="21" bestFit="1" customWidth="1"/>
    <col min="11786" max="11786" width="8.85546875" style="21" bestFit="1" customWidth="1"/>
    <col min="11787" max="11787" width="5.5703125" style="21" bestFit="1" customWidth="1"/>
    <col min="11788" max="12032" width="10.140625" style="21"/>
    <col min="12033" max="12033" width="8.85546875" style="21" bestFit="1" customWidth="1"/>
    <col min="12034" max="12034" width="64.42578125" style="21" customWidth="1"/>
    <col min="12035" max="12035" width="4.28515625" style="21" bestFit="1" customWidth="1"/>
    <col min="12036" max="12036" width="11.28515625" style="21" bestFit="1" customWidth="1"/>
    <col min="12037" max="12038" width="15.7109375" style="21" bestFit="1" customWidth="1"/>
    <col min="12039" max="12039" width="17.140625" style="21" customWidth="1"/>
    <col min="12040" max="12040" width="10" style="21" bestFit="1" customWidth="1"/>
    <col min="12041" max="12041" width="11.140625" style="21" bestFit="1" customWidth="1"/>
    <col min="12042" max="12042" width="8.85546875" style="21" bestFit="1" customWidth="1"/>
    <col min="12043" max="12043" width="5.5703125" style="21" bestFit="1" customWidth="1"/>
    <col min="12044" max="12288" width="10.140625" style="21"/>
    <col min="12289" max="12289" width="8.85546875" style="21" bestFit="1" customWidth="1"/>
    <col min="12290" max="12290" width="64.42578125" style="21" customWidth="1"/>
    <col min="12291" max="12291" width="4.28515625" style="21" bestFit="1" customWidth="1"/>
    <col min="12292" max="12292" width="11.28515625" style="21" bestFit="1" customWidth="1"/>
    <col min="12293" max="12294" width="15.7109375" style="21" bestFit="1" customWidth="1"/>
    <col min="12295" max="12295" width="17.140625" style="21" customWidth="1"/>
    <col min="12296" max="12296" width="10" style="21" bestFit="1" customWidth="1"/>
    <col min="12297" max="12297" width="11.140625" style="21" bestFit="1" customWidth="1"/>
    <col min="12298" max="12298" width="8.85546875" style="21" bestFit="1" customWidth="1"/>
    <col min="12299" max="12299" width="5.5703125" style="21" bestFit="1" customWidth="1"/>
    <col min="12300" max="12544" width="10.140625" style="21"/>
    <col min="12545" max="12545" width="8.85546875" style="21" bestFit="1" customWidth="1"/>
    <col min="12546" max="12546" width="64.42578125" style="21" customWidth="1"/>
    <col min="12547" max="12547" width="4.28515625" style="21" bestFit="1" customWidth="1"/>
    <col min="12548" max="12548" width="11.28515625" style="21" bestFit="1" customWidth="1"/>
    <col min="12549" max="12550" width="15.7109375" style="21" bestFit="1" customWidth="1"/>
    <col min="12551" max="12551" width="17.140625" style="21" customWidth="1"/>
    <col min="12552" max="12552" width="10" style="21" bestFit="1" customWidth="1"/>
    <col min="12553" max="12553" width="11.140625" style="21" bestFit="1" customWidth="1"/>
    <col min="12554" max="12554" width="8.85546875" style="21" bestFit="1" customWidth="1"/>
    <col min="12555" max="12555" width="5.5703125" style="21" bestFit="1" customWidth="1"/>
    <col min="12556" max="12800" width="10.140625" style="21"/>
    <col min="12801" max="12801" width="8.85546875" style="21" bestFit="1" customWidth="1"/>
    <col min="12802" max="12802" width="64.42578125" style="21" customWidth="1"/>
    <col min="12803" max="12803" width="4.28515625" style="21" bestFit="1" customWidth="1"/>
    <col min="12804" max="12804" width="11.28515625" style="21" bestFit="1" customWidth="1"/>
    <col min="12805" max="12806" width="15.7109375" style="21" bestFit="1" customWidth="1"/>
    <col min="12807" max="12807" width="17.140625" style="21" customWidth="1"/>
    <col min="12808" max="12808" width="10" style="21" bestFit="1" customWidth="1"/>
    <col min="12809" max="12809" width="11.140625" style="21" bestFit="1" customWidth="1"/>
    <col min="12810" max="12810" width="8.85546875" style="21" bestFit="1" customWidth="1"/>
    <col min="12811" max="12811" width="5.5703125" style="21" bestFit="1" customWidth="1"/>
    <col min="12812" max="13056" width="10.140625" style="21"/>
    <col min="13057" max="13057" width="8.85546875" style="21" bestFit="1" customWidth="1"/>
    <col min="13058" max="13058" width="64.42578125" style="21" customWidth="1"/>
    <col min="13059" max="13059" width="4.28515625" style="21" bestFit="1" customWidth="1"/>
    <col min="13060" max="13060" width="11.28515625" style="21" bestFit="1" customWidth="1"/>
    <col min="13061" max="13062" width="15.7109375" style="21" bestFit="1" customWidth="1"/>
    <col min="13063" max="13063" width="17.140625" style="21" customWidth="1"/>
    <col min="13064" max="13064" width="10" style="21" bestFit="1" customWidth="1"/>
    <col min="13065" max="13065" width="11.140625" style="21" bestFit="1" customWidth="1"/>
    <col min="13066" max="13066" width="8.85546875" style="21" bestFit="1" customWidth="1"/>
    <col min="13067" max="13067" width="5.5703125" style="21" bestFit="1" customWidth="1"/>
    <col min="13068" max="13312" width="10.140625" style="21"/>
    <col min="13313" max="13313" width="8.85546875" style="21" bestFit="1" customWidth="1"/>
    <col min="13314" max="13314" width="64.42578125" style="21" customWidth="1"/>
    <col min="13315" max="13315" width="4.28515625" style="21" bestFit="1" customWidth="1"/>
    <col min="13316" max="13316" width="11.28515625" style="21" bestFit="1" customWidth="1"/>
    <col min="13317" max="13318" width="15.7109375" style="21" bestFit="1" customWidth="1"/>
    <col min="13319" max="13319" width="17.140625" style="21" customWidth="1"/>
    <col min="13320" max="13320" width="10" style="21" bestFit="1" customWidth="1"/>
    <col min="13321" max="13321" width="11.140625" style="21" bestFit="1" customWidth="1"/>
    <col min="13322" max="13322" width="8.85546875" style="21" bestFit="1" customWidth="1"/>
    <col min="13323" max="13323" width="5.5703125" style="21" bestFit="1" customWidth="1"/>
    <col min="13324" max="13568" width="10.140625" style="21"/>
    <col min="13569" max="13569" width="8.85546875" style="21" bestFit="1" customWidth="1"/>
    <col min="13570" max="13570" width="64.42578125" style="21" customWidth="1"/>
    <col min="13571" max="13571" width="4.28515625" style="21" bestFit="1" customWidth="1"/>
    <col min="13572" max="13572" width="11.28515625" style="21" bestFit="1" customWidth="1"/>
    <col min="13573" max="13574" width="15.7109375" style="21" bestFit="1" customWidth="1"/>
    <col min="13575" max="13575" width="17.140625" style="21" customWidth="1"/>
    <col min="13576" max="13576" width="10" style="21" bestFit="1" customWidth="1"/>
    <col min="13577" max="13577" width="11.140625" style="21" bestFit="1" customWidth="1"/>
    <col min="13578" max="13578" width="8.85546875" style="21" bestFit="1" customWidth="1"/>
    <col min="13579" max="13579" width="5.5703125" style="21" bestFit="1" customWidth="1"/>
    <col min="13580" max="13824" width="10.140625" style="21"/>
    <col min="13825" max="13825" width="8.85546875" style="21" bestFit="1" customWidth="1"/>
    <col min="13826" max="13826" width="64.42578125" style="21" customWidth="1"/>
    <col min="13827" max="13827" width="4.28515625" style="21" bestFit="1" customWidth="1"/>
    <col min="13828" max="13828" width="11.28515625" style="21" bestFit="1" customWidth="1"/>
    <col min="13829" max="13830" width="15.7109375" style="21" bestFit="1" customWidth="1"/>
    <col min="13831" max="13831" width="17.140625" style="21" customWidth="1"/>
    <col min="13832" max="13832" width="10" style="21" bestFit="1" customWidth="1"/>
    <col min="13833" max="13833" width="11.140625" style="21" bestFit="1" customWidth="1"/>
    <col min="13834" max="13834" width="8.85546875" style="21" bestFit="1" customWidth="1"/>
    <col min="13835" max="13835" width="5.5703125" style="21" bestFit="1" customWidth="1"/>
    <col min="13836" max="14080" width="10.140625" style="21"/>
    <col min="14081" max="14081" width="8.85546875" style="21" bestFit="1" customWidth="1"/>
    <col min="14082" max="14082" width="64.42578125" style="21" customWidth="1"/>
    <col min="14083" max="14083" width="4.28515625" style="21" bestFit="1" customWidth="1"/>
    <col min="14084" max="14084" width="11.28515625" style="21" bestFit="1" customWidth="1"/>
    <col min="14085" max="14086" width="15.7109375" style="21" bestFit="1" customWidth="1"/>
    <col min="14087" max="14087" width="17.140625" style="21" customWidth="1"/>
    <col min="14088" max="14088" width="10" style="21" bestFit="1" customWidth="1"/>
    <col min="14089" max="14089" width="11.140625" style="21" bestFit="1" customWidth="1"/>
    <col min="14090" max="14090" width="8.85546875" style="21" bestFit="1" customWidth="1"/>
    <col min="14091" max="14091" width="5.5703125" style="21" bestFit="1" customWidth="1"/>
    <col min="14092" max="14336" width="10.140625" style="21"/>
    <col min="14337" max="14337" width="8.85546875" style="21" bestFit="1" customWidth="1"/>
    <col min="14338" max="14338" width="64.42578125" style="21" customWidth="1"/>
    <col min="14339" max="14339" width="4.28515625" style="21" bestFit="1" customWidth="1"/>
    <col min="14340" max="14340" width="11.28515625" style="21" bestFit="1" customWidth="1"/>
    <col min="14341" max="14342" width="15.7109375" style="21" bestFit="1" customWidth="1"/>
    <col min="14343" max="14343" width="17.140625" style="21" customWidth="1"/>
    <col min="14344" max="14344" width="10" style="21" bestFit="1" customWidth="1"/>
    <col min="14345" max="14345" width="11.140625" style="21" bestFit="1" customWidth="1"/>
    <col min="14346" max="14346" width="8.85546875" style="21" bestFit="1" customWidth="1"/>
    <col min="14347" max="14347" width="5.5703125" style="21" bestFit="1" customWidth="1"/>
    <col min="14348" max="14592" width="10.140625" style="21"/>
    <col min="14593" max="14593" width="8.85546875" style="21" bestFit="1" customWidth="1"/>
    <col min="14594" max="14594" width="64.42578125" style="21" customWidth="1"/>
    <col min="14595" max="14595" width="4.28515625" style="21" bestFit="1" customWidth="1"/>
    <col min="14596" max="14596" width="11.28515625" style="21" bestFit="1" customWidth="1"/>
    <col min="14597" max="14598" width="15.7109375" style="21" bestFit="1" customWidth="1"/>
    <col min="14599" max="14599" width="17.140625" style="21" customWidth="1"/>
    <col min="14600" max="14600" width="10" style="21" bestFit="1" customWidth="1"/>
    <col min="14601" max="14601" width="11.140625" style="21" bestFit="1" customWidth="1"/>
    <col min="14602" max="14602" width="8.85546875" style="21" bestFit="1" customWidth="1"/>
    <col min="14603" max="14603" width="5.5703125" style="21" bestFit="1" customWidth="1"/>
    <col min="14604" max="14848" width="10.140625" style="21"/>
    <col min="14849" max="14849" width="8.85546875" style="21" bestFit="1" customWidth="1"/>
    <col min="14850" max="14850" width="64.42578125" style="21" customWidth="1"/>
    <col min="14851" max="14851" width="4.28515625" style="21" bestFit="1" customWidth="1"/>
    <col min="14852" max="14852" width="11.28515625" style="21" bestFit="1" customWidth="1"/>
    <col min="14853" max="14854" width="15.7109375" style="21" bestFit="1" customWidth="1"/>
    <col min="14855" max="14855" width="17.140625" style="21" customWidth="1"/>
    <col min="14856" max="14856" width="10" style="21" bestFit="1" customWidth="1"/>
    <col min="14857" max="14857" width="11.140625" style="21" bestFit="1" customWidth="1"/>
    <col min="14858" max="14858" width="8.85546875" style="21" bestFit="1" customWidth="1"/>
    <col min="14859" max="14859" width="5.5703125" style="21" bestFit="1" customWidth="1"/>
    <col min="14860" max="15104" width="10.140625" style="21"/>
    <col min="15105" max="15105" width="8.85546875" style="21" bestFit="1" customWidth="1"/>
    <col min="15106" max="15106" width="64.42578125" style="21" customWidth="1"/>
    <col min="15107" max="15107" width="4.28515625" style="21" bestFit="1" customWidth="1"/>
    <col min="15108" max="15108" width="11.28515625" style="21" bestFit="1" customWidth="1"/>
    <col min="15109" max="15110" width="15.7109375" style="21" bestFit="1" customWidth="1"/>
    <col min="15111" max="15111" width="17.140625" style="21" customWidth="1"/>
    <col min="15112" max="15112" width="10" style="21" bestFit="1" customWidth="1"/>
    <col min="15113" max="15113" width="11.140625" style="21" bestFit="1" customWidth="1"/>
    <col min="15114" max="15114" width="8.85546875" style="21" bestFit="1" customWidth="1"/>
    <col min="15115" max="15115" width="5.5703125" style="21" bestFit="1" customWidth="1"/>
    <col min="15116" max="15360" width="10.140625" style="21"/>
    <col min="15361" max="15361" width="8.85546875" style="21" bestFit="1" customWidth="1"/>
    <col min="15362" max="15362" width="64.42578125" style="21" customWidth="1"/>
    <col min="15363" max="15363" width="4.28515625" style="21" bestFit="1" customWidth="1"/>
    <col min="15364" max="15364" width="11.28515625" style="21" bestFit="1" customWidth="1"/>
    <col min="15365" max="15366" width="15.7109375" style="21" bestFit="1" customWidth="1"/>
    <col min="15367" max="15367" width="17.140625" style="21" customWidth="1"/>
    <col min="15368" max="15368" width="10" style="21" bestFit="1" customWidth="1"/>
    <col min="15369" max="15369" width="11.140625" style="21" bestFit="1" customWidth="1"/>
    <col min="15370" max="15370" width="8.85546875" style="21" bestFit="1" customWidth="1"/>
    <col min="15371" max="15371" width="5.5703125" style="21" bestFit="1" customWidth="1"/>
    <col min="15372" max="15616" width="10.140625" style="21"/>
    <col min="15617" max="15617" width="8.85546875" style="21" bestFit="1" customWidth="1"/>
    <col min="15618" max="15618" width="64.42578125" style="21" customWidth="1"/>
    <col min="15619" max="15619" width="4.28515625" style="21" bestFit="1" customWidth="1"/>
    <col min="15620" max="15620" width="11.28515625" style="21" bestFit="1" customWidth="1"/>
    <col min="15621" max="15622" width="15.7109375" style="21" bestFit="1" customWidth="1"/>
    <col min="15623" max="15623" width="17.140625" style="21" customWidth="1"/>
    <col min="15624" max="15624" width="10" style="21" bestFit="1" customWidth="1"/>
    <col min="15625" max="15625" width="11.140625" style="21" bestFit="1" customWidth="1"/>
    <col min="15626" max="15626" width="8.85546875" style="21" bestFit="1" customWidth="1"/>
    <col min="15627" max="15627" width="5.5703125" style="21" bestFit="1" customWidth="1"/>
    <col min="15628" max="15872" width="10.140625" style="21"/>
    <col min="15873" max="15873" width="8.85546875" style="21" bestFit="1" customWidth="1"/>
    <col min="15874" max="15874" width="64.42578125" style="21" customWidth="1"/>
    <col min="15875" max="15875" width="4.28515625" style="21" bestFit="1" customWidth="1"/>
    <col min="15876" max="15876" width="11.28515625" style="21" bestFit="1" customWidth="1"/>
    <col min="15877" max="15878" width="15.7109375" style="21" bestFit="1" customWidth="1"/>
    <col min="15879" max="15879" width="17.140625" style="21" customWidth="1"/>
    <col min="15880" max="15880" width="10" style="21" bestFit="1" customWidth="1"/>
    <col min="15881" max="15881" width="11.140625" style="21" bestFit="1" customWidth="1"/>
    <col min="15882" max="15882" width="8.85546875" style="21" bestFit="1" customWidth="1"/>
    <col min="15883" max="15883" width="5.5703125" style="21" bestFit="1" customWidth="1"/>
    <col min="15884" max="16128" width="10.140625" style="21"/>
    <col min="16129" max="16129" width="8.85546875" style="21" bestFit="1" customWidth="1"/>
    <col min="16130" max="16130" width="64.42578125" style="21" customWidth="1"/>
    <col min="16131" max="16131" width="4.28515625" style="21" bestFit="1" customWidth="1"/>
    <col min="16132" max="16132" width="11.28515625" style="21" bestFit="1" customWidth="1"/>
    <col min="16133" max="16134" width="15.7109375" style="21" bestFit="1" customWidth="1"/>
    <col min="16135" max="16135" width="17.140625" style="21" customWidth="1"/>
    <col min="16136" max="16136" width="10" style="21" bestFit="1" customWidth="1"/>
    <col min="16137" max="16137" width="11.140625" style="21" bestFit="1" customWidth="1"/>
    <col min="16138" max="16138" width="8.85546875" style="21" bestFit="1" customWidth="1"/>
    <col min="16139" max="16139" width="5.5703125" style="21" bestFit="1" customWidth="1"/>
    <col min="16140" max="16384" width="10.140625" style="21"/>
  </cols>
  <sheetData>
    <row r="1" spans="1:13">
      <c r="C1" s="90" t="s">
        <v>452</v>
      </c>
      <c r="D1" s="143" t="s">
        <v>455</v>
      </c>
      <c r="E1" s="144"/>
      <c r="F1" s="143" t="s">
        <v>1345</v>
      </c>
      <c r="G1" s="144"/>
      <c r="H1" s="143" t="s">
        <v>456</v>
      </c>
      <c r="I1" s="144"/>
      <c r="J1" s="78" t="s">
        <v>1340</v>
      </c>
      <c r="K1" s="112" t="s">
        <v>1489</v>
      </c>
      <c r="L1" s="78" t="s">
        <v>1346</v>
      </c>
    </row>
    <row r="2" spans="1:13" s="41" customFormat="1">
      <c r="A2" s="22" t="s">
        <v>33</v>
      </c>
      <c r="B2" s="60" t="s">
        <v>210</v>
      </c>
      <c r="C2" s="94"/>
      <c r="D2" s="72" t="s">
        <v>453</v>
      </c>
      <c r="E2" s="72" t="s">
        <v>454</v>
      </c>
      <c r="F2" s="72" t="s">
        <v>453</v>
      </c>
      <c r="G2" s="72" t="s">
        <v>454</v>
      </c>
      <c r="H2" s="72" t="s">
        <v>453</v>
      </c>
      <c r="I2" s="72" t="s">
        <v>454</v>
      </c>
      <c r="J2" s="72" t="s">
        <v>453</v>
      </c>
      <c r="K2" s="116"/>
      <c r="L2" s="72"/>
      <c r="M2" s="40"/>
    </row>
    <row r="3" spans="1:13" s="41" customFormat="1" ht="63">
      <c r="A3" s="22" t="s">
        <v>102</v>
      </c>
      <c r="B3" s="61" t="s">
        <v>211</v>
      </c>
      <c r="C3" s="56"/>
      <c r="D3" s="56"/>
      <c r="E3" s="56">
        <f>D3*K3</f>
        <v>0</v>
      </c>
      <c r="F3" s="56"/>
      <c r="G3" s="56">
        <f>F3*K3</f>
        <v>0</v>
      </c>
      <c r="H3" s="56"/>
      <c r="I3" s="56">
        <f>H3*K3</f>
        <v>0</v>
      </c>
      <c r="J3" s="56">
        <f>H3+F3+D3</f>
        <v>0</v>
      </c>
      <c r="K3" s="117"/>
      <c r="L3" s="56">
        <f>K3*J3</f>
        <v>0</v>
      </c>
      <c r="M3" s="40"/>
    </row>
    <row r="4" spans="1:13" s="41" customFormat="1">
      <c r="A4" s="22"/>
      <c r="B4" s="61" t="s">
        <v>1024</v>
      </c>
      <c r="C4" s="56"/>
      <c r="D4" s="56"/>
      <c r="E4" s="56">
        <f t="shared" ref="E4:E67" si="0">D4*K4</f>
        <v>0</v>
      </c>
      <c r="F4" s="56"/>
      <c r="G4" s="56">
        <f t="shared" ref="G4:G67" si="1">F4*K4</f>
        <v>0</v>
      </c>
      <c r="H4" s="56"/>
      <c r="I4" s="56">
        <f t="shared" ref="I4:I67" si="2">H4*K4</f>
        <v>0</v>
      </c>
      <c r="J4" s="56">
        <f t="shared" ref="J4:J67" si="3">H4+F4+D4</f>
        <v>0</v>
      </c>
      <c r="K4" s="117"/>
      <c r="L4" s="56">
        <f t="shared" ref="L4:L67" si="4">K4*J4</f>
        <v>0</v>
      </c>
      <c r="M4" s="40"/>
    </row>
    <row r="5" spans="1:13" s="41" customFormat="1" ht="94.5">
      <c r="A5" s="22"/>
      <c r="B5" s="61" t="s">
        <v>1029</v>
      </c>
      <c r="C5" s="56"/>
      <c r="D5" s="56"/>
      <c r="E5" s="56">
        <f t="shared" si="0"/>
        <v>0</v>
      </c>
      <c r="F5" s="56"/>
      <c r="G5" s="56">
        <f t="shared" si="1"/>
        <v>0</v>
      </c>
      <c r="H5" s="56"/>
      <c r="I5" s="56">
        <f t="shared" si="2"/>
        <v>0</v>
      </c>
      <c r="J5" s="56">
        <f t="shared" si="3"/>
        <v>0</v>
      </c>
      <c r="K5" s="117"/>
      <c r="L5" s="56">
        <f t="shared" si="4"/>
        <v>0</v>
      </c>
      <c r="M5" s="40"/>
    </row>
    <row r="6" spans="1:13" s="41" customFormat="1">
      <c r="A6" s="22"/>
      <c r="B6" s="61" t="s">
        <v>1030</v>
      </c>
      <c r="C6" s="56"/>
      <c r="D6" s="56"/>
      <c r="E6" s="56">
        <f t="shared" si="0"/>
        <v>0</v>
      </c>
      <c r="F6" s="56"/>
      <c r="G6" s="56">
        <f t="shared" si="1"/>
        <v>0</v>
      </c>
      <c r="H6" s="56"/>
      <c r="I6" s="56">
        <f t="shared" si="2"/>
        <v>0</v>
      </c>
      <c r="J6" s="56">
        <f t="shared" si="3"/>
        <v>0</v>
      </c>
      <c r="K6" s="117"/>
      <c r="L6" s="56">
        <f t="shared" si="4"/>
        <v>0</v>
      </c>
      <c r="M6" s="40"/>
    </row>
    <row r="7" spans="1:13" s="41" customFormat="1" ht="31.5">
      <c r="A7" s="22"/>
      <c r="B7" s="61" t="s">
        <v>1031</v>
      </c>
      <c r="C7" s="56"/>
      <c r="D7" s="56"/>
      <c r="E7" s="56">
        <f t="shared" si="0"/>
        <v>0</v>
      </c>
      <c r="F7" s="56"/>
      <c r="G7" s="56">
        <f t="shared" si="1"/>
        <v>0</v>
      </c>
      <c r="H7" s="56"/>
      <c r="I7" s="56">
        <f t="shared" si="2"/>
        <v>0</v>
      </c>
      <c r="J7" s="56">
        <f t="shared" si="3"/>
        <v>0</v>
      </c>
      <c r="K7" s="117"/>
      <c r="L7" s="56">
        <f t="shared" si="4"/>
        <v>0</v>
      </c>
      <c r="M7" s="40"/>
    </row>
    <row r="8" spans="1:13" s="41" customFormat="1">
      <c r="A8" s="22"/>
      <c r="B8" s="61" t="s">
        <v>1032</v>
      </c>
      <c r="C8" s="56"/>
      <c r="D8" s="56"/>
      <c r="E8" s="56">
        <f t="shared" si="0"/>
        <v>0</v>
      </c>
      <c r="F8" s="56"/>
      <c r="G8" s="56">
        <f t="shared" si="1"/>
        <v>0</v>
      </c>
      <c r="H8" s="56"/>
      <c r="I8" s="56">
        <f t="shared" si="2"/>
        <v>0</v>
      </c>
      <c r="J8" s="56">
        <f t="shared" si="3"/>
        <v>0</v>
      </c>
      <c r="K8" s="117"/>
      <c r="L8" s="56">
        <f t="shared" si="4"/>
        <v>0</v>
      </c>
      <c r="M8" s="40"/>
    </row>
    <row r="9" spans="1:13" s="41" customFormat="1">
      <c r="A9" s="22"/>
      <c r="B9" s="61" t="s">
        <v>1033</v>
      </c>
      <c r="C9" s="56"/>
      <c r="D9" s="56"/>
      <c r="E9" s="56">
        <f t="shared" si="0"/>
        <v>0</v>
      </c>
      <c r="F9" s="56"/>
      <c r="G9" s="56">
        <f t="shared" si="1"/>
        <v>0</v>
      </c>
      <c r="H9" s="56"/>
      <c r="I9" s="56">
        <f t="shared" si="2"/>
        <v>0</v>
      </c>
      <c r="J9" s="56">
        <f t="shared" si="3"/>
        <v>0</v>
      </c>
      <c r="K9" s="117"/>
      <c r="L9" s="56">
        <f t="shared" si="4"/>
        <v>0</v>
      </c>
      <c r="M9" s="40"/>
    </row>
    <row r="10" spans="1:13" s="41" customFormat="1">
      <c r="A10" s="22"/>
      <c r="B10" s="61" t="s">
        <v>1034</v>
      </c>
      <c r="C10" s="56"/>
      <c r="D10" s="56"/>
      <c r="E10" s="56">
        <f t="shared" si="0"/>
        <v>0</v>
      </c>
      <c r="F10" s="56"/>
      <c r="G10" s="56">
        <f t="shared" si="1"/>
        <v>0</v>
      </c>
      <c r="H10" s="56"/>
      <c r="I10" s="56">
        <f t="shared" si="2"/>
        <v>0</v>
      </c>
      <c r="J10" s="56">
        <f t="shared" si="3"/>
        <v>0</v>
      </c>
      <c r="K10" s="117"/>
      <c r="L10" s="56">
        <f t="shared" si="4"/>
        <v>0</v>
      </c>
      <c r="M10" s="40"/>
    </row>
    <row r="11" spans="1:13" s="41" customFormat="1">
      <c r="A11" s="22"/>
      <c r="B11" s="61" t="s">
        <v>1035</v>
      </c>
      <c r="C11" s="56"/>
      <c r="D11" s="56"/>
      <c r="E11" s="56">
        <f t="shared" si="0"/>
        <v>0</v>
      </c>
      <c r="F11" s="56"/>
      <c r="G11" s="56">
        <f t="shared" si="1"/>
        <v>0</v>
      </c>
      <c r="H11" s="56"/>
      <c r="I11" s="56">
        <f t="shared" si="2"/>
        <v>0</v>
      </c>
      <c r="J11" s="56">
        <f t="shared" si="3"/>
        <v>0</v>
      </c>
      <c r="K11" s="117"/>
      <c r="L11" s="56">
        <f t="shared" si="4"/>
        <v>0</v>
      </c>
      <c r="M11" s="40"/>
    </row>
    <row r="12" spans="1:13" s="41" customFormat="1">
      <c r="A12" s="22"/>
      <c r="B12" s="61" t="s">
        <v>1036</v>
      </c>
      <c r="C12" s="56"/>
      <c r="D12" s="56"/>
      <c r="E12" s="56">
        <f t="shared" si="0"/>
        <v>0</v>
      </c>
      <c r="F12" s="56"/>
      <c r="G12" s="56">
        <f t="shared" si="1"/>
        <v>0</v>
      </c>
      <c r="H12" s="56"/>
      <c r="I12" s="56">
        <f t="shared" si="2"/>
        <v>0</v>
      </c>
      <c r="J12" s="56">
        <f t="shared" si="3"/>
        <v>0</v>
      </c>
      <c r="K12" s="117"/>
      <c r="L12" s="56">
        <f t="shared" si="4"/>
        <v>0</v>
      </c>
      <c r="M12" s="40"/>
    </row>
    <row r="13" spans="1:13" s="41" customFormat="1">
      <c r="A13" s="22"/>
      <c r="B13" s="61" t="s">
        <v>1037</v>
      </c>
      <c r="C13" s="56"/>
      <c r="D13" s="56"/>
      <c r="E13" s="56">
        <f t="shared" si="0"/>
        <v>0</v>
      </c>
      <c r="F13" s="56"/>
      <c r="G13" s="56">
        <f t="shared" si="1"/>
        <v>0</v>
      </c>
      <c r="H13" s="56"/>
      <c r="I13" s="56">
        <f t="shared" si="2"/>
        <v>0</v>
      </c>
      <c r="J13" s="56">
        <f t="shared" si="3"/>
        <v>0</v>
      </c>
      <c r="K13" s="117"/>
      <c r="L13" s="56">
        <f t="shared" si="4"/>
        <v>0</v>
      </c>
      <c r="M13" s="40"/>
    </row>
    <row r="14" spans="1:13" s="41" customFormat="1">
      <c r="A14" s="22"/>
      <c r="B14" s="61" t="s">
        <v>1038</v>
      </c>
      <c r="C14" s="56"/>
      <c r="D14" s="56"/>
      <c r="E14" s="56">
        <f t="shared" si="0"/>
        <v>0</v>
      </c>
      <c r="F14" s="56"/>
      <c r="G14" s="56">
        <f t="shared" si="1"/>
        <v>0</v>
      </c>
      <c r="H14" s="56"/>
      <c r="I14" s="56">
        <f t="shared" si="2"/>
        <v>0</v>
      </c>
      <c r="J14" s="56">
        <f t="shared" si="3"/>
        <v>0</v>
      </c>
      <c r="K14" s="117"/>
      <c r="L14" s="56">
        <f t="shared" si="4"/>
        <v>0</v>
      </c>
      <c r="M14" s="40"/>
    </row>
    <row r="15" spans="1:13" s="41" customFormat="1" ht="31.5">
      <c r="A15" s="22"/>
      <c r="B15" s="61" t="s">
        <v>1007</v>
      </c>
      <c r="C15" s="56"/>
      <c r="D15" s="56"/>
      <c r="E15" s="56">
        <f t="shared" si="0"/>
        <v>0</v>
      </c>
      <c r="F15" s="56"/>
      <c r="G15" s="56">
        <f t="shared" si="1"/>
        <v>0</v>
      </c>
      <c r="H15" s="56"/>
      <c r="I15" s="56">
        <f t="shared" si="2"/>
        <v>0</v>
      </c>
      <c r="J15" s="56">
        <f t="shared" si="3"/>
        <v>0</v>
      </c>
      <c r="K15" s="117"/>
      <c r="L15" s="56">
        <f t="shared" si="4"/>
        <v>0</v>
      </c>
      <c r="M15" s="40"/>
    </row>
    <row r="16" spans="1:13" s="41" customFormat="1">
      <c r="A16" s="22"/>
      <c r="B16" s="61" t="s">
        <v>1008</v>
      </c>
      <c r="C16" s="56"/>
      <c r="D16" s="56"/>
      <c r="E16" s="56">
        <f t="shared" si="0"/>
        <v>0</v>
      </c>
      <c r="F16" s="56"/>
      <c r="G16" s="56">
        <f t="shared" si="1"/>
        <v>0</v>
      </c>
      <c r="H16" s="56"/>
      <c r="I16" s="56">
        <f t="shared" si="2"/>
        <v>0</v>
      </c>
      <c r="J16" s="56">
        <f t="shared" si="3"/>
        <v>0</v>
      </c>
      <c r="K16" s="117"/>
      <c r="L16" s="56">
        <f t="shared" si="4"/>
        <v>0</v>
      </c>
      <c r="M16" s="40"/>
    </row>
    <row r="17" spans="1:13" s="41" customFormat="1">
      <c r="A17" s="22"/>
      <c r="B17" s="61" t="s">
        <v>1009</v>
      </c>
      <c r="C17" s="56"/>
      <c r="D17" s="56"/>
      <c r="E17" s="56">
        <f t="shared" si="0"/>
        <v>0</v>
      </c>
      <c r="F17" s="56"/>
      <c r="G17" s="56">
        <f t="shared" si="1"/>
        <v>0</v>
      </c>
      <c r="H17" s="56"/>
      <c r="I17" s="56">
        <f t="shared" si="2"/>
        <v>0</v>
      </c>
      <c r="J17" s="56">
        <f t="shared" si="3"/>
        <v>0</v>
      </c>
      <c r="K17" s="117"/>
      <c r="L17" s="56">
        <f t="shared" si="4"/>
        <v>0</v>
      </c>
      <c r="M17" s="40"/>
    </row>
    <row r="18" spans="1:13" s="41" customFormat="1">
      <c r="A18" s="22"/>
      <c r="B18" s="61" t="s">
        <v>1010</v>
      </c>
      <c r="C18" s="56"/>
      <c r="D18" s="56"/>
      <c r="E18" s="56">
        <f t="shared" si="0"/>
        <v>0</v>
      </c>
      <c r="F18" s="56"/>
      <c r="G18" s="56">
        <f t="shared" si="1"/>
        <v>0</v>
      </c>
      <c r="H18" s="56"/>
      <c r="I18" s="56">
        <f t="shared" si="2"/>
        <v>0</v>
      </c>
      <c r="J18" s="56">
        <f t="shared" si="3"/>
        <v>0</v>
      </c>
      <c r="K18" s="117"/>
      <c r="L18" s="56">
        <f t="shared" si="4"/>
        <v>0</v>
      </c>
      <c r="M18" s="40"/>
    </row>
    <row r="19" spans="1:13" s="41" customFormat="1">
      <c r="A19" s="22"/>
      <c r="B19" s="61" t="s">
        <v>1011</v>
      </c>
      <c r="C19" s="56"/>
      <c r="D19" s="56"/>
      <c r="E19" s="56">
        <f t="shared" si="0"/>
        <v>0</v>
      </c>
      <c r="F19" s="56"/>
      <c r="G19" s="56">
        <f t="shared" si="1"/>
        <v>0</v>
      </c>
      <c r="H19" s="56"/>
      <c r="I19" s="56">
        <f t="shared" si="2"/>
        <v>0</v>
      </c>
      <c r="J19" s="56">
        <f t="shared" si="3"/>
        <v>0</v>
      </c>
      <c r="K19" s="117"/>
      <c r="L19" s="56">
        <f t="shared" si="4"/>
        <v>0</v>
      </c>
      <c r="M19" s="40"/>
    </row>
    <row r="20" spans="1:13" s="41" customFormat="1">
      <c r="A20" s="22"/>
      <c r="B20" s="61" t="s">
        <v>1050</v>
      </c>
      <c r="C20" s="56"/>
      <c r="D20" s="56"/>
      <c r="E20" s="56">
        <f t="shared" si="0"/>
        <v>0</v>
      </c>
      <c r="F20" s="56"/>
      <c r="G20" s="56">
        <f t="shared" si="1"/>
        <v>0</v>
      </c>
      <c r="H20" s="56"/>
      <c r="I20" s="56">
        <f t="shared" si="2"/>
        <v>0</v>
      </c>
      <c r="J20" s="56">
        <f t="shared" si="3"/>
        <v>0</v>
      </c>
      <c r="K20" s="117"/>
      <c r="L20" s="56">
        <f t="shared" si="4"/>
        <v>0</v>
      </c>
      <c r="M20" s="40"/>
    </row>
    <row r="21" spans="1:13" s="41" customFormat="1" ht="31.5">
      <c r="A21" s="22"/>
      <c r="B21" s="61" t="s">
        <v>1049</v>
      </c>
      <c r="C21" s="56"/>
      <c r="D21" s="56"/>
      <c r="E21" s="56">
        <f t="shared" si="0"/>
        <v>0</v>
      </c>
      <c r="F21" s="56"/>
      <c r="G21" s="56">
        <f t="shared" si="1"/>
        <v>0</v>
      </c>
      <c r="H21" s="56"/>
      <c r="I21" s="56">
        <f t="shared" si="2"/>
        <v>0</v>
      </c>
      <c r="J21" s="56">
        <f t="shared" si="3"/>
        <v>0</v>
      </c>
      <c r="K21" s="117"/>
      <c r="L21" s="56">
        <f t="shared" si="4"/>
        <v>0</v>
      </c>
      <c r="M21" s="40"/>
    </row>
    <row r="22" spans="1:13" s="41" customFormat="1" ht="31.5">
      <c r="A22" s="22"/>
      <c r="B22" s="61" t="s">
        <v>1012</v>
      </c>
      <c r="C22" s="56"/>
      <c r="D22" s="56"/>
      <c r="E22" s="56">
        <f t="shared" si="0"/>
        <v>0</v>
      </c>
      <c r="F22" s="56"/>
      <c r="G22" s="56">
        <f t="shared" si="1"/>
        <v>0</v>
      </c>
      <c r="H22" s="56"/>
      <c r="I22" s="56">
        <f t="shared" si="2"/>
        <v>0</v>
      </c>
      <c r="J22" s="56">
        <f t="shared" si="3"/>
        <v>0</v>
      </c>
      <c r="K22" s="117"/>
      <c r="L22" s="56">
        <f t="shared" si="4"/>
        <v>0</v>
      </c>
      <c r="M22" s="40"/>
    </row>
    <row r="23" spans="1:13" s="41" customFormat="1">
      <c r="A23" s="22"/>
      <c r="B23" s="61" t="s">
        <v>1013</v>
      </c>
      <c r="C23" s="56"/>
      <c r="D23" s="56"/>
      <c r="E23" s="56">
        <f t="shared" si="0"/>
        <v>0</v>
      </c>
      <c r="F23" s="56"/>
      <c r="G23" s="56">
        <f t="shared" si="1"/>
        <v>0</v>
      </c>
      <c r="H23" s="56"/>
      <c r="I23" s="56">
        <f t="shared" si="2"/>
        <v>0</v>
      </c>
      <c r="J23" s="56">
        <f t="shared" si="3"/>
        <v>0</v>
      </c>
      <c r="K23" s="117"/>
      <c r="L23" s="56">
        <f t="shared" si="4"/>
        <v>0</v>
      </c>
      <c r="M23" s="40"/>
    </row>
    <row r="24" spans="1:13" s="41" customFormat="1">
      <c r="A24" s="22"/>
      <c r="B24" s="61" t="s">
        <v>1014</v>
      </c>
      <c r="C24" s="56"/>
      <c r="D24" s="56"/>
      <c r="E24" s="56">
        <f t="shared" si="0"/>
        <v>0</v>
      </c>
      <c r="F24" s="56"/>
      <c r="G24" s="56">
        <f t="shared" si="1"/>
        <v>0</v>
      </c>
      <c r="H24" s="56"/>
      <c r="I24" s="56">
        <f t="shared" si="2"/>
        <v>0</v>
      </c>
      <c r="J24" s="56">
        <f t="shared" si="3"/>
        <v>0</v>
      </c>
      <c r="K24" s="117"/>
      <c r="L24" s="56">
        <f t="shared" si="4"/>
        <v>0</v>
      </c>
      <c r="M24" s="40"/>
    </row>
    <row r="25" spans="1:13" s="41" customFormat="1">
      <c r="A25" s="22"/>
      <c r="B25" s="61" t="s">
        <v>1015</v>
      </c>
      <c r="C25" s="56"/>
      <c r="D25" s="56"/>
      <c r="E25" s="56">
        <f t="shared" si="0"/>
        <v>0</v>
      </c>
      <c r="F25" s="56"/>
      <c r="G25" s="56">
        <f t="shared" si="1"/>
        <v>0</v>
      </c>
      <c r="H25" s="56"/>
      <c r="I25" s="56">
        <f t="shared" si="2"/>
        <v>0</v>
      </c>
      <c r="J25" s="56">
        <f t="shared" si="3"/>
        <v>0</v>
      </c>
      <c r="K25" s="117"/>
      <c r="L25" s="56">
        <f t="shared" si="4"/>
        <v>0</v>
      </c>
      <c r="M25" s="40"/>
    </row>
    <row r="26" spans="1:13" s="41" customFormat="1">
      <c r="A26" s="22"/>
      <c r="B26" s="61" t="s">
        <v>1016</v>
      </c>
      <c r="C26" s="56"/>
      <c r="D26" s="56"/>
      <c r="E26" s="56">
        <f t="shared" si="0"/>
        <v>0</v>
      </c>
      <c r="F26" s="56"/>
      <c r="G26" s="56">
        <f t="shared" si="1"/>
        <v>0</v>
      </c>
      <c r="H26" s="56"/>
      <c r="I26" s="56">
        <f t="shared" si="2"/>
        <v>0</v>
      </c>
      <c r="J26" s="56">
        <f t="shared" si="3"/>
        <v>0</v>
      </c>
      <c r="K26" s="117"/>
      <c r="L26" s="56">
        <f t="shared" si="4"/>
        <v>0</v>
      </c>
      <c r="M26" s="40"/>
    </row>
    <row r="27" spans="1:13" s="41" customFormat="1">
      <c r="A27" s="22"/>
      <c r="B27" s="61" t="s">
        <v>1018</v>
      </c>
      <c r="C27" s="56"/>
      <c r="D27" s="56"/>
      <c r="E27" s="56">
        <f t="shared" si="0"/>
        <v>0</v>
      </c>
      <c r="F27" s="56"/>
      <c r="G27" s="56">
        <f t="shared" si="1"/>
        <v>0</v>
      </c>
      <c r="H27" s="56"/>
      <c r="I27" s="56">
        <f t="shared" si="2"/>
        <v>0</v>
      </c>
      <c r="J27" s="56">
        <f t="shared" si="3"/>
        <v>0</v>
      </c>
      <c r="K27" s="117"/>
      <c r="L27" s="56">
        <f t="shared" si="4"/>
        <v>0</v>
      </c>
      <c r="M27" s="40"/>
    </row>
    <row r="28" spans="1:13" s="41" customFormat="1">
      <c r="A28" s="22"/>
      <c r="B28" s="61" t="s">
        <v>1019</v>
      </c>
      <c r="C28" s="56"/>
      <c r="D28" s="56"/>
      <c r="E28" s="56">
        <f t="shared" si="0"/>
        <v>0</v>
      </c>
      <c r="F28" s="56"/>
      <c r="G28" s="56">
        <f t="shared" si="1"/>
        <v>0</v>
      </c>
      <c r="H28" s="56"/>
      <c r="I28" s="56">
        <f t="shared" si="2"/>
        <v>0</v>
      </c>
      <c r="J28" s="56">
        <f t="shared" si="3"/>
        <v>0</v>
      </c>
      <c r="K28" s="117"/>
      <c r="L28" s="56">
        <f t="shared" si="4"/>
        <v>0</v>
      </c>
      <c r="M28" s="40"/>
    </row>
    <row r="29" spans="1:13" s="41" customFormat="1">
      <c r="A29" s="22"/>
      <c r="B29" s="61" t="s">
        <v>1020</v>
      </c>
      <c r="C29" s="56"/>
      <c r="D29" s="56"/>
      <c r="E29" s="56">
        <f t="shared" si="0"/>
        <v>0</v>
      </c>
      <c r="F29" s="56"/>
      <c r="G29" s="56">
        <f t="shared" si="1"/>
        <v>0</v>
      </c>
      <c r="H29" s="56"/>
      <c r="I29" s="56">
        <f t="shared" si="2"/>
        <v>0</v>
      </c>
      <c r="J29" s="56">
        <f t="shared" si="3"/>
        <v>0</v>
      </c>
      <c r="K29" s="117"/>
      <c r="L29" s="56">
        <f t="shared" si="4"/>
        <v>0</v>
      </c>
      <c r="M29" s="40"/>
    </row>
    <row r="30" spans="1:13" s="41" customFormat="1" ht="31.5">
      <c r="A30" s="22"/>
      <c r="B30" s="61" t="s">
        <v>1039</v>
      </c>
      <c r="C30" s="56"/>
      <c r="D30" s="56"/>
      <c r="E30" s="56">
        <f t="shared" si="0"/>
        <v>0</v>
      </c>
      <c r="F30" s="56"/>
      <c r="G30" s="56">
        <f t="shared" si="1"/>
        <v>0</v>
      </c>
      <c r="H30" s="56"/>
      <c r="I30" s="56">
        <f t="shared" si="2"/>
        <v>0</v>
      </c>
      <c r="J30" s="56">
        <f t="shared" si="3"/>
        <v>0</v>
      </c>
      <c r="K30" s="117"/>
      <c r="L30" s="56">
        <f t="shared" si="4"/>
        <v>0</v>
      </c>
      <c r="M30" s="40"/>
    </row>
    <row r="31" spans="1:13" s="41" customFormat="1">
      <c r="A31" s="22"/>
      <c r="B31" s="61" t="s">
        <v>1006</v>
      </c>
      <c r="C31" s="56"/>
      <c r="D31" s="56"/>
      <c r="E31" s="56">
        <f t="shared" si="0"/>
        <v>0</v>
      </c>
      <c r="F31" s="56"/>
      <c r="G31" s="56">
        <f t="shared" si="1"/>
        <v>0</v>
      </c>
      <c r="H31" s="56"/>
      <c r="I31" s="56">
        <f t="shared" si="2"/>
        <v>0</v>
      </c>
      <c r="J31" s="56">
        <f t="shared" si="3"/>
        <v>0</v>
      </c>
      <c r="K31" s="117"/>
      <c r="L31" s="56">
        <f t="shared" si="4"/>
        <v>0</v>
      </c>
      <c r="M31" s="40"/>
    </row>
    <row r="32" spans="1:13" s="41" customFormat="1">
      <c r="A32" s="22" t="s">
        <v>47</v>
      </c>
      <c r="B32" s="61" t="s">
        <v>1004</v>
      </c>
      <c r="C32" s="56" t="s">
        <v>4</v>
      </c>
      <c r="D32" s="56"/>
      <c r="E32" s="56">
        <f t="shared" si="0"/>
        <v>0</v>
      </c>
      <c r="F32" s="56"/>
      <c r="G32" s="56">
        <f t="shared" si="1"/>
        <v>0</v>
      </c>
      <c r="H32" s="56">
        <v>1</v>
      </c>
      <c r="I32" s="56">
        <f t="shared" si="2"/>
        <v>0</v>
      </c>
      <c r="J32" s="56">
        <f t="shared" si="3"/>
        <v>1</v>
      </c>
      <c r="K32" s="113"/>
      <c r="L32" s="56">
        <f t="shared" si="4"/>
        <v>0</v>
      </c>
      <c r="M32" s="40"/>
    </row>
    <row r="33" spans="1:13" s="41" customFormat="1" ht="31.5">
      <c r="A33" s="22"/>
      <c r="B33" s="61" t="s">
        <v>1025</v>
      </c>
      <c r="C33" s="56"/>
      <c r="D33" s="56"/>
      <c r="E33" s="56">
        <f t="shared" si="0"/>
        <v>0</v>
      </c>
      <c r="F33" s="56"/>
      <c r="G33" s="56">
        <f t="shared" si="1"/>
        <v>0</v>
      </c>
      <c r="H33" s="56"/>
      <c r="I33" s="56">
        <f t="shared" si="2"/>
        <v>0</v>
      </c>
      <c r="J33" s="56">
        <f t="shared" si="3"/>
        <v>0</v>
      </c>
      <c r="K33" s="113"/>
      <c r="L33" s="56">
        <f t="shared" si="4"/>
        <v>0</v>
      </c>
      <c r="M33" s="40"/>
    </row>
    <row r="34" spans="1:13" s="41" customFormat="1">
      <c r="A34" s="22"/>
      <c r="B34" s="61" t="s">
        <v>1026</v>
      </c>
      <c r="C34" s="56"/>
      <c r="D34" s="56"/>
      <c r="E34" s="56">
        <f t="shared" si="0"/>
        <v>0</v>
      </c>
      <c r="F34" s="56"/>
      <c r="G34" s="56">
        <f t="shared" si="1"/>
        <v>0</v>
      </c>
      <c r="H34" s="56"/>
      <c r="I34" s="56">
        <f t="shared" si="2"/>
        <v>0</v>
      </c>
      <c r="J34" s="56">
        <f t="shared" si="3"/>
        <v>0</v>
      </c>
      <c r="K34" s="113"/>
      <c r="L34" s="56">
        <f t="shared" si="4"/>
        <v>0</v>
      </c>
      <c r="M34" s="40"/>
    </row>
    <row r="35" spans="1:13" s="41" customFormat="1">
      <c r="A35" s="22"/>
      <c r="B35" s="61" t="s">
        <v>1027</v>
      </c>
      <c r="C35" s="56"/>
      <c r="D35" s="56"/>
      <c r="E35" s="56">
        <f t="shared" si="0"/>
        <v>0</v>
      </c>
      <c r="F35" s="56"/>
      <c r="G35" s="56">
        <f t="shared" si="1"/>
        <v>0</v>
      </c>
      <c r="H35" s="56"/>
      <c r="I35" s="56">
        <f t="shared" si="2"/>
        <v>0</v>
      </c>
      <c r="J35" s="56">
        <f t="shared" si="3"/>
        <v>0</v>
      </c>
      <c r="K35" s="113"/>
      <c r="L35" s="56">
        <f t="shared" si="4"/>
        <v>0</v>
      </c>
      <c r="M35" s="40"/>
    </row>
    <row r="36" spans="1:13" s="41" customFormat="1">
      <c r="A36" s="22"/>
      <c r="B36" s="61" t="s">
        <v>1028</v>
      </c>
      <c r="C36" s="56"/>
      <c r="D36" s="56"/>
      <c r="E36" s="56">
        <f t="shared" si="0"/>
        <v>0</v>
      </c>
      <c r="F36" s="56"/>
      <c r="G36" s="56">
        <f t="shared" si="1"/>
        <v>0</v>
      </c>
      <c r="H36" s="56"/>
      <c r="I36" s="56">
        <f t="shared" si="2"/>
        <v>0</v>
      </c>
      <c r="J36" s="56">
        <f t="shared" si="3"/>
        <v>0</v>
      </c>
      <c r="K36" s="113"/>
      <c r="L36" s="56">
        <f t="shared" si="4"/>
        <v>0</v>
      </c>
      <c r="M36" s="40"/>
    </row>
    <row r="37" spans="1:13" s="41" customFormat="1">
      <c r="A37" s="22"/>
      <c r="B37" s="61" t="s">
        <v>1050</v>
      </c>
      <c r="C37" s="56"/>
      <c r="D37" s="56"/>
      <c r="E37" s="56">
        <f t="shared" si="0"/>
        <v>0</v>
      </c>
      <c r="F37" s="56"/>
      <c r="G37" s="56">
        <f t="shared" si="1"/>
        <v>0</v>
      </c>
      <c r="H37" s="56"/>
      <c r="I37" s="56">
        <f t="shared" si="2"/>
        <v>0</v>
      </c>
      <c r="J37" s="56">
        <f t="shared" si="3"/>
        <v>0</v>
      </c>
      <c r="K37" s="113"/>
      <c r="L37" s="56">
        <f t="shared" si="4"/>
        <v>0</v>
      </c>
      <c r="M37" s="40"/>
    </row>
    <row r="38" spans="1:13" s="41" customFormat="1">
      <c r="A38" s="22"/>
      <c r="B38" s="61" t="s">
        <v>1005</v>
      </c>
      <c r="C38" s="56"/>
      <c r="D38" s="56"/>
      <c r="E38" s="56">
        <f t="shared" si="0"/>
        <v>0</v>
      </c>
      <c r="F38" s="56"/>
      <c r="G38" s="56">
        <f t="shared" si="1"/>
        <v>0</v>
      </c>
      <c r="H38" s="56"/>
      <c r="I38" s="56">
        <f t="shared" si="2"/>
        <v>0</v>
      </c>
      <c r="J38" s="56">
        <f t="shared" si="3"/>
        <v>0</v>
      </c>
      <c r="K38" s="113"/>
      <c r="L38" s="56">
        <f t="shared" si="4"/>
        <v>0</v>
      </c>
      <c r="M38" s="40"/>
    </row>
    <row r="39" spans="1:13" s="41" customFormat="1">
      <c r="A39" s="22"/>
      <c r="B39" s="61" t="s">
        <v>1017</v>
      </c>
      <c r="C39" s="56"/>
      <c r="D39" s="56"/>
      <c r="E39" s="56">
        <f t="shared" si="0"/>
        <v>0</v>
      </c>
      <c r="F39" s="56"/>
      <c r="G39" s="56">
        <f t="shared" si="1"/>
        <v>0</v>
      </c>
      <c r="H39" s="56"/>
      <c r="I39" s="56">
        <f t="shared" si="2"/>
        <v>0</v>
      </c>
      <c r="J39" s="56">
        <f t="shared" si="3"/>
        <v>0</v>
      </c>
      <c r="K39" s="113"/>
      <c r="L39" s="56">
        <f t="shared" si="4"/>
        <v>0</v>
      </c>
      <c r="M39" s="40"/>
    </row>
    <row r="40" spans="1:13" s="41" customFormat="1" ht="47.25">
      <c r="A40" s="22"/>
      <c r="B40" s="61" t="s">
        <v>1021</v>
      </c>
      <c r="C40" s="56"/>
      <c r="D40" s="56"/>
      <c r="E40" s="56">
        <f t="shared" si="0"/>
        <v>0</v>
      </c>
      <c r="F40" s="56"/>
      <c r="G40" s="56">
        <f t="shared" si="1"/>
        <v>0</v>
      </c>
      <c r="H40" s="56"/>
      <c r="I40" s="56">
        <f t="shared" si="2"/>
        <v>0</v>
      </c>
      <c r="J40" s="56">
        <f t="shared" si="3"/>
        <v>0</v>
      </c>
      <c r="K40" s="113"/>
      <c r="L40" s="56">
        <f t="shared" si="4"/>
        <v>0</v>
      </c>
      <c r="M40" s="40"/>
    </row>
    <row r="41" spans="1:13" s="41" customFormat="1" ht="63">
      <c r="A41" s="22"/>
      <c r="B41" s="61" t="s">
        <v>1022</v>
      </c>
      <c r="C41" s="56"/>
      <c r="D41" s="56"/>
      <c r="E41" s="56">
        <f t="shared" si="0"/>
        <v>0</v>
      </c>
      <c r="F41" s="56"/>
      <c r="G41" s="56">
        <f t="shared" si="1"/>
        <v>0</v>
      </c>
      <c r="H41" s="56"/>
      <c r="I41" s="56">
        <f t="shared" si="2"/>
        <v>0</v>
      </c>
      <c r="J41" s="56">
        <f t="shared" si="3"/>
        <v>0</v>
      </c>
      <c r="K41" s="113"/>
      <c r="L41" s="56">
        <f t="shared" si="4"/>
        <v>0</v>
      </c>
      <c r="M41" s="40"/>
    </row>
    <row r="42" spans="1:13" s="41" customFormat="1">
      <c r="A42" s="22"/>
      <c r="B42" s="61" t="s">
        <v>1023</v>
      </c>
      <c r="C42" s="56"/>
      <c r="D42" s="56"/>
      <c r="E42" s="56">
        <f t="shared" si="0"/>
        <v>0</v>
      </c>
      <c r="F42" s="56"/>
      <c r="G42" s="56">
        <f t="shared" si="1"/>
        <v>0</v>
      </c>
      <c r="H42" s="56"/>
      <c r="I42" s="56">
        <f t="shared" si="2"/>
        <v>0</v>
      </c>
      <c r="J42" s="56">
        <f t="shared" si="3"/>
        <v>0</v>
      </c>
      <c r="K42" s="113"/>
      <c r="L42" s="56">
        <f t="shared" si="4"/>
        <v>0</v>
      </c>
      <c r="M42" s="40"/>
    </row>
    <row r="43" spans="1:13" s="41" customFormat="1">
      <c r="A43" s="22" t="s">
        <v>72</v>
      </c>
      <c r="B43" s="61" t="s">
        <v>1040</v>
      </c>
      <c r="C43" s="56" t="s">
        <v>4</v>
      </c>
      <c r="D43" s="56"/>
      <c r="E43" s="56">
        <f t="shared" si="0"/>
        <v>0</v>
      </c>
      <c r="F43" s="56">
        <v>1</v>
      </c>
      <c r="G43" s="56">
        <f t="shared" si="1"/>
        <v>0</v>
      </c>
      <c r="H43" s="56"/>
      <c r="I43" s="56">
        <f t="shared" si="2"/>
        <v>0</v>
      </c>
      <c r="J43" s="56">
        <f t="shared" si="3"/>
        <v>1</v>
      </c>
      <c r="K43" s="113"/>
      <c r="L43" s="56">
        <f t="shared" si="4"/>
        <v>0</v>
      </c>
      <c r="M43" s="40"/>
    </row>
    <row r="44" spans="1:13" s="41" customFormat="1" ht="31.5">
      <c r="A44" s="22"/>
      <c r="B44" s="61" t="s">
        <v>1045</v>
      </c>
      <c r="C44" s="56"/>
      <c r="D44" s="56"/>
      <c r="E44" s="56">
        <f t="shared" si="0"/>
        <v>0</v>
      </c>
      <c r="F44" s="56"/>
      <c r="G44" s="56">
        <f t="shared" si="1"/>
        <v>0</v>
      </c>
      <c r="H44" s="56"/>
      <c r="I44" s="56">
        <f t="shared" si="2"/>
        <v>0</v>
      </c>
      <c r="J44" s="56">
        <f t="shared" si="3"/>
        <v>0</v>
      </c>
      <c r="K44" s="113"/>
      <c r="L44" s="56">
        <f t="shared" si="4"/>
        <v>0</v>
      </c>
      <c r="M44" s="40"/>
    </row>
    <row r="45" spans="1:13" s="41" customFormat="1">
      <c r="A45" s="22"/>
      <c r="B45" s="61" t="s">
        <v>1026</v>
      </c>
      <c r="C45" s="56"/>
      <c r="D45" s="56"/>
      <c r="E45" s="56">
        <f t="shared" si="0"/>
        <v>0</v>
      </c>
      <c r="F45" s="56"/>
      <c r="G45" s="56">
        <f t="shared" si="1"/>
        <v>0</v>
      </c>
      <c r="H45" s="56"/>
      <c r="I45" s="56">
        <f t="shared" si="2"/>
        <v>0</v>
      </c>
      <c r="J45" s="56">
        <f t="shared" si="3"/>
        <v>0</v>
      </c>
      <c r="K45" s="113"/>
      <c r="L45" s="56">
        <f t="shared" si="4"/>
        <v>0</v>
      </c>
      <c r="M45" s="40"/>
    </row>
    <row r="46" spans="1:13" s="41" customFormat="1">
      <c r="A46" s="22"/>
      <c r="B46" s="61" t="s">
        <v>1027</v>
      </c>
      <c r="C46" s="56"/>
      <c r="D46" s="56"/>
      <c r="E46" s="56">
        <f t="shared" si="0"/>
        <v>0</v>
      </c>
      <c r="F46" s="56"/>
      <c r="G46" s="56">
        <f t="shared" si="1"/>
        <v>0</v>
      </c>
      <c r="H46" s="56"/>
      <c r="I46" s="56">
        <f t="shared" si="2"/>
        <v>0</v>
      </c>
      <c r="J46" s="56">
        <f t="shared" si="3"/>
        <v>0</v>
      </c>
      <c r="K46" s="113"/>
      <c r="L46" s="56">
        <f t="shared" si="4"/>
        <v>0</v>
      </c>
      <c r="M46" s="40"/>
    </row>
    <row r="47" spans="1:13" s="41" customFormat="1">
      <c r="A47" s="22"/>
      <c r="B47" s="61" t="s">
        <v>1028</v>
      </c>
      <c r="C47" s="56"/>
      <c r="D47" s="56"/>
      <c r="E47" s="56">
        <f t="shared" si="0"/>
        <v>0</v>
      </c>
      <c r="F47" s="56"/>
      <c r="G47" s="56">
        <f t="shared" si="1"/>
        <v>0</v>
      </c>
      <c r="H47" s="56"/>
      <c r="I47" s="56">
        <f t="shared" si="2"/>
        <v>0</v>
      </c>
      <c r="J47" s="56">
        <f t="shared" si="3"/>
        <v>0</v>
      </c>
      <c r="K47" s="113"/>
      <c r="L47" s="56">
        <f t="shared" si="4"/>
        <v>0</v>
      </c>
      <c r="M47" s="40"/>
    </row>
    <row r="48" spans="1:13">
      <c r="B48" s="61" t="s">
        <v>1050</v>
      </c>
      <c r="E48" s="56">
        <f t="shared" si="0"/>
        <v>0</v>
      </c>
      <c r="G48" s="56">
        <f t="shared" si="1"/>
        <v>0</v>
      </c>
      <c r="I48" s="56">
        <f t="shared" si="2"/>
        <v>0</v>
      </c>
      <c r="J48" s="56">
        <f t="shared" si="3"/>
        <v>0</v>
      </c>
      <c r="K48" s="113"/>
      <c r="L48" s="56">
        <f t="shared" si="4"/>
        <v>0</v>
      </c>
    </row>
    <row r="49" spans="1:12">
      <c r="B49" s="61" t="s">
        <v>1044</v>
      </c>
      <c r="E49" s="56">
        <f t="shared" si="0"/>
        <v>0</v>
      </c>
      <c r="G49" s="56">
        <f t="shared" si="1"/>
        <v>0</v>
      </c>
      <c r="I49" s="56">
        <f t="shared" si="2"/>
        <v>0</v>
      </c>
      <c r="J49" s="56">
        <f t="shared" si="3"/>
        <v>0</v>
      </c>
      <c r="K49" s="113"/>
      <c r="L49" s="56">
        <f t="shared" si="4"/>
        <v>0</v>
      </c>
    </row>
    <row r="50" spans="1:12">
      <c r="B50" s="61" t="s">
        <v>1017</v>
      </c>
      <c r="E50" s="56">
        <f t="shared" si="0"/>
        <v>0</v>
      </c>
      <c r="G50" s="56">
        <f t="shared" si="1"/>
        <v>0</v>
      </c>
      <c r="I50" s="56">
        <f t="shared" si="2"/>
        <v>0</v>
      </c>
      <c r="J50" s="56">
        <f t="shared" si="3"/>
        <v>0</v>
      </c>
      <c r="K50" s="113"/>
      <c r="L50" s="56">
        <f t="shared" si="4"/>
        <v>0</v>
      </c>
    </row>
    <row r="51" spans="1:12" ht="47.25">
      <c r="B51" s="61" t="s">
        <v>1043</v>
      </c>
      <c r="E51" s="56">
        <f t="shared" si="0"/>
        <v>0</v>
      </c>
      <c r="G51" s="56">
        <f t="shared" si="1"/>
        <v>0</v>
      </c>
      <c r="I51" s="56">
        <f t="shared" si="2"/>
        <v>0</v>
      </c>
      <c r="J51" s="56">
        <f t="shared" si="3"/>
        <v>0</v>
      </c>
      <c r="K51" s="113"/>
      <c r="L51" s="56">
        <f t="shared" si="4"/>
        <v>0</v>
      </c>
    </row>
    <row r="52" spans="1:12" ht="63">
      <c r="B52" s="61" t="s">
        <v>1042</v>
      </c>
      <c r="E52" s="56">
        <f t="shared" si="0"/>
        <v>0</v>
      </c>
      <c r="G52" s="56">
        <f t="shared" si="1"/>
        <v>0</v>
      </c>
      <c r="I52" s="56">
        <f t="shared" si="2"/>
        <v>0</v>
      </c>
      <c r="J52" s="56">
        <f t="shared" si="3"/>
        <v>0</v>
      </c>
      <c r="K52" s="113"/>
      <c r="L52" s="56">
        <f t="shared" si="4"/>
        <v>0</v>
      </c>
    </row>
    <row r="53" spans="1:12">
      <c r="B53" s="61" t="s">
        <v>1041</v>
      </c>
      <c r="E53" s="56">
        <f t="shared" si="0"/>
        <v>0</v>
      </c>
      <c r="G53" s="56">
        <f t="shared" si="1"/>
        <v>0</v>
      </c>
      <c r="I53" s="56">
        <f t="shared" si="2"/>
        <v>0</v>
      </c>
      <c r="J53" s="56">
        <f t="shared" si="3"/>
        <v>0</v>
      </c>
      <c r="K53" s="113"/>
      <c r="L53" s="56">
        <f t="shared" si="4"/>
        <v>0</v>
      </c>
    </row>
    <row r="54" spans="1:12">
      <c r="A54" s="22" t="s">
        <v>73</v>
      </c>
      <c r="B54" s="61" t="s">
        <v>1046</v>
      </c>
      <c r="C54" s="56" t="s">
        <v>4</v>
      </c>
      <c r="E54" s="56">
        <f t="shared" si="0"/>
        <v>0</v>
      </c>
      <c r="F54" s="56">
        <v>1</v>
      </c>
      <c r="G54" s="56">
        <f t="shared" si="1"/>
        <v>0</v>
      </c>
      <c r="I54" s="56">
        <f t="shared" si="2"/>
        <v>0</v>
      </c>
      <c r="J54" s="56">
        <f t="shared" si="3"/>
        <v>1</v>
      </c>
      <c r="K54" s="113"/>
      <c r="L54" s="56">
        <f t="shared" si="4"/>
        <v>0</v>
      </c>
    </row>
    <row r="55" spans="1:12" ht="31.5">
      <c r="B55" s="61" t="s">
        <v>1045</v>
      </c>
      <c r="E55" s="56">
        <f t="shared" si="0"/>
        <v>0</v>
      </c>
      <c r="G55" s="56">
        <f t="shared" si="1"/>
        <v>0</v>
      </c>
      <c r="I55" s="56">
        <f t="shared" si="2"/>
        <v>0</v>
      </c>
      <c r="J55" s="56">
        <f t="shared" si="3"/>
        <v>0</v>
      </c>
      <c r="K55" s="113"/>
      <c r="L55" s="56">
        <f t="shared" si="4"/>
        <v>0</v>
      </c>
    </row>
    <row r="56" spans="1:12">
      <c r="B56" s="61" t="s">
        <v>1047</v>
      </c>
      <c r="E56" s="56">
        <f t="shared" si="0"/>
        <v>0</v>
      </c>
      <c r="G56" s="56">
        <f t="shared" si="1"/>
        <v>0</v>
      </c>
      <c r="I56" s="56">
        <f t="shared" si="2"/>
        <v>0</v>
      </c>
      <c r="J56" s="56">
        <f t="shared" si="3"/>
        <v>0</v>
      </c>
      <c r="K56" s="113"/>
      <c r="L56" s="56">
        <f t="shared" si="4"/>
        <v>0</v>
      </c>
    </row>
    <row r="57" spans="1:12">
      <c r="B57" s="61" t="s">
        <v>1048</v>
      </c>
      <c r="E57" s="56">
        <f t="shared" si="0"/>
        <v>0</v>
      </c>
      <c r="G57" s="56">
        <f t="shared" si="1"/>
        <v>0</v>
      </c>
      <c r="I57" s="56">
        <f t="shared" si="2"/>
        <v>0</v>
      </c>
      <c r="J57" s="56">
        <f t="shared" si="3"/>
        <v>0</v>
      </c>
      <c r="K57" s="113"/>
      <c r="L57" s="56">
        <f t="shared" si="4"/>
        <v>0</v>
      </c>
    </row>
    <row r="58" spans="1:12">
      <c r="B58" s="61" t="s">
        <v>1028</v>
      </c>
      <c r="E58" s="56">
        <f t="shared" si="0"/>
        <v>0</v>
      </c>
      <c r="G58" s="56">
        <f t="shared" si="1"/>
        <v>0</v>
      </c>
      <c r="I58" s="56">
        <f t="shared" si="2"/>
        <v>0</v>
      </c>
      <c r="J58" s="56">
        <f t="shared" si="3"/>
        <v>0</v>
      </c>
      <c r="K58" s="113"/>
      <c r="L58" s="56">
        <f t="shared" si="4"/>
        <v>0</v>
      </c>
    </row>
    <row r="59" spans="1:12">
      <c r="B59" s="61" t="s">
        <v>1050</v>
      </c>
      <c r="E59" s="56">
        <f t="shared" si="0"/>
        <v>0</v>
      </c>
      <c r="G59" s="56">
        <f t="shared" si="1"/>
        <v>0</v>
      </c>
      <c r="I59" s="56">
        <f t="shared" si="2"/>
        <v>0</v>
      </c>
      <c r="J59" s="56">
        <f t="shared" si="3"/>
        <v>0</v>
      </c>
      <c r="K59" s="113"/>
      <c r="L59" s="56">
        <f t="shared" si="4"/>
        <v>0</v>
      </c>
    </row>
    <row r="60" spans="1:12">
      <c r="B60" s="61" t="s">
        <v>1044</v>
      </c>
      <c r="E60" s="56">
        <f t="shared" si="0"/>
        <v>0</v>
      </c>
      <c r="G60" s="56">
        <f t="shared" si="1"/>
        <v>0</v>
      </c>
      <c r="I60" s="56">
        <f t="shared" si="2"/>
        <v>0</v>
      </c>
      <c r="J60" s="56">
        <f t="shared" si="3"/>
        <v>0</v>
      </c>
      <c r="K60" s="113"/>
      <c r="L60" s="56">
        <f t="shared" si="4"/>
        <v>0</v>
      </c>
    </row>
    <row r="61" spans="1:12">
      <c r="B61" s="61" t="s">
        <v>1017</v>
      </c>
      <c r="E61" s="56">
        <f t="shared" si="0"/>
        <v>0</v>
      </c>
      <c r="G61" s="56">
        <f t="shared" si="1"/>
        <v>0</v>
      </c>
      <c r="I61" s="56">
        <f t="shared" si="2"/>
        <v>0</v>
      </c>
      <c r="J61" s="56">
        <f t="shared" si="3"/>
        <v>0</v>
      </c>
      <c r="K61" s="113"/>
      <c r="L61" s="56">
        <f t="shared" si="4"/>
        <v>0</v>
      </c>
    </row>
    <row r="62" spans="1:12" ht="47.25">
      <c r="B62" s="61" t="s">
        <v>1043</v>
      </c>
      <c r="E62" s="56">
        <f t="shared" si="0"/>
        <v>0</v>
      </c>
      <c r="G62" s="56">
        <f t="shared" si="1"/>
        <v>0</v>
      </c>
      <c r="I62" s="56">
        <f t="shared" si="2"/>
        <v>0</v>
      </c>
      <c r="J62" s="56">
        <f t="shared" si="3"/>
        <v>0</v>
      </c>
      <c r="K62" s="113"/>
      <c r="L62" s="56">
        <f t="shared" si="4"/>
        <v>0</v>
      </c>
    </row>
    <row r="63" spans="1:12" ht="63">
      <c r="B63" s="61" t="s">
        <v>1042</v>
      </c>
      <c r="E63" s="56">
        <f t="shared" si="0"/>
        <v>0</v>
      </c>
      <c r="G63" s="56">
        <f t="shared" si="1"/>
        <v>0</v>
      </c>
      <c r="I63" s="56">
        <f t="shared" si="2"/>
        <v>0</v>
      </c>
      <c r="J63" s="56">
        <f t="shared" si="3"/>
        <v>0</v>
      </c>
      <c r="K63" s="113"/>
      <c r="L63" s="56">
        <f t="shared" si="4"/>
        <v>0</v>
      </c>
    </row>
    <row r="64" spans="1:12">
      <c r="B64" s="61" t="s">
        <v>1041</v>
      </c>
      <c r="E64" s="56">
        <f t="shared" si="0"/>
        <v>0</v>
      </c>
      <c r="G64" s="56">
        <f t="shared" si="1"/>
        <v>0</v>
      </c>
      <c r="I64" s="56">
        <f t="shared" si="2"/>
        <v>0</v>
      </c>
      <c r="J64" s="56">
        <f t="shared" si="3"/>
        <v>0</v>
      </c>
      <c r="K64" s="113"/>
      <c r="L64" s="56">
        <f t="shared" si="4"/>
        <v>0</v>
      </c>
    </row>
    <row r="65" spans="1:12">
      <c r="A65" s="22" t="s">
        <v>75</v>
      </c>
      <c r="B65" s="61" t="s">
        <v>1051</v>
      </c>
      <c r="C65" s="56" t="s">
        <v>4</v>
      </c>
      <c r="E65" s="56">
        <f t="shared" si="0"/>
        <v>0</v>
      </c>
      <c r="F65" s="56">
        <v>1</v>
      </c>
      <c r="G65" s="56">
        <f t="shared" si="1"/>
        <v>0</v>
      </c>
      <c r="I65" s="56">
        <f t="shared" si="2"/>
        <v>0</v>
      </c>
      <c r="J65" s="56">
        <f t="shared" si="3"/>
        <v>1</v>
      </c>
      <c r="K65" s="113"/>
      <c r="L65" s="56">
        <f t="shared" si="4"/>
        <v>0</v>
      </c>
    </row>
    <row r="66" spans="1:12" ht="31.5">
      <c r="B66" s="61" t="s">
        <v>1045</v>
      </c>
      <c r="E66" s="56">
        <f t="shared" si="0"/>
        <v>0</v>
      </c>
      <c r="G66" s="56">
        <f t="shared" si="1"/>
        <v>0</v>
      </c>
      <c r="I66" s="56">
        <f t="shared" si="2"/>
        <v>0</v>
      </c>
      <c r="J66" s="56">
        <f t="shared" si="3"/>
        <v>0</v>
      </c>
      <c r="K66" s="113"/>
      <c r="L66" s="56">
        <f t="shared" si="4"/>
        <v>0</v>
      </c>
    </row>
    <row r="67" spans="1:12">
      <c r="B67" s="61" t="s">
        <v>1052</v>
      </c>
      <c r="E67" s="56">
        <f t="shared" si="0"/>
        <v>0</v>
      </c>
      <c r="G67" s="56">
        <f t="shared" si="1"/>
        <v>0</v>
      </c>
      <c r="I67" s="56">
        <f t="shared" si="2"/>
        <v>0</v>
      </c>
      <c r="J67" s="56">
        <f t="shared" si="3"/>
        <v>0</v>
      </c>
      <c r="K67" s="113"/>
      <c r="L67" s="56">
        <f t="shared" si="4"/>
        <v>0</v>
      </c>
    </row>
    <row r="68" spans="1:12">
      <c r="B68" s="61" t="s">
        <v>1053</v>
      </c>
      <c r="E68" s="56">
        <f t="shared" ref="E68:E75" si="5">D68*K68</f>
        <v>0</v>
      </c>
      <c r="G68" s="56">
        <f t="shared" ref="G68:G75" si="6">F68*K68</f>
        <v>0</v>
      </c>
      <c r="I68" s="56">
        <f t="shared" ref="I68:I75" si="7">H68*K68</f>
        <v>0</v>
      </c>
      <c r="J68" s="56">
        <f t="shared" ref="J68:J75" si="8">H68+F68+D68</f>
        <v>0</v>
      </c>
      <c r="K68" s="113"/>
      <c r="L68" s="56">
        <f t="shared" ref="L68:L75" si="9">K68*J68</f>
        <v>0</v>
      </c>
    </row>
    <row r="69" spans="1:12">
      <c r="B69" s="61" t="s">
        <v>1028</v>
      </c>
      <c r="E69" s="56">
        <f t="shared" si="5"/>
        <v>0</v>
      </c>
      <c r="G69" s="56">
        <f t="shared" si="6"/>
        <v>0</v>
      </c>
      <c r="I69" s="56">
        <f t="shared" si="7"/>
        <v>0</v>
      </c>
      <c r="J69" s="56">
        <f t="shared" si="8"/>
        <v>0</v>
      </c>
      <c r="K69" s="113"/>
      <c r="L69" s="56">
        <f t="shared" si="9"/>
        <v>0</v>
      </c>
    </row>
    <row r="70" spans="1:12">
      <c r="B70" s="61" t="s">
        <v>1050</v>
      </c>
      <c r="E70" s="56">
        <f t="shared" si="5"/>
        <v>0</v>
      </c>
      <c r="G70" s="56">
        <f t="shared" si="6"/>
        <v>0</v>
      </c>
      <c r="I70" s="56">
        <f t="shared" si="7"/>
        <v>0</v>
      </c>
      <c r="J70" s="56">
        <f t="shared" si="8"/>
        <v>0</v>
      </c>
      <c r="K70" s="113"/>
      <c r="L70" s="56">
        <f t="shared" si="9"/>
        <v>0</v>
      </c>
    </row>
    <row r="71" spans="1:12">
      <c r="B71" s="61" t="s">
        <v>1044</v>
      </c>
      <c r="E71" s="56">
        <f t="shared" si="5"/>
        <v>0</v>
      </c>
      <c r="G71" s="56">
        <f t="shared" si="6"/>
        <v>0</v>
      </c>
      <c r="I71" s="56">
        <f t="shared" si="7"/>
        <v>0</v>
      </c>
      <c r="J71" s="56">
        <f t="shared" si="8"/>
        <v>0</v>
      </c>
      <c r="K71" s="113"/>
      <c r="L71" s="56">
        <f t="shared" si="9"/>
        <v>0</v>
      </c>
    </row>
    <row r="72" spans="1:12">
      <c r="B72" s="61" t="s">
        <v>1339</v>
      </c>
      <c r="E72" s="56">
        <f t="shared" si="5"/>
        <v>0</v>
      </c>
      <c r="G72" s="56">
        <f t="shared" si="6"/>
        <v>0</v>
      </c>
      <c r="I72" s="56">
        <f t="shared" si="7"/>
        <v>0</v>
      </c>
      <c r="J72" s="56">
        <f t="shared" si="8"/>
        <v>0</v>
      </c>
      <c r="K72" s="113"/>
      <c r="L72" s="56">
        <f t="shared" si="9"/>
        <v>0</v>
      </c>
    </row>
    <row r="73" spans="1:12" ht="47.25">
      <c r="B73" s="61" t="s">
        <v>1043</v>
      </c>
      <c r="E73" s="56">
        <f t="shared" si="5"/>
        <v>0</v>
      </c>
      <c r="G73" s="56">
        <f t="shared" si="6"/>
        <v>0</v>
      </c>
      <c r="I73" s="56">
        <f t="shared" si="7"/>
        <v>0</v>
      </c>
      <c r="J73" s="56">
        <f t="shared" si="8"/>
        <v>0</v>
      </c>
      <c r="K73" s="113"/>
      <c r="L73" s="56">
        <f t="shared" si="9"/>
        <v>0</v>
      </c>
    </row>
    <row r="74" spans="1:12" ht="63">
      <c r="B74" s="61" t="s">
        <v>1042</v>
      </c>
      <c r="E74" s="56">
        <f t="shared" si="5"/>
        <v>0</v>
      </c>
      <c r="G74" s="56">
        <f t="shared" si="6"/>
        <v>0</v>
      </c>
      <c r="I74" s="56">
        <f t="shared" si="7"/>
        <v>0</v>
      </c>
      <c r="J74" s="56">
        <f t="shared" si="8"/>
        <v>0</v>
      </c>
      <c r="K74" s="113"/>
      <c r="L74" s="56">
        <f t="shared" si="9"/>
        <v>0</v>
      </c>
    </row>
    <row r="75" spans="1:12">
      <c r="B75" s="61" t="s">
        <v>1054</v>
      </c>
      <c r="E75" s="56">
        <f t="shared" si="5"/>
        <v>0</v>
      </c>
      <c r="G75" s="56">
        <f t="shared" si="6"/>
        <v>0</v>
      </c>
      <c r="I75" s="56">
        <f t="shared" si="7"/>
        <v>0</v>
      </c>
      <c r="J75" s="56">
        <f t="shared" si="8"/>
        <v>0</v>
      </c>
      <c r="K75" s="113"/>
      <c r="L75" s="56">
        <f t="shared" si="9"/>
        <v>0</v>
      </c>
    </row>
    <row r="76" spans="1:12">
      <c r="A76" s="28" t="s">
        <v>33</v>
      </c>
      <c r="B76" s="62" t="s">
        <v>212</v>
      </c>
      <c r="C76" s="66"/>
      <c r="D76" s="59"/>
      <c r="E76" s="66">
        <f>SUM(E3:E75)</f>
        <v>0</v>
      </c>
      <c r="F76" s="59"/>
      <c r="G76" s="66">
        <f>SUM(G3:G75)</f>
        <v>0</v>
      </c>
      <c r="H76" s="59"/>
      <c r="I76" s="66">
        <f>SUM(I3:I75)</f>
        <v>0</v>
      </c>
      <c r="J76" s="66"/>
      <c r="K76" s="120"/>
      <c r="L76" s="66">
        <f>SUM(L3:L75)</f>
        <v>0</v>
      </c>
    </row>
  </sheetData>
  <sheetProtection selectLockedCells="1" selectUnlockedCells="1"/>
  <mergeCells count="3">
    <mergeCell ref="D1:E1"/>
    <mergeCell ref="F1:G1"/>
    <mergeCell ref="H1:I1"/>
  </mergeCells>
  <pageMargins left="0.98425196850393704" right="0.39370078740157483" top="0.6692913385826772" bottom="0.55118110236220474" header="0.51181102362204722" footer="0.31496062992125984"/>
  <pageSetup paperSize="9" scale="63" firstPageNumber="0" orientation="landscape" r:id="rId1"/>
  <headerFooter alignWithMargins="0">
    <oddHeader>&amp;R&amp;F</oddHeader>
    <oddFooter>&amp;C&amp;P/&amp;N&amp;R&amp;"Arial Narrow,Navadno"&amp;9&amp;A</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08CF1-F5D7-4020-818D-955BC5BC1F5F}">
  <sheetPr>
    <tabColor rgb="FFFFFF00"/>
  </sheetPr>
  <dimension ref="A1:N89"/>
  <sheetViews>
    <sheetView showZeros="0" view="pageBreakPreview" topLeftCell="A13" zoomScale="70" zoomScaleNormal="80" zoomScaleSheetLayoutView="70" workbookViewId="0">
      <selection activeCell="B21" sqref="B21"/>
    </sheetView>
  </sheetViews>
  <sheetFormatPr defaultColWidth="10.140625" defaultRowHeight="15.75"/>
  <cols>
    <col min="1" max="1" width="7.5703125" style="22" customWidth="1"/>
    <col min="2" max="2" width="75.85546875" style="16" customWidth="1"/>
    <col min="3" max="3" width="5.5703125" style="17" customWidth="1"/>
    <col min="4" max="4" width="13.5703125" style="18" customWidth="1"/>
    <col min="5" max="5" width="13.5703125" style="19" customWidth="1"/>
    <col min="6" max="6" width="13.5703125" style="18" customWidth="1"/>
    <col min="7" max="7" width="13.5703125" style="19" customWidth="1"/>
    <col min="8" max="8" width="13.5703125" style="18" customWidth="1"/>
    <col min="9" max="9" width="13.5703125" style="19" customWidth="1"/>
    <col min="10" max="10" width="13.5703125" style="91" customWidth="1"/>
    <col min="11" max="11" width="13.5703125" style="121" customWidth="1"/>
    <col min="12" max="12" width="13.5703125" style="91" customWidth="1"/>
    <col min="14" max="14" width="29.5703125" style="20" customWidth="1"/>
    <col min="15" max="257" width="10.140625" style="21"/>
    <col min="258" max="258" width="8.85546875" style="21" bestFit="1" customWidth="1"/>
    <col min="259" max="259" width="64.42578125" style="21" customWidth="1"/>
    <col min="260" max="260" width="4.28515625" style="21" bestFit="1" customWidth="1"/>
    <col min="261" max="261" width="11.28515625" style="21" bestFit="1" customWidth="1"/>
    <col min="262" max="263" width="15.7109375" style="21" bestFit="1" customWidth="1"/>
    <col min="264" max="264" width="17.140625" style="21" customWidth="1"/>
    <col min="265" max="265" width="10" style="21" bestFit="1" customWidth="1"/>
    <col min="266" max="266" width="11.140625" style="21" bestFit="1" customWidth="1"/>
    <col min="267" max="267" width="8.85546875" style="21" bestFit="1" customWidth="1"/>
    <col min="268" max="268" width="5.5703125" style="21" bestFit="1" customWidth="1"/>
    <col min="269" max="513" width="10.140625" style="21"/>
    <col min="514" max="514" width="8.85546875" style="21" bestFit="1" customWidth="1"/>
    <col min="515" max="515" width="64.42578125" style="21" customWidth="1"/>
    <col min="516" max="516" width="4.28515625" style="21" bestFit="1" customWidth="1"/>
    <col min="517" max="517" width="11.28515625" style="21" bestFit="1" customWidth="1"/>
    <col min="518" max="519" width="15.7109375" style="21" bestFit="1" customWidth="1"/>
    <col min="520" max="520" width="17.140625" style="21" customWidth="1"/>
    <col min="521" max="521" width="10" style="21" bestFit="1" customWidth="1"/>
    <col min="522" max="522" width="11.140625" style="21" bestFit="1" customWidth="1"/>
    <col min="523" max="523" width="8.85546875" style="21" bestFit="1" customWidth="1"/>
    <col min="524" max="524" width="5.5703125" style="21" bestFit="1" customWidth="1"/>
    <col min="525" max="769" width="10.140625" style="21"/>
    <col min="770" max="770" width="8.85546875" style="21" bestFit="1" customWidth="1"/>
    <col min="771" max="771" width="64.42578125" style="21" customWidth="1"/>
    <col min="772" max="772" width="4.28515625" style="21" bestFit="1" customWidth="1"/>
    <col min="773" max="773" width="11.28515625" style="21" bestFit="1" customWidth="1"/>
    <col min="774" max="775" width="15.7109375" style="21" bestFit="1" customWidth="1"/>
    <col min="776" max="776" width="17.140625" style="21" customWidth="1"/>
    <col min="777" max="777" width="10" style="21" bestFit="1" customWidth="1"/>
    <col min="778" max="778" width="11.140625" style="21" bestFit="1" customWidth="1"/>
    <col min="779" max="779" width="8.85546875" style="21" bestFit="1" customWidth="1"/>
    <col min="780" max="780" width="5.5703125" style="21" bestFit="1" customWidth="1"/>
    <col min="781" max="1025" width="10.140625" style="21"/>
    <col min="1026" max="1026" width="8.85546875" style="21" bestFit="1" customWidth="1"/>
    <col min="1027" max="1027" width="64.42578125" style="21" customWidth="1"/>
    <col min="1028" max="1028" width="4.28515625" style="21" bestFit="1" customWidth="1"/>
    <col min="1029" max="1029" width="11.28515625" style="21" bestFit="1" customWidth="1"/>
    <col min="1030" max="1031" width="15.7109375" style="21" bestFit="1" customWidth="1"/>
    <col min="1032" max="1032" width="17.140625" style="21" customWidth="1"/>
    <col min="1033" max="1033" width="10" style="21" bestFit="1" customWidth="1"/>
    <col min="1034" max="1034" width="11.140625" style="21" bestFit="1" customWidth="1"/>
    <col min="1035" max="1035" width="8.85546875" style="21" bestFit="1" customWidth="1"/>
    <col min="1036" max="1036" width="5.5703125" style="21" bestFit="1" customWidth="1"/>
    <col min="1037" max="1281" width="10.140625" style="21"/>
    <col min="1282" max="1282" width="8.85546875" style="21" bestFit="1" customWidth="1"/>
    <col min="1283" max="1283" width="64.42578125" style="21" customWidth="1"/>
    <col min="1284" max="1284" width="4.28515625" style="21" bestFit="1" customWidth="1"/>
    <col min="1285" max="1285" width="11.28515625" style="21" bestFit="1" customWidth="1"/>
    <col min="1286" max="1287" width="15.7109375" style="21" bestFit="1" customWidth="1"/>
    <col min="1288" max="1288" width="17.140625" style="21" customWidth="1"/>
    <col min="1289" max="1289" width="10" style="21" bestFit="1" customWidth="1"/>
    <col min="1290" max="1290" width="11.140625" style="21" bestFit="1" customWidth="1"/>
    <col min="1291" max="1291" width="8.85546875" style="21" bestFit="1" customWidth="1"/>
    <col min="1292" max="1292" width="5.5703125" style="21" bestFit="1" customWidth="1"/>
    <col min="1293" max="1537" width="10.140625" style="21"/>
    <col min="1538" max="1538" width="8.85546875" style="21" bestFit="1" customWidth="1"/>
    <col min="1539" max="1539" width="64.42578125" style="21" customWidth="1"/>
    <col min="1540" max="1540" width="4.28515625" style="21" bestFit="1" customWidth="1"/>
    <col min="1541" max="1541" width="11.28515625" style="21" bestFit="1" customWidth="1"/>
    <col min="1542" max="1543" width="15.7109375" style="21" bestFit="1" customWidth="1"/>
    <col min="1544" max="1544" width="17.140625" style="21" customWidth="1"/>
    <col min="1545" max="1545" width="10" style="21" bestFit="1" customWidth="1"/>
    <col min="1546" max="1546" width="11.140625" style="21" bestFit="1" customWidth="1"/>
    <col min="1547" max="1547" width="8.85546875" style="21" bestFit="1" customWidth="1"/>
    <col min="1548" max="1548" width="5.5703125" style="21" bestFit="1" customWidth="1"/>
    <col min="1549" max="1793" width="10.140625" style="21"/>
    <col min="1794" max="1794" width="8.85546875" style="21" bestFit="1" customWidth="1"/>
    <col min="1795" max="1795" width="64.42578125" style="21" customWidth="1"/>
    <col min="1796" max="1796" width="4.28515625" style="21" bestFit="1" customWidth="1"/>
    <col min="1797" max="1797" width="11.28515625" style="21" bestFit="1" customWidth="1"/>
    <col min="1798" max="1799" width="15.7109375" style="21" bestFit="1" customWidth="1"/>
    <col min="1800" max="1800" width="17.140625" style="21" customWidth="1"/>
    <col min="1801" max="1801" width="10" style="21" bestFit="1" customWidth="1"/>
    <col min="1802" max="1802" width="11.140625" style="21" bestFit="1" customWidth="1"/>
    <col min="1803" max="1803" width="8.85546875" style="21" bestFit="1" customWidth="1"/>
    <col min="1804" max="1804" width="5.5703125" style="21" bestFit="1" customWidth="1"/>
    <col min="1805" max="2049" width="10.140625" style="21"/>
    <col min="2050" max="2050" width="8.85546875" style="21" bestFit="1" customWidth="1"/>
    <col min="2051" max="2051" width="64.42578125" style="21" customWidth="1"/>
    <col min="2052" max="2052" width="4.28515625" style="21" bestFit="1" customWidth="1"/>
    <col min="2053" max="2053" width="11.28515625" style="21" bestFit="1" customWidth="1"/>
    <col min="2054" max="2055" width="15.7109375" style="21" bestFit="1" customWidth="1"/>
    <col min="2056" max="2056" width="17.140625" style="21" customWidth="1"/>
    <col min="2057" max="2057" width="10" style="21" bestFit="1" customWidth="1"/>
    <col min="2058" max="2058" width="11.140625" style="21" bestFit="1" customWidth="1"/>
    <col min="2059" max="2059" width="8.85546875" style="21" bestFit="1" customWidth="1"/>
    <col min="2060" max="2060" width="5.5703125" style="21" bestFit="1" customWidth="1"/>
    <col min="2061" max="2305" width="10.140625" style="21"/>
    <col min="2306" max="2306" width="8.85546875" style="21" bestFit="1" customWidth="1"/>
    <col min="2307" max="2307" width="64.42578125" style="21" customWidth="1"/>
    <col min="2308" max="2308" width="4.28515625" style="21" bestFit="1" customWidth="1"/>
    <col min="2309" max="2309" width="11.28515625" style="21" bestFit="1" customWidth="1"/>
    <col min="2310" max="2311" width="15.7109375" style="21" bestFit="1" customWidth="1"/>
    <col min="2312" max="2312" width="17.140625" style="21" customWidth="1"/>
    <col min="2313" max="2313" width="10" style="21" bestFit="1" customWidth="1"/>
    <col min="2314" max="2314" width="11.140625" style="21" bestFit="1" customWidth="1"/>
    <col min="2315" max="2315" width="8.85546875" style="21" bestFit="1" customWidth="1"/>
    <col min="2316" max="2316" width="5.5703125" style="21" bestFit="1" customWidth="1"/>
    <col min="2317" max="2561" width="10.140625" style="21"/>
    <col min="2562" max="2562" width="8.85546875" style="21" bestFit="1" customWidth="1"/>
    <col min="2563" max="2563" width="64.42578125" style="21" customWidth="1"/>
    <col min="2564" max="2564" width="4.28515625" style="21" bestFit="1" customWidth="1"/>
    <col min="2565" max="2565" width="11.28515625" style="21" bestFit="1" customWidth="1"/>
    <col min="2566" max="2567" width="15.7109375" style="21" bestFit="1" customWidth="1"/>
    <col min="2568" max="2568" width="17.140625" style="21" customWidth="1"/>
    <col min="2569" max="2569" width="10" style="21" bestFit="1" customWidth="1"/>
    <col min="2570" max="2570" width="11.140625" style="21" bestFit="1" customWidth="1"/>
    <col min="2571" max="2571" width="8.85546875" style="21" bestFit="1" customWidth="1"/>
    <col min="2572" max="2572" width="5.5703125" style="21" bestFit="1" customWidth="1"/>
    <col min="2573" max="2817" width="10.140625" style="21"/>
    <col min="2818" max="2818" width="8.85546875" style="21" bestFit="1" customWidth="1"/>
    <col min="2819" max="2819" width="64.42578125" style="21" customWidth="1"/>
    <col min="2820" max="2820" width="4.28515625" style="21" bestFit="1" customWidth="1"/>
    <col min="2821" max="2821" width="11.28515625" style="21" bestFit="1" customWidth="1"/>
    <col min="2822" max="2823" width="15.7109375" style="21" bestFit="1" customWidth="1"/>
    <col min="2824" max="2824" width="17.140625" style="21" customWidth="1"/>
    <col min="2825" max="2825" width="10" style="21" bestFit="1" customWidth="1"/>
    <col min="2826" max="2826" width="11.140625" style="21" bestFit="1" customWidth="1"/>
    <col min="2827" max="2827" width="8.85546875" style="21" bestFit="1" customWidth="1"/>
    <col min="2828" max="2828" width="5.5703125" style="21" bestFit="1" customWidth="1"/>
    <col min="2829" max="3073" width="10.140625" style="21"/>
    <col min="3074" max="3074" width="8.85546875" style="21" bestFit="1" customWidth="1"/>
    <col min="3075" max="3075" width="64.42578125" style="21" customWidth="1"/>
    <col min="3076" max="3076" width="4.28515625" style="21" bestFit="1" customWidth="1"/>
    <col min="3077" max="3077" width="11.28515625" style="21" bestFit="1" customWidth="1"/>
    <col min="3078" max="3079" width="15.7109375" style="21" bestFit="1" customWidth="1"/>
    <col min="3080" max="3080" width="17.140625" style="21" customWidth="1"/>
    <col min="3081" max="3081" width="10" style="21" bestFit="1" customWidth="1"/>
    <col min="3082" max="3082" width="11.140625" style="21" bestFit="1" customWidth="1"/>
    <col min="3083" max="3083" width="8.85546875" style="21" bestFit="1" customWidth="1"/>
    <col min="3084" max="3084" width="5.5703125" style="21" bestFit="1" customWidth="1"/>
    <col min="3085" max="3329" width="10.140625" style="21"/>
    <col min="3330" max="3330" width="8.85546875" style="21" bestFit="1" customWidth="1"/>
    <col min="3331" max="3331" width="64.42578125" style="21" customWidth="1"/>
    <col min="3332" max="3332" width="4.28515625" style="21" bestFit="1" customWidth="1"/>
    <col min="3333" max="3333" width="11.28515625" style="21" bestFit="1" customWidth="1"/>
    <col min="3334" max="3335" width="15.7109375" style="21" bestFit="1" customWidth="1"/>
    <col min="3336" max="3336" width="17.140625" style="21" customWidth="1"/>
    <col min="3337" max="3337" width="10" style="21" bestFit="1" customWidth="1"/>
    <col min="3338" max="3338" width="11.140625" style="21" bestFit="1" customWidth="1"/>
    <col min="3339" max="3339" width="8.85546875" style="21" bestFit="1" customWidth="1"/>
    <col min="3340" max="3340" width="5.5703125" style="21" bestFit="1" customWidth="1"/>
    <col min="3341" max="3585" width="10.140625" style="21"/>
    <col min="3586" max="3586" width="8.85546875" style="21" bestFit="1" customWidth="1"/>
    <col min="3587" max="3587" width="64.42578125" style="21" customWidth="1"/>
    <col min="3588" max="3588" width="4.28515625" style="21" bestFit="1" customWidth="1"/>
    <col min="3589" max="3589" width="11.28515625" style="21" bestFit="1" customWidth="1"/>
    <col min="3590" max="3591" width="15.7109375" style="21" bestFit="1" customWidth="1"/>
    <col min="3592" max="3592" width="17.140625" style="21" customWidth="1"/>
    <col min="3593" max="3593" width="10" style="21" bestFit="1" customWidth="1"/>
    <col min="3594" max="3594" width="11.140625" style="21" bestFit="1" customWidth="1"/>
    <col min="3595" max="3595" width="8.85546875" style="21" bestFit="1" customWidth="1"/>
    <col min="3596" max="3596" width="5.5703125" style="21" bestFit="1" customWidth="1"/>
    <col min="3597" max="3841" width="10.140625" style="21"/>
    <col min="3842" max="3842" width="8.85546875" style="21" bestFit="1" customWidth="1"/>
    <col min="3843" max="3843" width="64.42578125" style="21" customWidth="1"/>
    <col min="3844" max="3844" width="4.28515625" style="21" bestFit="1" customWidth="1"/>
    <col min="3845" max="3845" width="11.28515625" style="21" bestFit="1" customWidth="1"/>
    <col min="3846" max="3847" width="15.7109375" style="21" bestFit="1" customWidth="1"/>
    <col min="3848" max="3848" width="17.140625" style="21" customWidth="1"/>
    <col min="3849" max="3849" width="10" style="21" bestFit="1" customWidth="1"/>
    <col min="3850" max="3850" width="11.140625" style="21" bestFit="1" customWidth="1"/>
    <col min="3851" max="3851" width="8.85546875" style="21" bestFit="1" customWidth="1"/>
    <col min="3852" max="3852" width="5.5703125" style="21" bestFit="1" customWidth="1"/>
    <col min="3853" max="4097" width="10.140625" style="21"/>
    <col min="4098" max="4098" width="8.85546875" style="21" bestFit="1" customWidth="1"/>
    <col min="4099" max="4099" width="64.42578125" style="21" customWidth="1"/>
    <col min="4100" max="4100" width="4.28515625" style="21" bestFit="1" customWidth="1"/>
    <col min="4101" max="4101" width="11.28515625" style="21" bestFit="1" customWidth="1"/>
    <col min="4102" max="4103" width="15.7109375" style="21" bestFit="1" customWidth="1"/>
    <col min="4104" max="4104" width="17.140625" style="21" customWidth="1"/>
    <col min="4105" max="4105" width="10" style="21" bestFit="1" customWidth="1"/>
    <col min="4106" max="4106" width="11.140625" style="21" bestFit="1" customWidth="1"/>
    <col min="4107" max="4107" width="8.85546875" style="21" bestFit="1" customWidth="1"/>
    <col min="4108" max="4108" width="5.5703125" style="21" bestFit="1" customWidth="1"/>
    <col min="4109" max="4353" width="10.140625" style="21"/>
    <col min="4354" max="4354" width="8.85546875" style="21" bestFit="1" customWidth="1"/>
    <col min="4355" max="4355" width="64.42578125" style="21" customWidth="1"/>
    <col min="4356" max="4356" width="4.28515625" style="21" bestFit="1" customWidth="1"/>
    <col min="4357" max="4357" width="11.28515625" style="21" bestFit="1" customWidth="1"/>
    <col min="4358" max="4359" width="15.7109375" style="21" bestFit="1" customWidth="1"/>
    <col min="4360" max="4360" width="17.140625" style="21" customWidth="1"/>
    <col min="4361" max="4361" width="10" style="21" bestFit="1" customWidth="1"/>
    <col min="4362" max="4362" width="11.140625" style="21" bestFit="1" customWidth="1"/>
    <col min="4363" max="4363" width="8.85546875" style="21" bestFit="1" customWidth="1"/>
    <col min="4364" max="4364" width="5.5703125" style="21" bestFit="1" customWidth="1"/>
    <col min="4365" max="4609" width="10.140625" style="21"/>
    <col min="4610" max="4610" width="8.85546875" style="21" bestFit="1" customWidth="1"/>
    <col min="4611" max="4611" width="64.42578125" style="21" customWidth="1"/>
    <col min="4612" max="4612" width="4.28515625" style="21" bestFit="1" customWidth="1"/>
    <col min="4613" max="4613" width="11.28515625" style="21" bestFit="1" customWidth="1"/>
    <col min="4614" max="4615" width="15.7109375" style="21" bestFit="1" customWidth="1"/>
    <col min="4616" max="4616" width="17.140625" style="21" customWidth="1"/>
    <col min="4617" max="4617" width="10" style="21" bestFit="1" customWidth="1"/>
    <col min="4618" max="4618" width="11.140625" style="21" bestFit="1" customWidth="1"/>
    <col min="4619" max="4619" width="8.85546875" style="21" bestFit="1" customWidth="1"/>
    <col min="4620" max="4620" width="5.5703125" style="21" bestFit="1" customWidth="1"/>
    <col min="4621" max="4865" width="10.140625" style="21"/>
    <col min="4866" max="4866" width="8.85546875" style="21" bestFit="1" customWidth="1"/>
    <col min="4867" max="4867" width="64.42578125" style="21" customWidth="1"/>
    <col min="4868" max="4868" width="4.28515625" style="21" bestFit="1" customWidth="1"/>
    <col min="4869" max="4869" width="11.28515625" style="21" bestFit="1" customWidth="1"/>
    <col min="4870" max="4871" width="15.7109375" style="21" bestFit="1" customWidth="1"/>
    <col min="4872" max="4872" width="17.140625" style="21" customWidth="1"/>
    <col min="4873" max="4873" width="10" style="21" bestFit="1" customWidth="1"/>
    <col min="4874" max="4874" width="11.140625" style="21" bestFit="1" customWidth="1"/>
    <col min="4875" max="4875" width="8.85546875" style="21" bestFit="1" customWidth="1"/>
    <col min="4876" max="4876" width="5.5703125" style="21" bestFit="1" customWidth="1"/>
    <col min="4877" max="5121" width="10.140625" style="21"/>
    <col min="5122" max="5122" width="8.85546875" style="21" bestFit="1" customWidth="1"/>
    <col min="5123" max="5123" width="64.42578125" style="21" customWidth="1"/>
    <col min="5124" max="5124" width="4.28515625" style="21" bestFit="1" customWidth="1"/>
    <col min="5125" max="5125" width="11.28515625" style="21" bestFit="1" customWidth="1"/>
    <col min="5126" max="5127" width="15.7109375" style="21" bestFit="1" customWidth="1"/>
    <col min="5128" max="5128" width="17.140625" style="21" customWidth="1"/>
    <col min="5129" max="5129" width="10" style="21" bestFit="1" customWidth="1"/>
    <col min="5130" max="5130" width="11.140625" style="21" bestFit="1" customWidth="1"/>
    <col min="5131" max="5131" width="8.85546875" style="21" bestFit="1" customWidth="1"/>
    <col min="5132" max="5132" width="5.5703125" style="21" bestFit="1" customWidth="1"/>
    <col min="5133" max="5377" width="10.140625" style="21"/>
    <col min="5378" max="5378" width="8.85546875" style="21" bestFit="1" customWidth="1"/>
    <col min="5379" max="5379" width="64.42578125" style="21" customWidth="1"/>
    <col min="5380" max="5380" width="4.28515625" style="21" bestFit="1" customWidth="1"/>
    <col min="5381" max="5381" width="11.28515625" style="21" bestFit="1" customWidth="1"/>
    <col min="5382" max="5383" width="15.7109375" style="21" bestFit="1" customWidth="1"/>
    <col min="5384" max="5384" width="17.140625" style="21" customWidth="1"/>
    <col min="5385" max="5385" width="10" style="21" bestFit="1" customWidth="1"/>
    <col min="5386" max="5386" width="11.140625" style="21" bestFit="1" customWidth="1"/>
    <col min="5387" max="5387" width="8.85546875" style="21" bestFit="1" customWidth="1"/>
    <col min="5388" max="5388" width="5.5703125" style="21" bestFit="1" customWidth="1"/>
    <col min="5389" max="5633" width="10.140625" style="21"/>
    <col min="5634" max="5634" width="8.85546875" style="21" bestFit="1" customWidth="1"/>
    <col min="5635" max="5635" width="64.42578125" style="21" customWidth="1"/>
    <col min="5636" max="5636" width="4.28515625" style="21" bestFit="1" customWidth="1"/>
    <col min="5637" max="5637" width="11.28515625" style="21" bestFit="1" customWidth="1"/>
    <col min="5638" max="5639" width="15.7109375" style="21" bestFit="1" customWidth="1"/>
    <col min="5640" max="5640" width="17.140625" style="21" customWidth="1"/>
    <col min="5641" max="5641" width="10" style="21" bestFit="1" customWidth="1"/>
    <col min="5642" max="5642" width="11.140625" style="21" bestFit="1" customWidth="1"/>
    <col min="5643" max="5643" width="8.85546875" style="21" bestFit="1" customWidth="1"/>
    <col min="5644" max="5644" width="5.5703125" style="21" bestFit="1" customWidth="1"/>
    <col min="5645" max="5889" width="10.140625" style="21"/>
    <col min="5890" max="5890" width="8.85546875" style="21" bestFit="1" customWidth="1"/>
    <col min="5891" max="5891" width="64.42578125" style="21" customWidth="1"/>
    <col min="5892" max="5892" width="4.28515625" style="21" bestFit="1" customWidth="1"/>
    <col min="5893" max="5893" width="11.28515625" style="21" bestFit="1" customWidth="1"/>
    <col min="5894" max="5895" width="15.7109375" style="21" bestFit="1" customWidth="1"/>
    <col min="5896" max="5896" width="17.140625" style="21" customWidth="1"/>
    <col min="5897" max="5897" width="10" style="21" bestFit="1" customWidth="1"/>
    <col min="5898" max="5898" width="11.140625" style="21" bestFit="1" customWidth="1"/>
    <col min="5899" max="5899" width="8.85546875" style="21" bestFit="1" customWidth="1"/>
    <col min="5900" max="5900" width="5.5703125" style="21" bestFit="1" customWidth="1"/>
    <col min="5901" max="6145" width="10.140625" style="21"/>
    <col min="6146" max="6146" width="8.85546875" style="21" bestFit="1" customWidth="1"/>
    <col min="6147" max="6147" width="64.42578125" style="21" customWidth="1"/>
    <col min="6148" max="6148" width="4.28515625" style="21" bestFit="1" customWidth="1"/>
    <col min="6149" max="6149" width="11.28515625" style="21" bestFit="1" customWidth="1"/>
    <col min="6150" max="6151" width="15.7109375" style="21" bestFit="1" customWidth="1"/>
    <col min="6152" max="6152" width="17.140625" style="21" customWidth="1"/>
    <col min="6153" max="6153" width="10" style="21" bestFit="1" customWidth="1"/>
    <col min="6154" max="6154" width="11.140625" style="21" bestFit="1" customWidth="1"/>
    <col min="6155" max="6155" width="8.85546875" style="21" bestFit="1" customWidth="1"/>
    <col min="6156" max="6156" width="5.5703125" style="21" bestFit="1" customWidth="1"/>
    <col min="6157" max="6401" width="10.140625" style="21"/>
    <col min="6402" max="6402" width="8.85546875" style="21" bestFit="1" customWidth="1"/>
    <col min="6403" max="6403" width="64.42578125" style="21" customWidth="1"/>
    <col min="6404" max="6404" width="4.28515625" style="21" bestFit="1" customWidth="1"/>
    <col min="6405" max="6405" width="11.28515625" style="21" bestFit="1" customWidth="1"/>
    <col min="6406" max="6407" width="15.7109375" style="21" bestFit="1" customWidth="1"/>
    <col min="6408" max="6408" width="17.140625" style="21" customWidth="1"/>
    <col min="6409" max="6409" width="10" style="21" bestFit="1" customWidth="1"/>
    <col min="6410" max="6410" width="11.140625" style="21" bestFit="1" customWidth="1"/>
    <col min="6411" max="6411" width="8.85546875" style="21" bestFit="1" customWidth="1"/>
    <col min="6412" max="6412" width="5.5703125" style="21" bestFit="1" customWidth="1"/>
    <col min="6413" max="6657" width="10.140625" style="21"/>
    <col min="6658" max="6658" width="8.85546875" style="21" bestFit="1" customWidth="1"/>
    <col min="6659" max="6659" width="64.42578125" style="21" customWidth="1"/>
    <col min="6660" max="6660" width="4.28515625" style="21" bestFit="1" customWidth="1"/>
    <col min="6661" max="6661" width="11.28515625" style="21" bestFit="1" customWidth="1"/>
    <col min="6662" max="6663" width="15.7109375" style="21" bestFit="1" customWidth="1"/>
    <col min="6664" max="6664" width="17.140625" style="21" customWidth="1"/>
    <col min="6665" max="6665" width="10" style="21" bestFit="1" customWidth="1"/>
    <col min="6666" max="6666" width="11.140625" style="21" bestFit="1" customWidth="1"/>
    <col min="6667" max="6667" width="8.85546875" style="21" bestFit="1" customWidth="1"/>
    <col min="6668" max="6668" width="5.5703125" style="21" bestFit="1" customWidth="1"/>
    <col min="6669" max="6913" width="10.140625" style="21"/>
    <col min="6914" max="6914" width="8.85546875" style="21" bestFit="1" customWidth="1"/>
    <col min="6915" max="6915" width="64.42578125" style="21" customWidth="1"/>
    <col min="6916" max="6916" width="4.28515625" style="21" bestFit="1" customWidth="1"/>
    <col min="6917" max="6917" width="11.28515625" style="21" bestFit="1" customWidth="1"/>
    <col min="6918" max="6919" width="15.7109375" style="21" bestFit="1" customWidth="1"/>
    <col min="6920" max="6920" width="17.140625" style="21" customWidth="1"/>
    <col min="6921" max="6921" width="10" style="21" bestFit="1" customWidth="1"/>
    <col min="6922" max="6922" width="11.140625" style="21" bestFit="1" customWidth="1"/>
    <col min="6923" max="6923" width="8.85546875" style="21" bestFit="1" customWidth="1"/>
    <col min="6924" max="6924" width="5.5703125" style="21" bestFit="1" customWidth="1"/>
    <col min="6925" max="7169" width="10.140625" style="21"/>
    <col min="7170" max="7170" width="8.85546875" style="21" bestFit="1" customWidth="1"/>
    <col min="7171" max="7171" width="64.42578125" style="21" customWidth="1"/>
    <col min="7172" max="7172" width="4.28515625" style="21" bestFit="1" customWidth="1"/>
    <col min="7173" max="7173" width="11.28515625" style="21" bestFit="1" customWidth="1"/>
    <col min="7174" max="7175" width="15.7109375" style="21" bestFit="1" customWidth="1"/>
    <col min="7176" max="7176" width="17.140625" style="21" customWidth="1"/>
    <col min="7177" max="7177" width="10" style="21" bestFit="1" customWidth="1"/>
    <col min="7178" max="7178" width="11.140625" style="21" bestFit="1" customWidth="1"/>
    <col min="7179" max="7179" width="8.85546875" style="21" bestFit="1" customWidth="1"/>
    <col min="7180" max="7180" width="5.5703125" style="21" bestFit="1" customWidth="1"/>
    <col min="7181" max="7425" width="10.140625" style="21"/>
    <col min="7426" max="7426" width="8.85546875" style="21" bestFit="1" customWidth="1"/>
    <col min="7427" max="7427" width="64.42578125" style="21" customWidth="1"/>
    <col min="7428" max="7428" width="4.28515625" style="21" bestFit="1" customWidth="1"/>
    <col min="7429" max="7429" width="11.28515625" style="21" bestFit="1" customWidth="1"/>
    <col min="7430" max="7431" width="15.7109375" style="21" bestFit="1" customWidth="1"/>
    <col min="7432" max="7432" width="17.140625" style="21" customWidth="1"/>
    <col min="7433" max="7433" width="10" style="21" bestFit="1" customWidth="1"/>
    <col min="7434" max="7434" width="11.140625" style="21" bestFit="1" customWidth="1"/>
    <col min="7435" max="7435" width="8.85546875" style="21" bestFit="1" customWidth="1"/>
    <col min="7436" max="7436" width="5.5703125" style="21" bestFit="1" customWidth="1"/>
    <col min="7437" max="7681" width="10.140625" style="21"/>
    <col min="7682" max="7682" width="8.85546875" style="21" bestFit="1" customWidth="1"/>
    <col min="7683" max="7683" width="64.42578125" style="21" customWidth="1"/>
    <col min="7684" max="7684" width="4.28515625" style="21" bestFit="1" customWidth="1"/>
    <col min="7685" max="7685" width="11.28515625" style="21" bestFit="1" customWidth="1"/>
    <col min="7686" max="7687" width="15.7109375" style="21" bestFit="1" customWidth="1"/>
    <col min="7688" max="7688" width="17.140625" style="21" customWidth="1"/>
    <col min="7689" max="7689" width="10" style="21" bestFit="1" customWidth="1"/>
    <col min="7690" max="7690" width="11.140625" style="21" bestFit="1" customWidth="1"/>
    <col min="7691" max="7691" width="8.85546875" style="21" bestFit="1" customWidth="1"/>
    <col min="7692" max="7692" width="5.5703125" style="21" bestFit="1" customWidth="1"/>
    <col min="7693" max="7937" width="10.140625" style="21"/>
    <col min="7938" max="7938" width="8.85546875" style="21" bestFit="1" customWidth="1"/>
    <col min="7939" max="7939" width="64.42578125" style="21" customWidth="1"/>
    <col min="7940" max="7940" width="4.28515625" style="21" bestFit="1" customWidth="1"/>
    <col min="7941" max="7941" width="11.28515625" style="21" bestFit="1" customWidth="1"/>
    <col min="7942" max="7943" width="15.7109375" style="21" bestFit="1" customWidth="1"/>
    <col min="7944" max="7944" width="17.140625" style="21" customWidth="1"/>
    <col min="7945" max="7945" width="10" style="21" bestFit="1" customWidth="1"/>
    <col min="7946" max="7946" width="11.140625" style="21" bestFit="1" customWidth="1"/>
    <col min="7947" max="7947" width="8.85546875" style="21" bestFit="1" customWidth="1"/>
    <col min="7948" max="7948" width="5.5703125" style="21" bestFit="1" customWidth="1"/>
    <col min="7949" max="8193" width="10.140625" style="21"/>
    <col min="8194" max="8194" width="8.85546875" style="21" bestFit="1" customWidth="1"/>
    <col min="8195" max="8195" width="64.42578125" style="21" customWidth="1"/>
    <col min="8196" max="8196" width="4.28515625" style="21" bestFit="1" customWidth="1"/>
    <col min="8197" max="8197" width="11.28515625" style="21" bestFit="1" customWidth="1"/>
    <col min="8198" max="8199" width="15.7109375" style="21" bestFit="1" customWidth="1"/>
    <col min="8200" max="8200" width="17.140625" style="21" customWidth="1"/>
    <col min="8201" max="8201" width="10" style="21" bestFit="1" customWidth="1"/>
    <col min="8202" max="8202" width="11.140625" style="21" bestFit="1" customWidth="1"/>
    <col min="8203" max="8203" width="8.85546875" style="21" bestFit="1" customWidth="1"/>
    <col min="8204" max="8204" width="5.5703125" style="21" bestFit="1" customWidth="1"/>
    <col min="8205" max="8449" width="10.140625" style="21"/>
    <col min="8450" max="8450" width="8.85546875" style="21" bestFit="1" customWidth="1"/>
    <col min="8451" max="8451" width="64.42578125" style="21" customWidth="1"/>
    <col min="8452" max="8452" width="4.28515625" style="21" bestFit="1" customWidth="1"/>
    <col min="8453" max="8453" width="11.28515625" style="21" bestFit="1" customWidth="1"/>
    <col min="8454" max="8455" width="15.7109375" style="21" bestFit="1" customWidth="1"/>
    <col min="8456" max="8456" width="17.140625" style="21" customWidth="1"/>
    <col min="8457" max="8457" width="10" style="21" bestFit="1" customWidth="1"/>
    <col min="8458" max="8458" width="11.140625" style="21" bestFit="1" customWidth="1"/>
    <col min="8459" max="8459" width="8.85546875" style="21" bestFit="1" customWidth="1"/>
    <col min="8460" max="8460" width="5.5703125" style="21" bestFit="1" customWidth="1"/>
    <col min="8461" max="8705" width="10.140625" style="21"/>
    <col min="8706" max="8706" width="8.85546875" style="21" bestFit="1" customWidth="1"/>
    <col min="8707" max="8707" width="64.42578125" style="21" customWidth="1"/>
    <col min="8708" max="8708" width="4.28515625" style="21" bestFit="1" customWidth="1"/>
    <col min="8709" max="8709" width="11.28515625" style="21" bestFit="1" customWidth="1"/>
    <col min="8710" max="8711" width="15.7109375" style="21" bestFit="1" customWidth="1"/>
    <col min="8712" max="8712" width="17.140625" style="21" customWidth="1"/>
    <col min="8713" max="8713" width="10" style="21" bestFit="1" customWidth="1"/>
    <col min="8714" max="8714" width="11.140625" style="21" bestFit="1" customWidth="1"/>
    <col min="8715" max="8715" width="8.85546875" style="21" bestFit="1" customWidth="1"/>
    <col min="8716" max="8716" width="5.5703125" style="21" bestFit="1" customWidth="1"/>
    <col min="8717" max="8961" width="10.140625" style="21"/>
    <col min="8962" max="8962" width="8.85546875" style="21" bestFit="1" customWidth="1"/>
    <col min="8963" max="8963" width="64.42578125" style="21" customWidth="1"/>
    <col min="8964" max="8964" width="4.28515625" style="21" bestFit="1" customWidth="1"/>
    <col min="8965" max="8965" width="11.28515625" style="21" bestFit="1" customWidth="1"/>
    <col min="8966" max="8967" width="15.7109375" style="21" bestFit="1" customWidth="1"/>
    <col min="8968" max="8968" width="17.140625" style="21" customWidth="1"/>
    <col min="8969" max="8969" width="10" style="21" bestFit="1" customWidth="1"/>
    <col min="8970" max="8970" width="11.140625" style="21" bestFit="1" customWidth="1"/>
    <col min="8971" max="8971" width="8.85546875" style="21" bestFit="1" customWidth="1"/>
    <col min="8972" max="8972" width="5.5703125" style="21" bestFit="1" customWidth="1"/>
    <col min="8973" max="9217" width="10.140625" style="21"/>
    <col min="9218" max="9218" width="8.85546875" style="21" bestFit="1" customWidth="1"/>
    <col min="9219" max="9219" width="64.42578125" style="21" customWidth="1"/>
    <col min="9220" max="9220" width="4.28515625" style="21" bestFit="1" customWidth="1"/>
    <col min="9221" max="9221" width="11.28515625" style="21" bestFit="1" customWidth="1"/>
    <col min="9222" max="9223" width="15.7109375" style="21" bestFit="1" customWidth="1"/>
    <col min="9224" max="9224" width="17.140625" style="21" customWidth="1"/>
    <col min="9225" max="9225" width="10" style="21" bestFit="1" customWidth="1"/>
    <col min="9226" max="9226" width="11.140625" style="21" bestFit="1" customWidth="1"/>
    <col min="9227" max="9227" width="8.85546875" style="21" bestFit="1" customWidth="1"/>
    <col min="9228" max="9228" width="5.5703125" style="21" bestFit="1" customWidth="1"/>
    <col min="9229" max="9473" width="10.140625" style="21"/>
    <col min="9474" max="9474" width="8.85546875" style="21" bestFit="1" customWidth="1"/>
    <col min="9475" max="9475" width="64.42578125" style="21" customWidth="1"/>
    <col min="9476" max="9476" width="4.28515625" style="21" bestFit="1" customWidth="1"/>
    <col min="9477" max="9477" width="11.28515625" style="21" bestFit="1" customWidth="1"/>
    <col min="9478" max="9479" width="15.7109375" style="21" bestFit="1" customWidth="1"/>
    <col min="9480" max="9480" width="17.140625" style="21" customWidth="1"/>
    <col min="9481" max="9481" width="10" style="21" bestFit="1" customWidth="1"/>
    <col min="9482" max="9482" width="11.140625" style="21" bestFit="1" customWidth="1"/>
    <col min="9483" max="9483" width="8.85546875" style="21" bestFit="1" customWidth="1"/>
    <col min="9484" max="9484" width="5.5703125" style="21" bestFit="1" customWidth="1"/>
    <col min="9485" max="9729" width="10.140625" style="21"/>
    <col min="9730" max="9730" width="8.85546875" style="21" bestFit="1" customWidth="1"/>
    <col min="9731" max="9731" width="64.42578125" style="21" customWidth="1"/>
    <col min="9732" max="9732" width="4.28515625" style="21" bestFit="1" customWidth="1"/>
    <col min="9733" max="9733" width="11.28515625" style="21" bestFit="1" customWidth="1"/>
    <col min="9734" max="9735" width="15.7109375" style="21" bestFit="1" customWidth="1"/>
    <col min="9736" max="9736" width="17.140625" style="21" customWidth="1"/>
    <col min="9737" max="9737" width="10" style="21" bestFit="1" customWidth="1"/>
    <col min="9738" max="9738" width="11.140625" style="21" bestFit="1" customWidth="1"/>
    <col min="9739" max="9739" width="8.85546875" style="21" bestFit="1" customWidth="1"/>
    <col min="9740" max="9740" width="5.5703125" style="21" bestFit="1" customWidth="1"/>
    <col min="9741" max="9985" width="10.140625" style="21"/>
    <col min="9986" max="9986" width="8.85546875" style="21" bestFit="1" customWidth="1"/>
    <col min="9987" max="9987" width="64.42578125" style="21" customWidth="1"/>
    <col min="9988" max="9988" width="4.28515625" style="21" bestFit="1" customWidth="1"/>
    <col min="9989" max="9989" width="11.28515625" style="21" bestFit="1" customWidth="1"/>
    <col min="9990" max="9991" width="15.7109375" style="21" bestFit="1" customWidth="1"/>
    <col min="9992" max="9992" width="17.140625" style="21" customWidth="1"/>
    <col min="9993" max="9993" width="10" style="21" bestFit="1" customWidth="1"/>
    <col min="9994" max="9994" width="11.140625" style="21" bestFit="1" customWidth="1"/>
    <col min="9995" max="9995" width="8.85546875" style="21" bestFit="1" customWidth="1"/>
    <col min="9996" max="9996" width="5.5703125" style="21" bestFit="1" customWidth="1"/>
    <col min="9997" max="10241" width="10.140625" style="21"/>
    <col min="10242" max="10242" width="8.85546875" style="21" bestFit="1" customWidth="1"/>
    <col min="10243" max="10243" width="64.42578125" style="21" customWidth="1"/>
    <col min="10244" max="10244" width="4.28515625" style="21" bestFit="1" customWidth="1"/>
    <col min="10245" max="10245" width="11.28515625" style="21" bestFit="1" customWidth="1"/>
    <col min="10246" max="10247" width="15.7109375" style="21" bestFit="1" customWidth="1"/>
    <col min="10248" max="10248" width="17.140625" style="21" customWidth="1"/>
    <col min="10249" max="10249" width="10" style="21" bestFit="1" customWidth="1"/>
    <col min="10250" max="10250" width="11.140625" style="21" bestFit="1" customWidth="1"/>
    <col min="10251" max="10251" width="8.85546875" style="21" bestFit="1" customWidth="1"/>
    <col min="10252" max="10252" width="5.5703125" style="21" bestFit="1" customWidth="1"/>
    <col min="10253" max="10497" width="10.140625" style="21"/>
    <col min="10498" max="10498" width="8.85546875" style="21" bestFit="1" customWidth="1"/>
    <col min="10499" max="10499" width="64.42578125" style="21" customWidth="1"/>
    <col min="10500" max="10500" width="4.28515625" style="21" bestFit="1" customWidth="1"/>
    <col min="10501" max="10501" width="11.28515625" style="21" bestFit="1" customWidth="1"/>
    <col min="10502" max="10503" width="15.7109375" style="21" bestFit="1" customWidth="1"/>
    <col min="10504" max="10504" width="17.140625" style="21" customWidth="1"/>
    <col min="10505" max="10505" width="10" style="21" bestFit="1" customWidth="1"/>
    <col min="10506" max="10506" width="11.140625" style="21" bestFit="1" customWidth="1"/>
    <col min="10507" max="10507" width="8.85546875" style="21" bestFit="1" customWidth="1"/>
    <col min="10508" max="10508" width="5.5703125" style="21" bestFit="1" customWidth="1"/>
    <col min="10509" max="10753" width="10.140625" style="21"/>
    <col min="10754" max="10754" width="8.85546875" style="21" bestFit="1" customWidth="1"/>
    <col min="10755" max="10755" width="64.42578125" style="21" customWidth="1"/>
    <col min="10756" max="10756" width="4.28515625" style="21" bestFit="1" customWidth="1"/>
    <col min="10757" max="10757" width="11.28515625" style="21" bestFit="1" customWidth="1"/>
    <col min="10758" max="10759" width="15.7109375" style="21" bestFit="1" customWidth="1"/>
    <col min="10760" max="10760" width="17.140625" style="21" customWidth="1"/>
    <col min="10761" max="10761" width="10" style="21" bestFit="1" customWidth="1"/>
    <col min="10762" max="10762" width="11.140625" style="21" bestFit="1" customWidth="1"/>
    <col min="10763" max="10763" width="8.85546875" style="21" bestFit="1" customWidth="1"/>
    <col min="10764" max="10764" width="5.5703125" style="21" bestFit="1" customWidth="1"/>
    <col min="10765" max="11009" width="10.140625" style="21"/>
    <col min="11010" max="11010" width="8.85546875" style="21" bestFit="1" customWidth="1"/>
    <col min="11011" max="11011" width="64.42578125" style="21" customWidth="1"/>
    <col min="11012" max="11012" width="4.28515625" style="21" bestFit="1" customWidth="1"/>
    <col min="11013" max="11013" width="11.28515625" style="21" bestFit="1" customWidth="1"/>
    <col min="11014" max="11015" width="15.7109375" style="21" bestFit="1" customWidth="1"/>
    <col min="11016" max="11016" width="17.140625" style="21" customWidth="1"/>
    <col min="11017" max="11017" width="10" style="21" bestFit="1" customWidth="1"/>
    <col min="11018" max="11018" width="11.140625" style="21" bestFit="1" customWidth="1"/>
    <col min="11019" max="11019" width="8.85546875" style="21" bestFit="1" customWidth="1"/>
    <col min="11020" max="11020" width="5.5703125" style="21" bestFit="1" customWidth="1"/>
    <col min="11021" max="11265" width="10.140625" style="21"/>
    <col min="11266" max="11266" width="8.85546875" style="21" bestFit="1" customWidth="1"/>
    <col min="11267" max="11267" width="64.42578125" style="21" customWidth="1"/>
    <col min="11268" max="11268" width="4.28515625" style="21" bestFit="1" customWidth="1"/>
    <col min="11269" max="11269" width="11.28515625" style="21" bestFit="1" customWidth="1"/>
    <col min="11270" max="11271" width="15.7109375" style="21" bestFit="1" customWidth="1"/>
    <col min="11272" max="11272" width="17.140625" style="21" customWidth="1"/>
    <col min="11273" max="11273" width="10" style="21" bestFit="1" customWidth="1"/>
    <col min="11274" max="11274" width="11.140625" style="21" bestFit="1" customWidth="1"/>
    <col min="11275" max="11275" width="8.85546875" style="21" bestFit="1" customWidth="1"/>
    <col min="11276" max="11276" width="5.5703125" style="21" bestFit="1" customWidth="1"/>
    <col min="11277" max="11521" width="10.140625" style="21"/>
    <col min="11522" max="11522" width="8.85546875" style="21" bestFit="1" customWidth="1"/>
    <col min="11523" max="11523" width="64.42578125" style="21" customWidth="1"/>
    <col min="11524" max="11524" width="4.28515625" style="21" bestFit="1" customWidth="1"/>
    <col min="11525" max="11525" width="11.28515625" style="21" bestFit="1" customWidth="1"/>
    <col min="11526" max="11527" width="15.7109375" style="21" bestFit="1" customWidth="1"/>
    <col min="11528" max="11528" width="17.140625" style="21" customWidth="1"/>
    <col min="11529" max="11529" width="10" style="21" bestFit="1" customWidth="1"/>
    <col min="11530" max="11530" width="11.140625" style="21" bestFit="1" customWidth="1"/>
    <col min="11531" max="11531" width="8.85546875" style="21" bestFit="1" customWidth="1"/>
    <col min="11532" max="11532" width="5.5703125" style="21" bestFit="1" customWidth="1"/>
    <col min="11533" max="11777" width="10.140625" style="21"/>
    <col min="11778" max="11778" width="8.85546875" style="21" bestFit="1" customWidth="1"/>
    <col min="11779" max="11779" width="64.42578125" style="21" customWidth="1"/>
    <col min="11780" max="11780" width="4.28515625" style="21" bestFit="1" customWidth="1"/>
    <col min="11781" max="11781" width="11.28515625" style="21" bestFit="1" customWidth="1"/>
    <col min="11782" max="11783" width="15.7109375" style="21" bestFit="1" customWidth="1"/>
    <col min="11784" max="11784" width="17.140625" style="21" customWidth="1"/>
    <col min="11785" max="11785" width="10" style="21" bestFit="1" customWidth="1"/>
    <col min="11786" max="11786" width="11.140625" style="21" bestFit="1" customWidth="1"/>
    <col min="11787" max="11787" width="8.85546875" style="21" bestFit="1" customWidth="1"/>
    <col min="11788" max="11788" width="5.5703125" style="21" bestFit="1" customWidth="1"/>
    <col min="11789" max="12033" width="10.140625" style="21"/>
    <col min="12034" max="12034" width="8.85546875" style="21" bestFit="1" customWidth="1"/>
    <col min="12035" max="12035" width="64.42578125" style="21" customWidth="1"/>
    <col min="12036" max="12036" width="4.28515625" style="21" bestFit="1" customWidth="1"/>
    <col min="12037" max="12037" width="11.28515625" style="21" bestFit="1" customWidth="1"/>
    <col min="12038" max="12039" width="15.7109375" style="21" bestFit="1" customWidth="1"/>
    <col min="12040" max="12040" width="17.140625" style="21" customWidth="1"/>
    <col min="12041" max="12041" width="10" style="21" bestFit="1" customWidth="1"/>
    <col min="12042" max="12042" width="11.140625" style="21" bestFit="1" customWidth="1"/>
    <col min="12043" max="12043" width="8.85546875" style="21" bestFit="1" customWidth="1"/>
    <col min="12044" max="12044" width="5.5703125" style="21" bestFit="1" customWidth="1"/>
    <col min="12045" max="12289" width="10.140625" style="21"/>
    <col min="12290" max="12290" width="8.85546875" style="21" bestFit="1" customWidth="1"/>
    <col min="12291" max="12291" width="64.42578125" style="21" customWidth="1"/>
    <col min="12292" max="12292" width="4.28515625" style="21" bestFit="1" customWidth="1"/>
    <col min="12293" max="12293" width="11.28515625" style="21" bestFit="1" customWidth="1"/>
    <col min="12294" max="12295" width="15.7109375" style="21" bestFit="1" customWidth="1"/>
    <col min="12296" max="12296" width="17.140625" style="21" customWidth="1"/>
    <col min="12297" max="12297" width="10" style="21" bestFit="1" customWidth="1"/>
    <col min="12298" max="12298" width="11.140625" style="21" bestFit="1" customWidth="1"/>
    <col min="12299" max="12299" width="8.85546875" style="21" bestFit="1" customWidth="1"/>
    <col min="12300" max="12300" width="5.5703125" style="21" bestFit="1" customWidth="1"/>
    <col min="12301" max="12545" width="10.140625" style="21"/>
    <col min="12546" max="12546" width="8.85546875" style="21" bestFit="1" customWidth="1"/>
    <col min="12547" max="12547" width="64.42578125" style="21" customWidth="1"/>
    <col min="12548" max="12548" width="4.28515625" style="21" bestFit="1" customWidth="1"/>
    <col min="12549" max="12549" width="11.28515625" style="21" bestFit="1" customWidth="1"/>
    <col min="12550" max="12551" width="15.7109375" style="21" bestFit="1" customWidth="1"/>
    <col min="12552" max="12552" width="17.140625" style="21" customWidth="1"/>
    <col min="12553" max="12553" width="10" style="21" bestFit="1" customWidth="1"/>
    <col min="12554" max="12554" width="11.140625" style="21" bestFit="1" customWidth="1"/>
    <col min="12555" max="12555" width="8.85546875" style="21" bestFit="1" customWidth="1"/>
    <col min="12556" max="12556" width="5.5703125" style="21" bestFit="1" customWidth="1"/>
    <col min="12557" max="12801" width="10.140625" style="21"/>
    <col min="12802" max="12802" width="8.85546875" style="21" bestFit="1" customWidth="1"/>
    <col min="12803" max="12803" width="64.42578125" style="21" customWidth="1"/>
    <col min="12804" max="12804" width="4.28515625" style="21" bestFit="1" customWidth="1"/>
    <col min="12805" max="12805" width="11.28515625" style="21" bestFit="1" customWidth="1"/>
    <col min="12806" max="12807" width="15.7109375" style="21" bestFit="1" customWidth="1"/>
    <col min="12808" max="12808" width="17.140625" style="21" customWidth="1"/>
    <col min="12809" max="12809" width="10" style="21" bestFit="1" customWidth="1"/>
    <col min="12810" max="12810" width="11.140625" style="21" bestFit="1" customWidth="1"/>
    <col min="12811" max="12811" width="8.85546875" style="21" bestFit="1" customWidth="1"/>
    <col min="12812" max="12812" width="5.5703125" style="21" bestFit="1" customWidth="1"/>
    <col min="12813" max="13057" width="10.140625" style="21"/>
    <col min="13058" max="13058" width="8.85546875" style="21" bestFit="1" customWidth="1"/>
    <col min="13059" max="13059" width="64.42578125" style="21" customWidth="1"/>
    <col min="13060" max="13060" width="4.28515625" style="21" bestFit="1" customWidth="1"/>
    <col min="13061" max="13061" width="11.28515625" style="21" bestFit="1" customWidth="1"/>
    <col min="13062" max="13063" width="15.7109375" style="21" bestFit="1" customWidth="1"/>
    <col min="13064" max="13064" width="17.140625" style="21" customWidth="1"/>
    <col min="13065" max="13065" width="10" style="21" bestFit="1" customWidth="1"/>
    <col min="13066" max="13066" width="11.140625" style="21" bestFit="1" customWidth="1"/>
    <col min="13067" max="13067" width="8.85546875" style="21" bestFit="1" customWidth="1"/>
    <col min="13068" max="13068" width="5.5703125" style="21" bestFit="1" customWidth="1"/>
    <col min="13069" max="13313" width="10.140625" style="21"/>
    <col min="13314" max="13314" width="8.85546875" style="21" bestFit="1" customWidth="1"/>
    <col min="13315" max="13315" width="64.42578125" style="21" customWidth="1"/>
    <col min="13316" max="13316" width="4.28515625" style="21" bestFit="1" customWidth="1"/>
    <col min="13317" max="13317" width="11.28515625" style="21" bestFit="1" customWidth="1"/>
    <col min="13318" max="13319" width="15.7109375" style="21" bestFit="1" customWidth="1"/>
    <col min="13320" max="13320" width="17.140625" style="21" customWidth="1"/>
    <col min="13321" max="13321" width="10" style="21" bestFit="1" customWidth="1"/>
    <col min="13322" max="13322" width="11.140625" style="21" bestFit="1" customWidth="1"/>
    <col min="13323" max="13323" width="8.85546875" style="21" bestFit="1" customWidth="1"/>
    <col min="13324" max="13324" width="5.5703125" style="21" bestFit="1" customWidth="1"/>
    <col min="13325" max="13569" width="10.140625" style="21"/>
    <col min="13570" max="13570" width="8.85546875" style="21" bestFit="1" customWidth="1"/>
    <col min="13571" max="13571" width="64.42578125" style="21" customWidth="1"/>
    <col min="13572" max="13572" width="4.28515625" style="21" bestFit="1" customWidth="1"/>
    <col min="13573" max="13573" width="11.28515625" style="21" bestFit="1" customWidth="1"/>
    <col min="13574" max="13575" width="15.7109375" style="21" bestFit="1" customWidth="1"/>
    <col min="13576" max="13576" width="17.140625" style="21" customWidth="1"/>
    <col min="13577" max="13577" width="10" style="21" bestFit="1" customWidth="1"/>
    <col min="13578" max="13578" width="11.140625" style="21" bestFit="1" customWidth="1"/>
    <col min="13579" max="13579" width="8.85546875" style="21" bestFit="1" customWidth="1"/>
    <col min="13580" max="13580" width="5.5703125" style="21" bestFit="1" customWidth="1"/>
    <col min="13581" max="13825" width="10.140625" style="21"/>
    <col min="13826" max="13826" width="8.85546875" style="21" bestFit="1" customWidth="1"/>
    <col min="13827" max="13827" width="64.42578125" style="21" customWidth="1"/>
    <col min="13828" max="13828" width="4.28515625" style="21" bestFit="1" customWidth="1"/>
    <col min="13829" max="13829" width="11.28515625" style="21" bestFit="1" customWidth="1"/>
    <col min="13830" max="13831" width="15.7109375" style="21" bestFit="1" customWidth="1"/>
    <col min="13832" max="13832" width="17.140625" style="21" customWidth="1"/>
    <col min="13833" max="13833" width="10" style="21" bestFit="1" customWidth="1"/>
    <col min="13834" max="13834" width="11.140625" style="21" bestFit="1" customWidth="1"/>
    <col min="13835" max="13835" width="8.85546875" style="21" bestFit="1" customWidth="1"/>
    <col min="13836" max="13836" width="5.5703125" style="21" bestFit="1" customWidth="1"/>
    <col min="13837" max="14081" width="10.140625" style="21"/>
    <col min="14082" max="14082" width="8.85546875" style="21" bestFit="1" customWidth="1"/>
    <col min="14083" max="14083" width="64.42578125" style="21" customWidth="1"/>
    <col min="14084" max="14084" width="4.28515625" style="21" bestFit="1" customWidth="1"/>
    <col min="14085" max="14085" width="11.28515625" style="21" bestFit="1" customWidth="1"/>
    <col min="14086" max="14087" width="15.7109375" style="21" bestFit="1" customWidth="1"/>
    <col min="14088" max="14088" width="17.140625" style="21" customWidth="1"/>
    <col min="14089" max="14089" width="10" style="21" bestFit="1" customWidth="1"/>
    <col min="14090" max="14090" width="11.140625" style="21" bestFit="1" customWidth="1"/>
    <col min="14091" max="14091" width="8.85546875" style="21" bestFit="1" customWidth="1"/>
    <col min="14092" max="14092" width="5.5703125" style="21" bestFit="1" customWidth="1"/>
    <col min="14093" max="14337" width="10.140625" style="21"/>
    <col min="14338" max="14338" width="8.85546875" style="21" bestFit="1" customWidth="1"/>
    <col min="14339" max="14339" width="64.42578125" style="21" customWidth="1"/>
    <col min="14340" max="14340" width="4.28515625" style="21" bestFit="1" customWidth="1"/>
    <col min="14341" max="14341" width="11.28515625" style="21" bestFit="1" customWidth="1"/>
    <col min="14342" max="14343" width="15.7109375" style="21" bestFit="1" customWidth="1"/>
    <col min="14344" max="14344" width="17.140625" style="21" customWidth="1"/>
    <col min="14345" max="14345" width="10" style="21" bestFit="1" customWidth="1"/>
    <col min="14346" max="14346" width="11.140625" style="21" bestFit="1" customWidth="1"/>
    <col min="14347" max="14347" width="8.85546875" style="21" bestFit="1" customWidth="1"/>
    <col min="14348" max="14348" width="5.5703125" style="21" bestFit="1" customWidth="1"/>
    <col min="14349" max="14593" width="10.140625" style="21"/>
    <col min="14594" max="14594" width="8.85546875" style="21" bestFit="1" customWidth="1"/>
    <col min="14595" max="14595" width="64.42578125" style="21" customWidth="1"/>
    <col min="14596" max="14596" width="4.28515625" style="21" bestFit="1" customWidth="1"/>
    <col min="14597" max="14597" width="11.28515625" style="21" bestFit="1" customWidth="1"/>
    <col min="14598" max="14599" width="15.7109375" style="21" bestFit="1" customWidth="1"/>
    <col min="14600" max="14600" width="17.140625" style="21" customWidth="1"/>
    <col min="14601" max="14601" width="10" style="21" bestFit="1" customWidth="1"/>
    <col min="14602" max="14602" width="11.140625" style="21" bestFit="1" customWidth="1"/>
    <col min="14603" max="14603" width="8.85546875" style="21" bestFit="1" customWidth="1"/>
    <col min="14604" max="14604" width="5.5703125" style="21" bestFit="1" customWidth="1"/>
    <col min="14605" max="14849" width="10.140625" style="21"/>
    <col min="14850" max="14850" width="8.85546875" style="21" bestFit="1" customWidth="1"/>
    <col min="14851" max="14851" width="64.42578125" style="21" customWidth="1"/>
    <col min="14852" max="14852" width="4.28515625" style="21" bestFit="1" customWidth="1"/>
    <col min="14853" max="14853" width="11.28515625" style="21" bestFit="1" customWidth="1"/>
    <col min="14854" max="14855" width="15.7109375" style="21" bestFit="1" customWidth="1"/>
    <col min="14856" max="14856" width="17.140625" style="21" customWidth="1"/>
    <col min="14857" max="14857" width="10" style="21" bestFit="1" customWidth="1"/>
    <col min="14858" max="14858" width="11.140625" style="21" bestFit="1" customWidth="1"/>
    <col min="14859" max="14859" width="8.85546875" style="21" bestFit="1" customWidth="1"/>
    <col min="14860" max="14860" width="5.5703125" style="21" bestFit="1" customWidth="1"/>
    <col min="14861" max="15105" width="10.140625" style="21"/>
    <col min="15106" max="15106" width="8.85546875" style="21" bestFit="1" customWidth="1"/>
    <col min="15107" max="15107" width="64.42578125" style="21" customWidth="1"/>
    <col min="15108" max="15108" width="4.28515625" style="21" bestFit="1" customWidth="1"/>
    <col min="15109" max="15109" width="11.28515625" style="21" bestFit="1" customWidth="1"/>
    <col min="15110" max="15111" width="15.7109375" style="21" bestFit="1" customWidth="1"/>
    <col min="15112" max="15112" width="17.140625" style="21" customWidth="1"/>
    <col min="15113" max="15113" width="10" style="21" bestFit="1" customWidth="1"/>
    <col min="15114" max="15114" width="11.140625" style="21" bestFit="1" customWidth="1"/>
    <col min="15115" max="15115" width="8.85546875" style="21" bestFit="1" customWidth="1"/>
    <col min="15116" max="15116" width="5.5703125" style="21" bestFit="1" customWidth="1"/>
    <col min="15117" max="15361" width="10.140625" style="21"/>
    <col min="15362" max="15362" width="8.85546875" style="21" bestFit="1" customWidth="1"/>
    <col min="15363" max="15363" width="64.42578125" style="21" customWidth="1"/>
    <col min="15364" max="15364" width="4.28515625" style="21" bestFit="1" customWidth="1"/>
    <col min="15365" max="15365" width="11.28515625" style="21" bestFit="1" customWidth="1"/>
    <col min="15366" max="15367" width="15.7109375" style="21" bestFit="1" customWidth="1"/>
    <col min="15368" max="15368" width="17.140625" style="21" customWidth="1"/>
    <col min="15369" max="15369" width="10" style="21" bestFit="1" customWidth="1"/>
    <col min="15370" max="15370" width="11.140625" style="21" bestFit="1" customWidth="1"/>
    <col min="15371" max="15371" width="8.85546875" style="21" bestFit="1" customWidth="1"/>
    <col min="15372" max="15372" width="5.5703125" style="21" bestFit="1" customWidth="1"/>
    <col min="15373" max="15617" width="10.140625" style="21"/>
    <col min="15618" max="15618" width="8.85546875" style="21" bestFit="1" customWidth="1"/>
    <col min="15619" max="15619" width="64.42578125" style="21" customWidth="1"/>
    <col min="15620" max="15620" width="4.28515625" style="21" bestFit="1" customWidth="1"/>
    <col min="15621" max="15621" width="11.28515625" style="21" bestFit="1" customWidth="1"/>
    <col min="15622" max="15623" width="15.7109375" style="21" bestFit="1" customWidth="1"/>
    <col min="15624" max="15624" width="17.140625" style="21" customWidth="1"/>
    <col min="15625" max="15625" width="10" style="21" bestFit="1" customWidth="1"/>
    <col min="15626" max="15626" width="11.140625" style="21" bestFit="1" customWidth="1"/>
    <col min="15627" max="15627" width="8.85546875" style="21" bestFit="1" customWidth="1"/>
    <col min="15628" max="15628" width="5.5703125" style="21" bestFit="1" customWidth="1"/>
    <col min="15629" max="15873" width="10.140625" style="21"/>
    <col min="15874" max="15874" width="8.85546875" style="21" bestFit="1" customWidth="1"/>
    <col min="15875" max="15875" width="64.42578125" style="21" customWidth="1"/>
    <col min="15876" max="15876" width="4.28515625" style="21" bestFit="1" customWidth="1"/>
    <col min="15877" max="15877" width="11.28515625" style="21" bestFit="1" customWidth="1"/>
    <col min="15878" max="15879" width="15.7109375" style="21" bestFit="1" customWidth="1"/>
    <col min="15880" max="15880" width="17.140625" style="21" customWidth="1"/>
    <col min="15881" max="15881" width="10" style="21" bestFit="1" customWidth="1"/>
    <col min="15882" max="15882" width="11.140625" style="21" bestFit="1" customWidth="1"/>
    <col min="15883" max="15883" width="8.85546875" style="21" bestFit="1" customWidth="1"/>
    <col min="15884" max="15884" width="5.5703125" style="21" bestFit="1" customWidth="1"/>
    <col min="15885" max="16129" width="10.140625" style="21"/>
    <col min="16130" max="16130" width="8.85546875" style="21" bestFit="1" customWidth="1"/>
    <col min="16131" max="16131" width="64.42578125" style="21" customWidth="1"/>
    <col min="16132" max="16132" width="4.28515625" style="21" bestFit="1" customWidth="1"/>
    <col min="16133" max="16133" width="11.28515625" style="21" bestFit="1" customWidth="1"/>
    <col min="16134" max="16135" width="15.7109375" style="21" bestFit="1" customWidth="1"/>
    <col min="16136" max="16136" width="17.140625" style="21" customWidth="1"/>
    <col min="16137" max="16137" width="10" style="21" bestFit="1" customWidth="1"/>
    <col min="16138" max="16138" width="11.140625" style="21" bestFit="1" customWidth="1"/>
    <col min="16139" max="16139" width="8.85546875" style="21" bestFit="1" customWidth="1"/>
    <col min="16140" max="16140" width="5.5703125" style="21" bestFit="1" customWidth="1"/>
    <col min="16141" max="16384" width="10.140625" style="21"/>
  </cols>
  <sheetData>
    <row r="1" spans="1:14">
      <c r="B1" s="73"/>
      <c r="C1" s="90" t="s">
        <v>452</v>
      </c>
      <c r="D1" s="143" t="s">
        <v>455</v>
      </c>
      <c r="E1" s="144"/>
      <c r="F1" s="143" t="s">
        <v>1345</v>
      </c>
      <c r="G1" s="144"/>
      <c r="H1" s="143" t="s">
        <v>456</v>
      </c>
      <c r="I1" s="144"/>
      <c r="J1" s="78" t="s">
        <v>1340</v>
      </c>
      <c r="K1" s="112" t="s">
        <v>1489</v>
      </c>
      <c r="L1" s="78" t="s">
        <v>1346</v>
      </c>
      <c r="N1" s="36"/>
    </row>
    <row r="2" spans="1:14">
      <c r="A2" s="22" t="s">
        <v>1101</v>
      </c>
      <c r="B2" s="60" t="s">
        <v>1102</v>
      </c>
      <c r="C2" s="94"/>
      <c r="D2" s="72" t="s">
        <v>453</v>
      </c>
      <c r="E2" s="72" t="s">
        <v>454</v>
      </c>
      <c r="F2" s="72" t="s">
        <v>453</v>
      </c>
      <c r="G2" s="72" t="s">
        <v>454</v>
      </c>
      <c r="H2" s="72" t="s">
        <v>453</v>
      </c>
      <c r="I2" s="72" t="s">
        <v>454</v>
      </c>
      <c r="J2" s="72" t="s">
        <v>453</v>
      </c>
      <c r="K2" s="116"/>
      <c r="L2" s="72"/>
      <c r="N2" s="36"/>
    </row>
    <row r="3" spans="1:14" ht="47.25">
      <c r="A3" s="22" t="s">
        <v>40</v>
      </c>
      <c r="B3" s="61" t="s">
        <v>1104</v>
      </c>
      <c r="C3" s="56"/>
      <c r="D3" s="56"/>
      <c r="E3" s="56">
        <f>D3*K3</f>
        <v>0</v>
      </c>
      <c r="F3" s="56"/>
      <c r="G3" s="56">
        <f>F3*K3</f>
        <v>0</v>
      </c>
      <c r="H3" s="56"/>
      <c r="I3" s="56">
        <f>H3*K3</f>
        <v>0</v>
      </c>
      <c r="J3" s="56">
        <f>H3+F3+D3</f>
        <v>0</v>
      </c>
      <c r="K3" s="117"/>
      <c r="L3" s="56">
        <f>K3*J3</f>
        <v>0</v>
      </c>
      <c r="M3" s="111">
        <f>L3-I3-G3-E3</f>
        <v>0</v>
      </c>
      <c r="N3" s="36"/>
    </row>
    <row r="4" spans="1:14" ht="31.5">
      <c r="B4" s="61" t="s">
        <v>1103</v>
      </c>
      <c r="C4" s="56"/>
      <c r="D4" s="56"/>
      <c r="E4" s="56">
        <f t="shared" ref="E4:E53" si="0">D4*K4</f>
        <v>0</v>
      </c>
      <c r="F4" s="56"/>
      <c r="G4" s="56">
        <f t="shared" ref="G4:G53" si="1">F4*K4</f>
        <v>0</v>
      </c>
      <c r="H4" s="56"/>
      <c r="I4" s="56">
        <f t="shared" ref="I4:I53" si="2">H4*K4</f>
        <v>0</v>
      </c>
      <c r="J4" s="56">
        <f t="shared" ref="J4:J53" si="3">H4+F4+D4</f>
        <v>0</v>
      </c>
      <c r="K4" s="117"/>
      <c r="L4" s="56">
        <f t="shared" ref="L4:L53" si="4">K4*J4</f>
        <v>0</v>
      </c>
      <c r="M4" s="111">
        <f t="shared" ref="M4:M70" si="5">L4-I4-G4-E4</f>
        <v>0</v>
      </c>
      <c r="N4" s="36"/>
    </row>
    <row r="5" spans="1:14" ht="47.25">
      <c r="A5" s="22" t="s">
        <v>47</v>
      </c>
      <c r="B5" s="61" t="s">
        <v>1251</v>
      </c>
      <c r="C5" s="56" t="s">
        <v>4</v>
      </c>
      <c r="D5" s="56"/>
      <c r="E5" s="56">
        <f t="shared" si="0"/>
        <v>0</v>
      </c>
      <c r="F5" s="56">
        <v>3</v>
      </c>
      <c r="G5" s="56">
        <f t="shared" si="1"/>
        <v>0</v>
      </c>
      <c r="H5" s="56"/>
      <c r="I5" s="56">
        <f t="shared" si="2"/>
        <v>0</v>
      </c>
      <c r="J5" s="56">
        <f t="shared" si="3"/>
        <v>3</v>
      </c>
      <c r="K5" s="113"/>
      <c r="L5" s="56">
        <f t="shared" si="4"/>
        <v>0</v>
      </c>
      <c r="M5" s="111">
        <f t="shared" si="5"/>
        <v>0</v>
      </c>
      <c r="N5" s="36"/>
    </row>
    <row r="6" spans="1:14" ht="47.25">
      <c r="A6" s="22" t="s">
        <v>72</v>
      </c>
      <c r="B6" s="61" t="s">
        <v>1252</v>
      </c>
      <c r="C6" s="56" t="s">
        <v>4</v>
      </c>
      <c r="D6" s="56"/>
      <c r="E6" s="56">
        <f t="shared" si="0"/>
        <v>0</v>
      </c>
      <c r="F6" s="56">
        <v>2</v>
      </c>
      <c r="G6" s="56">
        <f t="shared" si="1"/>
        <v>0</v>
      </c>
      <c r="H6" s="56"/>
      <c r="I6" s="56">
        <f t="shared" si="2"/>
        <v>0</v>
      </c>
      <c r="J6" s="56">
        <f t="shared" si="3"/>
        <v>2</v>
      </c>
      <c r="K6" s="113"/>
      <c r="L6" s="56">
        <f t="shared" si="4"/>
        <v>0</v>
      </c>
      <c r="M6" s="111">
        <f t="shared" si="5"/>
        <v>0</v>
      </c>
      <c r="N6" s="36"/>
    </row>
    <row r="7" spans="1:14" ht="63">
      <c r="A7" s="22" t="s">
        <v>41</v>
      </c>
      <c r="B7" s="134" t="s">
        <v>1660</v>
      </c>
      <c r="C7" s="56" t="s">
        <v>4</v>
      </c>
      <c r="D7" s="56"/>
      <c r="E7" s="56">
        <f t="shared" si="0"/>
        <v>0</v>
      </c>
      <c r="F7" s="56">
        <v>1</v>
      </c>
      <c r="G7" s="56">
        <f t="shared" si="1"/>
        <v>0</v>
      </c>
      <c r="H7" s="56"/>
      <c r="I7" s="56">
        <f t="shared" si="2"/>
        <v>0</v>
      </c>
      <c r="J7" s="56">
        <f t="shared" si="3"/>
        <v>1</v>
      </c>
      <c r="K7" s="113"/>
      <c r="L7" s="56">
        <f t="shared" si="4"/>
        <v>0</v>
      </c>
      <c r="M7" s="138" t="s">
        <v>1661</v>
      </c>
      <c r="N7" s="36"/>
    </row>
    <row r="8" spans="1:14" ht="31.5">
      <c r="A8" s="22" t="s">
        <v>42</v>
      </c>
      <c r="B8" s="61" t="s">
        <v>1108</v>
      </c>
      <c r="C8" s="56"/>
      <c r="D8" s="56"/>
      <c r="E8" s="56">
        <f t="shared" si="0"/>
        <v>0</v>
      </c>
      <c r="F8" s="56"/>
      <c r="G8" s="56">
        <f t="shared" si="1"/>
        <v>0</v>
      </c>
      <c r="H8" s="56"/>
      <c r="I8" s="56">
        <f t="shared" si="2"/>
        <v>0</v>
      </c>
      <c r="J8" s="56">
        <f t="shared" si="3"/>
        <v>0</v>
      </c>
      <c r="K8" s="113"/>
      <c r="L8" s="56">
        <f t="shared" si="4"/>
        <v>0</v>
      </c>
      <c r="M8" s="111">
        <f t="shared" si="5"/>
        <v>0</v>
      </c>
      <c r="N8" s="36"/>
    </row>
    <row r="9" spans="1:14" ht="189">
      <c r="B9" s="61" t="s">
        <v>1411</v>
      </c>
      <c r="C9" s="56"/>
      <c r="D9" s="56"/>
      <c r="E9" s="56"/>
      <c r="F9" s="56"/>
      <c r="G9" s="56"/>
      <c r="H9" s="56"/>
      <c r="I9" s="56"/>
      <c r="J9" s="56"/>
      <c r="K9" s="113"/>
      <c r="L9" s="56"/>
      <c r="M9" s="111">
        <f t="shared" si="5"/>
        <v>0</v>
      </c>
      <c r="N9" s="36"/>
    </row>
    <row r="10" spans="1:14">
      <c r="A10" s="22" t="s">
        <v>64</v>
      </c>
      <c r="B10" s="61" t="s">
        <v>1414</v>
      </c>
      <c r="C10" s="56"/>
      <c r="D10" s="56"/>
      <c r="E10" s="56"/>
      <c r="F10" s="56"/>
      <c r="G10" s="56"/>
      <c r="H10" s="56"/>
      <c r="I10" s="56"/>
      <c r="J10" s="56"/>
      <c r="K10" s="113"/>
      <c r="L10" s="56"/>
      <c r="M10" s="111">
        <f t="shared" si="5"/>
        <v>0</v>
      </c>
      <c r="N10" s="36"/>
    </row>
    <row r="11" spans="1:14">
      <c r="A11" s="22" t="s">
        <v>159</v>
      </c>
      <c r="B11" s="61" t="s">
        <v>1412</v>
      </c>
      <c r="C11" s="56" t="s">
        <v>2</v>
      </c>
      <c r="D11" s="56"/>
      <c r="E11" s="56"/>
      <c r="F11" s="56">
        <v>1</v>
      </c>
      <c r="G11" s="56">
        <f t="shared" ref="G11" si="6">F11*K11</f>
        <v>0</v>
      </c>
      <c r="H11" s="56"/>
      <c r="I11" s="56">
        <f t="shared" ref="I11" si="7">H11*K11</f>
        <v>0</v>
      </c>
      <c r="J11" s="56">
        <f t="shared" ref="J11" si="8">H11+F11+D11</f>
        <v>1</v>
      </c>
      <c r="K11" s="113"/>
      <c r="L11" s="56">
        <f t="shared" ref="L11" si="9">K11*J11</f>
        <v>0</v>
      </c>
      <c r="M11" s="111">
        <f t="shared" si="5"/>
        <v>0</v>
      </c>
      <c r="N11" s="36"/>
    </row>
    <row r="12" spans="1:14" ht="31.5">
      <c r="A12" s="22" t="s">
        <v>160</v>
      </c>
      <c r="B12" s="61" t="s">
        <v>1413</v>
      </c>
      <c r="C12" s="56" t="s">
        <v>2</v>
      </c>
      <c r="D12" s="56"/>
      <c r="E12" s="56"/>
      <c r="F12" s="56">
        <v>1</v>
      </c>
      <c r="G12" s="56">
        <f t="shared" ref="G12:G13" si="10">F12*K12</f>
        <v>0</v>
      </c>
      <c r="H12" s="56"/>
      <c r="I12" s="56">
        <f t="shared" ref="I12:I13" si="11">H12*K12</f>
        <v>0</v>
      </c>
      <c r="J12" s="56">
        <f t="shared" ref="J12:J13" si="12">H12+F12+D12</f>
        <v>1</v>
      </c>
      <c r="K12" s="113"/>
      <c r="L12" s="56">
        <f t="shared" ref="L12:L13" si="13">K12*J12</f>
        <v>0</v>
      </c>
      <c r="M12" s="111">
        <f t="shared" si="5"/>
        <v>0</v>
      </c>
      <c r="N12" s="36"/>
    </row>
    <row r="13" spans="1:14">
      <c r="A13" s="22" t="s">
        <v>1416</v>
      </c>
      <c r="B13" s="61" t="s">
        <v>1415</v>
      </c>
      <c r="C13" s="56" t="s">
        <v>2</v>
      </c>
      <c r="D13" s="56"/>
      <c r="E13" s="56"/>
      <c r="F13" s="56">
        <v>1</v>
      </c>
      <c r="G13" s="56">
        <f t="shared" si="10"/>
        <v>0</v>
      </c>
      <c r="H13" s="56"/>
      <c r="I13" s="56">
        <f t="shared" si="11"/>
        <v>0</v>
      </c>
      <c r="J13" s="56">
        <f t="shared" si="12"/>
        <v>1</v>
      </c>
      <c r="K13" s="113"/>
      <c r="L13" s="56">
        <f t="shared" si="13"/>
        <v>0</v>
      </c>
      <c r="M13" s="111">
        <f t="shared" si="5"/>
        <v>0</v>
      </c>
      <c r="N13" s="36"/>
    </row>
    <row r="14" spans="1:14" ht="31.5">
      <c r="A14" s="22" t="s">
        <v>1417</v>
      </c>
      <c r="B14" s="61" t="s">
        <v>1413</v>
      </c>
      <c r="C14" s="56" t="s">
        <v>2</v>
      </c>
      <c r="D14" s="56"/>
      <c r="E14" s="56"/>
      <c r="F14" s="56">
        <v>1</v>
      </c>
      <c r="G14" s="56">
        <f t="shared" ref="G14" si="14">F14*K14</f>
        <v>0</v>
      </c>
      <c r="H14" s="56"/>
      <c r="I14" s="56">
        <f t="shared" ref="I14" si="15">H14*K14</f>
        <v>0</v>
      </c>
      <c r="J14" s="56">
        <f t="shared" ref="J14" si="16">H14+F14+D14</f>
        <v>1</v>
      </c>
      <c r="K14" s="113"/>
      <c r="L14" s="56">
        <f t="shared" ref="L14" si="17">K14*J14</f>
        <v>0</v>
      </c>
      <c r="M14" s="111">
        <f t="shared" si="5"/>
        <v>0</v>
      </c>
      <c r="N14" s="36"/>
    </row>
    <row r="15" spans="1:14">
      <c r="A15" s="22" t="s">
        <v>66</v>
      </c>
      <c r="B15" s="61" t="s">
        <v>1414</v>
      </c>
      <c r="C15" s="56"/>
      <c r="D15" s="56"/>
      <c r="E15" s="56"/>
      <c r="F15" s="56"/>
      <c r="G15" s="56"/>
      <c r="H15" s="56"/>
      <c r="I15" s="56"/>
      <c r="J15" s="56"/>
      <c r="K15" s="113"/>
      <c r="L15" s="56"/>
      <c r="M15" s="111">
        <f t="shared" si="5"/>
        <v>0</v>
      </c>
      <c r="N15" s="36"/>
    </row>
    <row r="16" spans="1:14">
      <c r="A16" s="22" t="s">
        <v>961</v>
      </c>
      <c r="B16" s="61" t="s">
        <v>1420</v>
      </c>
      <c r="C16" s="56" t="s">
        <v>2</v>
      </c>
      <c r="D16" s="56"/>
      <c r="E16" s="56"/>
      <c r="F16" s="56">
        <v>1</v>
      </c>
      <c r="G16" s="56">
        <f t="shared" ref="G16:G19" si="18">F16*K16</f>
        <v>0</v>
      </c>
      <c r="H16" s="56"/>
      <c r="I16" s="56">
        <f t="shared" ref="I16:I19" si="19">H16*K16</f>
        <v>0</v>
      </c>
      <c r="J16" s="56">
        <f t="shared" ref="J16:J19" si="20">H16+F16+D16</f>
        <v>1</v>
      </c>
      <c r="K16" s="113"/>
      <c r="L16" s="56">
        <f t="shared" ref="L16:L19" si="21">K16*J16</f>
        <v>0</v>
      </c>
      <c r="M16" s="111">
        <f t="shared" si="5"/>
        <v>0</v>
      </c>
      <c r="N16" s="36"/>
    </row>
    <row r="17" spans="1:14" ht="31.5">
      <c r="A17" s="22" t="s">
        <v>962</v>
      </c>
      <c r="B17" s="61" t="s">
        <v>1422</v>
      </c>
      <c r="C17" s="56" t="s">
        <v>2</v>
      </c>
      <c r="D17" s="56"/>
      <c r="E17" s="56"/>
      <c r="F17" s="56">
        <v>1</v>
      </c>
      <c r="G17" s="56">
        <f t="shared" si="18"/>
        <v>0</v>
      </c>
      <c r="H17" s="56"/>
      <c r="I17" s="56">
        <f t="shared" si="19"/>
        <v>0</v>
      </c>
      <c r="J17" s="56">
        <f t="shared" si="20"/>
        <v>1</v>
      </c>
      <c r="K17" s="113"/>
      <c r="L17" s="56">
        <f t="shared" si="21"/>
        <v>0</v>
      </c>
      <c r="M17" s="111">
        <f t="shared" si="5"/>
        <v>0</v>
      </c>
      <c r="N17" s="36"/>
    </row>
    <row r="18" spans="1:14">
      <c r="A18" s="22" t="s">
        <v>1418</v>
      </c>
      <c r="B18" s="61" t="s">
        <v>1421</v>
      </c>
      <c r="C18" s="56" t="s">
        <v>2</v>
      </c>
      <c r="D18" s="56"/>
      <c r="E18" s="56"/>
      <c r="F18" s="56">
        <v>1</v>
      </c>
      <c r="G18" s="56">
        <f t="shared" si="18"/>
        <v>0</v>
      </c>
      <c r="H18" s="56"/>
      <c r="I18" s="56">
        <f t="shared" si="19"/>
        <v>0</v>
      </c>
      <c r="J18" s="56">
        <f t="shared" si="20"/>
        <v>1</v>
      </c>
      <c r="K18" s="113"/>
      <c r="L18" s="56">
        <f t="shared" si="21"/>
        <v>0</v>
      </c>
      <c r="M18" s="111">
        <f t="shared" si="5"/>
        <v>0</v>
      </c>
      <c r="N18" s="36"/>
    </row>
    <row r="19" spans="1:14" ht="31.5">
      <c r="A19" s="22" t="s">
        <v>1419</v>
      </c>
      <c r="B19" s="61" t="s">
        <v>1422</v>
      </c>
      <c r="C19" s="56" t="s">
        <v>2</v>
      </c>
      <c r="D19" s="56"/>
      <c r="E19" s="56"/>
      <c r="F19" s="56">
        <v>1</v>
      </c>
      <c r="G19" s="56">
        <f t="shared" si="18"/>
        <v>0</v>
      </c>
      <c r="H19" s="56"/>
      <c r="I19" s="56">
        <f t="shared" si="19"/>
        <v>0</v>
      </c>
      <c r="J19" s="56">
        <f t="shared" si="20"/>
        <v>1</v>
      </c>
      <c r="K19" s="113"/>
      <c r="L19" s="56">
        <f t="shared" si="21"/>
        <v>0</v>
      </c>
      <c r="M19" s="111">
        <f t="shared" si="5"/>
        <v>0</v>
      </c>
      <c r="N19" s="36"/>
    </row>
    <row r="20" spans="1:14" ht="31.5">
      <c r="A20" s="22" t="s">
        <v>43</v>
      </c>
      <c r="B20" s="61" t="s">
        <v>1109</v>
      </c>
      <c r="C20" s="56"/>
      <c r="D20" s="56"/>
      <c r="E20" s="56">
        <f t="shared" si="0"/>
        <v>0</v>
      </c>
      <c r="F20" s="131">
        <v>1</v>
      </c>
      <c r="G20" s="56">
        <f t="shared" si="1"/>
        <v>0</v>
      </c>
      <c r="H20" s="56"/>
      <c r="I20" s="56">
        <f t="shared" si="2"/>
        <v>0</v>
      </c>
      <c r="J20" s="56">
        <f t="shared" si="3"/>
        <v>1</v>
      </c>
      <c r="K20" s="113"/>
      <c r="L20" s="56">
        <f t="shared" si="4"/>
        <v>0</v>
      </c>
      <c r="M20" s="137" t="s">
        <v>1657</v>
      </c>
      <c r="N20" s="36"/>
    </row>
    <row r="21" spans="1:14" ht="157.5">
      <c r="A21" s="22" t="s">
        <v>84</v>
      </c>
      <c r="B21" s="134" t="s">
        <v>1658</v>
      </c>
      <c r="C21" s="56"/>
      <c r="D21" s="56"/>
      <c r="E21" s="56">
        <f t="shared" si="0"/>
        <v>0</v>
      </c>
      <c r="F21" s="56"/>
      <c r="G21" s="56"/>
      <c r="H21" s="56"/>
      <c r="I21" s="56"/>
      <c r="J21" s="56"/>
      <c r="K21" s="113"/>
      <c r="L21" s="56"/>
      <c r="M21" s="137" t="s">
        <v>1659</v>
      </c>
      <c r="N21" s="36"/>
    </row>
    <row r="22" spans="1:14">
      <c r="A22" s="22" t="s">
        <v>1139</v>
      </c>
      <c r="B22" s="61" t="s">
        <v>1110</v>
      </c>
      <c r="C22" s="56" t="s">
        <v>2</v>
      </c>
      <c r="D22" s="56"/>
      <c r="E22" s="56">
        <f t="shared" si="0"/>
        <v>0</v>
      </c>
      <c r="F22" s="56">
        <v>1</v>
      </c>
      <c r="G22" s="56">
        <f t="shared" si="1"/>
        <v>0</v>
      </c>
      <c r="H22" s="56"/>
      <c r="I22" s="56">
        <f t="shared" si="2"/>
        <v>0</v>
      </c>
      <c r="J22" s="56">
        <f t="shared" si="3"/>
        <v>1</v>
      </c>
      <c r="K22" s="113"/>
      <c r="L22" s="56">
        <f t="shared" si="4"/>
        <v>0</v>
      </c>
      <c r="M22" s="111">
        <f t="shared" si="5"/>
        <v>0</v>
      </c>
      <c r="N22" s="36"/>
    </row>
    <row r="23" spans="1:14">
      <c r="A23" s="22" t="s">
        <v>1141</v>
      </c>
      <c r="B23" s="61" t="s">
        <v>1111</v>
      </c>
      <c r="C23" s="56" t="s">
        <v>2</v>
      </c>
      <c r="D23" s="56"/>
      <c r="E23" s="56">
        <f t="shared" si="0"/>
        <v>0</v>
      </c>
      <c r="F23" s="56">
        <v>1</v>
      </c>
      <c r="G23" s="56">
        <f t="shared" si="1"/>
        <v>0</v>
      </c>
      <c r="H23" s="56"/>
      <c r="I23" s="56">
        <f t="shared" si="2"/>
        <v>0</v>
      </c>
      <c r="J23" s="56">
        <f t="shared" si="3"/>
        <v>1</v>
      </c>
      <c r="K23" s="113"/>
      <c r="L23" s="56">
        <f t="shared" si="4"/>
        <v>0</v>
      </c>
      <c r="M23" s="111">
        <f t="shared" si="5"/>
        <v>0</v>
      </c>
      <c r="N23" s="36"/>
    </row>
    <row r="24" spans="1:14">
      <c r="A24" s="22" t="s">
        <v>1142</v>
      </c>
      <c r="B24" s="61" t="s">
        <v>1112</v>
      </c>
      <c r="C24" s="56" t="s">
        <v>2</v>
      </c>
      <c r="D24" s="56"/>
      <c r="E24" s="56">
        <f t="shared" si="0"/>
        <v>0</v>
      </c>
      <c r="F24" s="56">
        <v>6</v>
      </c>
      <c r="G24" s="56">
        <f t="shared" si="1"/>
        <v>0</v>
      </c>
      <c r="H24" s="56"/>
      <c r="I24" s="56">
        <f t="shared" si="2"/>
        <v>0</v>
      </c>
      <c r="J24" s="56">
        <f t="shared" si="3"/>
        <v>6</v>
      </c>
      <c r="K24" s="113"/>
      <c r="L24" s="56">
        <f t="shared" si="4"/>
        <v>0</v>
      </c>
      <c r="M24" s="111">
        <f t="shared" si="5"/>
        <v>0</v>
      </c>
      <c r="N24" s="36"/>
    </row>
    <row r="25" spans="1:14">
      <c r="A25" s="22" t="s">
        <v>1143</v>
      </c>
      <c r="B25" s="61" t="s">
        <v>1113</v>
      </c>
      <c r="C25" s="56" t="s">
        <v>2</v>
      </c>
      <c r="D25" s="56"/>
      <c r="E25" s="56">
        <f t="shared" si="0"/>
        <v>0</v>
      </c>
      <c r="F25" s="56">
        <v>2</v>
      </c>
      <c r="G25" s="56">
        <f t="shared" si="1"/>
        <v>0</v>
      </c>
      <c r="H25" s="56"/>
      <c r="I25" s="56">
        <f t="shared" si="2"/>
        <v>0</v>
      </c>
      <c r="J25" s="56">
        <f t="shared" si="3"/>
        <v>2</v>
      </c>
      <c r="K25" s="113"/>
      <c r="L25" s="56">
        <f t="shared" si="4"/>
        <v>0</v>
      </c>
      <c r="M25" s="111">
        <f t="shared" si="5"/>
        <v>0</v>
      </c>
      <c r="N25" s="36"/>
    </row>
    <row r="26" spans="1:14">
      <c r="A26" s="22" t="s">
        <v>1144</v>
      </c>
      <c r="B26" s="61" t="s">
        <v>1114</v>
      </c>
      <c r="C26" s="56" t="s">
        <v>2</v>
      </c>
      <c r="D26" s="56"/>
      <c r="E26" s="56">
        <f t="shared" si="0"/>
        <v>0</v>
      </c>
      <c r="F26" s="56">
        <v>2</v>
      </c>
      <c r="G26" s="56">
        <f t="shared" si="1"/>
        <v>0</v>
      </c>
      <c r="H26" s="56"/>
      <c r="I26" s="56">
        <f t="shared" si="2"/>
        <v>0</v>
      </c>
      <c r="J26" s="56">
        <f t="shared" si="3"/>
        <v>2</v>
      </c>
      <c r="K26" s="113"/>
      <c r="L26" s="56">
        <f t="shared" si="4"/>
        <v>0</v>
      </c>
      <c r="M26" s="111">
        <f t="shared" si="5"/>
        <v>0</v>
      </c>
      <c r="N26" s="36"/>
    </row>
    <row r="27" spans="1:14">
      <c r="A27" s="22" t="s">
        <v>1140</v>
      </c>
      <c r="B27" s="61" t="s">
        <v>1115</v>
      </c>
      <c r="C27" s="56" t="s">
        <v>2</v>
      </c>
      <c r="D27" s="56"/>
      <c r="E27" s="56">
        <f t="shared" si="0"/>
        <v>0</v>
      </c>
      <c r="F27" s="56">
        <v>1</v>
      </c>
      <c r="G27" s="56">
        <f t="shared" si="1"/>
        <v>0</v>
      </c>
      <c r="H27" s="56"/>
      <c r="I27" s="56">
        <f t="shared" si="2"/>
        <v>0</v>
      </c>
      <c r="J27" s="56">
        <f t="shared" si="3"/>
        <v>1</v>
      </c>
      <c r="K27" s="113"/>
      <c r="L27" s="56">
        <f t="shared" si="4"/>
        <v>0</v>
      </c>
      <c r="M27" s="111">
        <f t="shared" si="5"/>
        <v>0</v>
      </c>
      <c r="N27" s="36"/>
    </row>
    <row r="28" spans="1:14">
      <c r="A28" s="22" t="s">
        <v>1145</v>
      </c>
      <c r="B28" s="61" t="s">
        <v>1116</v>
      </c>
      <c r="C28" s="56" t="s">
        <v>2</v>
      </c>
      <c r="D28" s="56"/>
      <c r="E28" s="56">
        <f t="shared" si="0"/>
        <v>0</v>
      </c>
      <c r="F28" s="56">
        <v>1</v>
      </c>
      <c r="G28" s="56">
        <f t="shared" si="1"/>
        <v>0</v>
      </c>
      <c r="H28" s="56"/>
      <c r="I28" s="56">
        <f t="shared" si="2"/>
        <v>0</v>
      </c>
      <c r="J28" s="56">
        <f t="shared" si="3"/>
        <v>1</v>
      </c>
      <c r="K28" s="113"/>
      <c r="L28" s="56">
        <f t="shared" si="4"/>
        <v>0</v>
      </c>
      <c r="M28" s="111">
        <f t="shared" si="5"/>
        <v>0</v>
      </c>
      <c r="N28" s="36"/>
    </row>
    <row r="29" spans="1:14">
      <c r="A29" s="22" t="s">
        <v>1146</v>
      </c>
      <c r="B29" s="61" t="s">
        <v>1117</v>
      </c>
      <c r="C29" s="56" t="s">
        <v>2</v>
      </c>
      <c r="D29" s="56"/>
      <c r="E29" s="56">
        <f t="shared" si="0"/>
        <v>0</v>
      </c>
      <c r="F29" s="56">
        <v>1</v>
      </c>
      <c r="G29" s="56">
        <f t="shared" si="1"/>
        <v>0</v>
      </c>
      <c r="H29" s="56"/>
      <c r="I29" s="56">
        <f t="shared" si="2"/>
        <v>0</v>
      </c>
      <c r="J29" s="56">
        <f t="shared" si="3"/>
        <v>1</v>
      </c>
      <c r="K29" s="113"/>
      <c r="L29" s="56">
        <f t="shared" si="4"/>
        <v>0</v>
      </c>
      <c r="M29" s="111">
        <f t="shared" si="5"/>
        <v>0</v>
      </c>
      <c r="N29" s="36"/>
    </row>
    <row r="30" spans="1:14">
      <c r="A30" s="22" t="s">
        <v>1147</v>
      </c>
      <c r="B30" s="61" t="s">
        <v>1118</v>
      </c>
      <c r="C30" s="56" t="s">
        <v>2</v>
      </c>
      <c r="D30" s="56"/>
      <c r="E30" s="56">
        <f t="shared" si="0"/>
        <v>0</v>
      </c>
      <c r="F30" s="56">
        <v>2</v>
      </c>
      <c r="G30" s="56">
        <f t="shared" si="1"/>
        <v>0</v>
      </c>
      <c r="H30" s="56"/>
      <c r="I30" s="56">
        <f t="shared" si="2"/>
        <v>0</v>
      </c>
      <c r="J30" s="56">
        <f t="shared" si="3"/>
        <v>2</v>
      </c>
      <c r="K30" s="113"/>
      <c r="L30" s="56">
        <f t="shared" si="4"/>
        <v>0</v>
      </c>
      <c r="M30" s="111">
        <f t="shared" si="5"/>
        <v>0</v>
      </c>
      <c r="N30" s="36"/>
    </row>
    <row r="31" spans="1:14">
      <c r="A31" s="22" t="s">
        <v>1148</v>
      </c>
      <c r="B31" s="61" t="s">
        <v>1119</v>
      </c>
      <c r="C31" s="56" t="s">
        <v>2</v>
      </c>
      <c r="D31" s="56"/>
      <c r="E31" s="56">
        <f t="shared" si="0"/>
        <v>0</v>
      </c>
      <c r="F31" s="56">
        <v>2</v>
      </c>
      <c r="G31" s="56">
        <f t="shared" si="1"/>
        <v>0</v>
      </c>
      <c r="H31" s="56"/>
      <c r="I31" s="56">
        <f t="shared" si="2"/>
        <v>0</v>
      </c>
      <c r="J31" s="56">
        <f t="shared" si="3"/>
        <v>2</v>
      </c>
      <c r="K31" s="113"/>
      <c r="L31" s="56">
        <f t="shared" si="4"/>
        <v>0</v>
      </c>
      <c r="M31" s="111">
        <f t="shared" si="5"/>
        <v>0</v>
      </c>
      <c r="N31" s="36"/>
    </row>
    <row r="32" spans="1:14">
      <c r="A32" s="22" t="s">
        <v>1149</v>
      </c>
      <c r="B32" s="61" t="s">
        <v>1120</v>
      </c>
      <c r="C32" s="56" t="s">
        <v>2</v>
      </c>
      <c r="D32" s="56"/>
      <c r="E32" s="56">
        <f t="shared" si="0"/>
        <v>0</v>
      </c>
      <c r="F32" s="56">
        <v>1</v>
      </c>
      <c r="G32" s="56">
        <f t="shared" si="1"/>
        <v>0</v>
      </c>
      <c r="H32" s="56"/>
      <c r="I32" s="56">
        <f t="shared" si="2"/>
        <v>0</v>
      </c>
      <c r="J32" s="56">
        <f t="shared" si="3"/>
        <v>1</v>
      </c>
      <c r="K32" s="113"/>
      <c r="L32" s="56">
        <f t="shared" si="4"/>
        <v>0</v>
      </c>
      <c r="M32" s="111">
        <f t="shared" si="5"/>
        <v>0</v>
      </c>
      <c r="N32" s="36"/>
    </row>
    <row r="33" spans="1:14">
      <c r="A33" s="22" t="s">
        <v>1150</v>
      </c>
      <c r="B33" s="61" t="s">
        <v>1121</v>
      </c>
      <c r="C33" s="56" t="s">
        <v>2</v>
      </c>
      <c r="D33" s="56"/>
      <c r="E33" s="56">
        <f t="shared" si="0"/>
        <v>0</v>
      </c>
      <c r="F33" s="56">
        <v>4</v>
      </c>
      <c r="G33" s="56">
        <f t="shared" si="1"/>
        <v>0</v>
      </c>
      <c r="H33" s="56"/>
      <c r="I33" s="56">
        <f t="shared" si="2"/>
        <v>0</v>
      </c>
      <c r="J33" s="56">
        <f t="shared" si="3"/>
        <v>4</v>
      </c>
      <c r="K33" s="113"/>
      <c r="L33" s="56">
        <f t="shared" si="4"/>
        <v>0</v>
      </c>
      <c r="M33" s="111">
        <f t="shared" si="5"/>
        <v>0</v>
      </c>
      <c r="N33" s="36"/>
    </row>
    <row r="34" spans="1:14">
      <c r="A34" s="22" t="s">
        <v>1151</v>
      </c>
      <c r="B34" s="61" t="s">
        <v>1122</v>
      </c>
      <c r="C34" s="56" t="s">
        <v>2</v>
      </c>
      <c r="D34" s="56"/>
      <c r="E34" s="56">
        <f t="shared" si="0"/>
        <v>0</v>
      </c>
      <c r="F34" s="56">
        <v>10</v>
      </c>
      <c r="G34" s="56">
        <f t="shared" si="1"/>
        <v>0</v>
      </c>
      <c r="H34" s="56"/>
      <c r="I34" s="56">
        <f t="shared" si="2"/>
        <v>0</v>
      </c>
      <c r="J34" s="56">
        <f t="shared" si="3"/>
        <v>10</v>
      </c>
      <c r="K34" s="113"/>
      <c r="L34" s="56">
        <f t="shared" si="4"/>
        <v>0</v>
      </c>
      <c r="M34" s="111">
        <f t="shared" si="5"/>
        <v>0</v>
      </c>
      <c r="N34" s="36"/>
    </row>
    <row r="35" spans="1:14">
      <c r="A35" s="22" t="s">
        <v>1152</v>
      </c>
      <c r="B35" s="61" t="s">
        <v>1123</v>
      </c>
      <c r="C35" s="56" t="s">
        <v>2</v>
      </c>
      <c r="D35" s="56"/>
      <c r="E35" s="56">
        <f t="shared" si="0"/>
        <v>0</v>
      </c>
      <c r="F35" s="56">
        <v>2</v>
      </c>
      <c r="G35" s="56">
        <f t="shared" si="1"/>
        <v>0</v>
      </c>
      <c r="H35" s="56"/>
      <c r="I35" s="56">
        <f t="shared" si="2"/>
        <v>0</v>
      </c>
      <c r="J35" s="56">
        <f t="shared" si="3"/>
        <v>2</v>
      </c>
      <c r="K35" s="113"/>
      <c r="L35" s="56">
        <f t="shared" si="4"/>
        <v>0</v>
      </c>
      <c r="M35" s="111">
        <f t="shared" si="5"/>
        <v>0</v>
      </c>
      <c r="N35" s="36"/>
    </row>
    <row r="36" spans="1:14">
      <c r="A36" s="22" t="s">
        <v>1153</v>
      </c>
      <c r="B36" s="61" t="s">
        <v>1124</v>
      </c>
      <c r="C36" s="56" t="s">
        <v>74</v>
      </c>
      <c r="D36" s="56"/>
      <c r="E36" s="56">
        <f t="shared" si="0"/>
        <v>0</v>
      </c>
      <c r="F36" s="56">
        <v>60</v>
      </c>
      <c r="G36" s="56">
        <f t="shared" si="1"/>
        <v>0</v>
      </c>
      <c r="H36" s="56"/>
      <c r="I36" s="56">
        <f t="shared" si="2"/>
        <v>0</v>
      </c>
      <c r="J36" s="56">
        <f t="shared" si="3"/>
        <v>60</v>
      </c>
      <c r="K36" s="113"/>
      <c r="L36" s="56">
        <f t="shared" si="4"/>
        <v>0</v>
      </c>
      <c r="M36" s="111">
        <f t="shared" si="5"/>
        <v>0</v>
      </c>
      <c r="N36" s="36"/>
    </row>
    <row r="37" spans="1:14">
      <c r="A37" s="22" t="s">
        <v>1154</v>
      </c>
      <c r="B37" s="61" t="s">
        <v>1125</v>
      </c>
      <c r="C37" s="56" t="s">
        <v>74</v>
      </c>
      <c r="D37" s="56"/>
      <c r="E37" s="56">
        <f t="shared" si="0"/>
        <v>0</v>
      </c>
      <c r="F37" s="56">
        <v>5</v>
      </c>
      <c r="G37" s="56">
        <f t="shared" si="1"/>
        <v>0</v>
      </c>
      <c r="H37" s="56"/>
      <c r="I37" s="56">
        <f t="shared" si="2"/>
        <v>0</v>
      </c>
      <c r="J37" s="56">
        <f t="shared" si="3"/>
        <v>5</v>
      </c>
      <c r="K37" s="113"/>
      <c r="L37" s="56">
        <f t="shared" si="4"/>
        <v>0</v>
      </c>
      <c r="M37" s="111">
        <f t="shared" si="5"/>
        <v>0</v>
      </c>
      <c r="N37" s="36"/>
    </row>
    <row r="38" spans="1:14">
      <c r="A38" s="22" t="s">
        <v>1155</v>
      </c>
      <c r="B38" s="61" t="s">
        <v>1126</v>
      </c>
      <c r="C38" s="56" t="s">
        <v>74</v>
      </c>
      <c r="D38" s="56"/>
      <c r="E38" s="56">
        <f t="shared" si="0"/>
        <v>0</v>
      </c>
      <c r="F38" s="56">
        <v>63</v>
      </c>
      <c r="G38" s="56">
        <f t="shared" si="1"/>
        <v>0</v>
      </c>
      <c r="H38" s="56"/>
      <c r="I38" s="56">
        <f t="shared" si="2"/>
        <v>0</v>
      </c>
      <c r="J38" s="56">
        <f t="shared" si="3"/>
        <v>63</v>
      </c>
      <c r="K38" s="113"/>
      <c r="L38" s="56">
        <f t="shared" si="4"/>
        <v>0</v>
      </c>
      <c r="M38" s="111">
        <f t="shared" si="5"/>
        <v>0</v>
      </c>
      <c r="N38" s="36"/>
    </row>
    <row r="39" spans="1:14">
      <c r="A39" s="22" t="s">
        <v>1156</v>
      </c>
      <c r="B39" s="61" t="s">
        <v>1127</v>
      </c>
      <c r="C39" s="56" t="s">
        <v>2</v>
      </c>
      <c r="D39" s="56"/>
      <c r="E39" s="56">
        <f t="shared" si="0"/>
        <v>0</v>
      </c>
      <c r="F39" s="56">
        <v>8</v>
      </c>
      <c r="G39" s="56">
        <f t="shared" si="1"/>
        <v>0</v>
      </c>
      <c r="H39" s="56"/>
      <c r="I39" s="56">
        <f t="shared" si="2"/>
        <v>0</v>
      </c>
      <c r="J39" s="56">
        <f t="shared" si="3"/>
        <v>8</v>
      </c>
      <c r="K39" s="113"/>
      <c r="L39" s="56">
        <f t="shared" si="4"/>
        <v>0</v>
      </c>
      <c r="M39" s="111">
        <f t="shared" si="5"/>
        <v>0</v>
      </c>
      <c r="N39" s="36"/>
    </row>
    <row r="40" spans="1:14">
      <c r="A40" s="22" t="s">
        <v>1157</v>
      </c>
      <c r="B40" s="61" t="s">
        <v>1128</v>
      </c>
      <c r="C40" s="56" t="s">
        <v>2</v>
      </c>
      <c r="D40" s="56"/>
      <c r="E40" s="56">
        <f t="shared" si="0"/>
        <v>0</v>
      </c>
      <c r="F40" s="56">
        <v>16</v>
      </c>
      <c r="G40" s="56">
        <f t="shared" si="1"/>
        <v>0</v>
      </c>
      <c r="H40" s="56"/>
      <c r="I40" s="56">
        <f t="shared" si="2"/>
        <v>0</v>
      </c>
      <c r="J40" s="56">
        <f t="shared" si="3"/>
        <v>16</v>
      </c>
      <c r="K40" s="113"/>
      <c r="L40" s="56">
        <f t="shared" si="4"/>
        <v>0</v>
      </c>
      <c r="M40" s="111">
        <f t="shared" si="5"/>
        <v>0</v>
      </c>
      <c r="N40" s="36"/>
    </row>
    <row r="41" spans="1:14">
      <c r="A41" s="22" t="s">
        <v>1158</v>
      </c>
      <c r="B41" s="61" t="s">
        <v>1129</v>
      </c>
      <c r="C41" s="56" t="s">
        <v>2</v>
      </c>
      <c r="D41" s="56"/>
      <c r="E41" s="56">
        <f t="shared" si="0"/>
        <v>0</v>
      </c>
      <c r="F41" s="56">
        <v>52</v>
      </c>
      <c r="G41" s="56">
        <f t="shared" si="1"/>
        <v>0</v>
      </c>
      <c r="H41" s="56"/>
      <c r="I41" s="56">
        <f t="shared" si="2"/>
        <v>0</v>
      </c>
      <c r="J41" s="56">
        <f t="shared" si="3"/>
        <v>52</v>
      </c>
      <c r="K41" s="113"/>
      <c r="L41" s="56">
        <f t="shared" si="4"/>
        <v>0</v>
      </c>
      <c r="M41" s="111">
        <f t="shared" si="5"/>
        <v>0</v>
      </c>
      <c r="N41" s="36"/>
    </row>
    <row r="42" spans="1:14">
      <c r="A42" s="22" t="s">
        <v>1159</v>
      </c>
      <c r="B42" s="61" t="s">
        <v>1130</v>
      </c>
      <c r="C42" s="56" t="s">
        <v>2</v>
      </c>
      <c r="D42" s="56"/>
      <c r="E42" s="56">
        <f t="shared" si="0"/>
        <v>0</v>
      </c>
      <c r="F42" s="56">
        <v>4</v>
      </c>
      <c r="G42" s="56">
        <f t="shared" si="1"/>
        <v>0</v>
      </c>
      <c r="H42" s="56"/>
      <c r="I42" s="56">
        <f t="shared" si="2"/>
        <v>0</v>
      </c>
      <c r="J42" s="56">
        <f t="shared" si="3"/>
        <v>4</v>
      </c>
      <c r="K42" s="113"/>
      <c r="L42" s="56">
        <f t="shared" si="4"/>
        <v>0</v>
      </c>
      <c r="M42" s="111">
        <f t="shared" si="5"/>
        <v>0</v>
      </c>
      <c r="N42" s="36"/>
    </row>
    <row r="43" spans="1:14">
      <c r="A43" s="22" t="s">
        <v>1160</v>
      </c>
      <c r="B43" s="61" t="s">
        <v>1131</v>
      </c>
      <c r="C43" s="56" t="s">
        <v>4</v>
      </c>
      <c r="D43" s="56"/>
      <c r="E43" s="56">
        <f t="shared" si="0"/>
        <v>0</v>
      </c>
      <c r="F43" s="56">
        <v>1</v>
      </c>
      <c r="G43" s="56">
        <f t="shared" si="1"/>
        <v>0</v>
      </c>
      <c r="H43" s="56"/>
      <c r="I43" s="56">
        <f t="shared" si="2"/>
        <v>0</v>
      </c>
      <c r="J43" s="56">
        <f t="shared" si="3"/>
        <v>1</v>
      </c>
      <c r="K43" s="113"/>
      <c r="L43" s="56">
        <f t="shared" si="4"/>
        <v>0</v>
      </c>
      <c r="M43" s="111">
        <f t="shared" si="5"/>
        <v>0</v>
      </c>
    </row>
    <row r="44" spans="1:14">
      <c r="A44" s="22" t="s">
        <v>1161</v>
      </c>
      <c r="B44" s="61" t="s">
        <v>1132</v>
      </c>
      <c r="C44" s="56" t="s">
        <v>2</v>
      </c>
      <c r="D44" s="56"/>
      <c r="E44" s="56">
        <f t="shared" si="0"/>
        <v>0</v>
      </c>
      <c r="F44" s="56">
        <v>64</v>
      </c>
      <c r="G44" s="56">
        <f t="shared" si="1"/>
        <v>0</v>
      </c>
      <c r="H44" s="56"/>
      <c r="I44" s="56">
        <f t="shared" si="2"/>
        <v>0</v>
      </c>
      <c r="J44" s="56">
        <f t="shared" si="3"/>
        <v>64</v>
      </c>
      <c r="K44" s="113"/>
      <c r="L44" s="56">
        <f t="shared" si="4"/>
        <v>0</v>
      </c>
      <c r="M44" s="111">
        <f t="shared" si="5"/>
        <v>0</v>
      </c>
    </row>
    <row r="45" spans="1:14">
      <c r="A45" s="22" t="s">
        <v>1162</v>
      </c>
      <c r="B45" s="61" t="s">
        <v>1133</v>
      </c>
      <c r="C45" s="56" t="s">
        <v>3</v>
      </c>
      <c r="D45" s="56"/>
      <c r="E45" s="56">
        <f t="shared" si="0"/>
        <v>0</v>
      </c>
      <c r="F45" s="56">
        <v>2</v>
      </c>
      <c r="G45" s="56">
        <f t="shared" si="1"/>
        <v>0</v>
      </c>
      <c r="H45" s="56"/>
      <c r="I45" s="56">
        <f t="shared" si="2"/>
        <v>0</v>
      </c>
      <c r="J45" s="56">
        <f t="shared" si="3"/>
        <v>2</v>
      </c>
      <c r="K45" s="113"/>
      <c r="L45" s="56">
        <f t="shared" si="4"/>
        <v>0</v>
      </c>
      <c r="M45" s="111">
        <f t="shared" si="5"/>
        <v>0</v>
      </c>
    </row>
    <row r="46" spans="1:14">
      <c r="A46" s="22" t="s">
        <v>1163</v>
      </c>
      <c r="B46" s="61" t="s">
        <v>1134</v>
      </c>
      <c r="C46" s="56" t="s">
        <v>3</v>
      </c>
      <c r="D46" s="56"/>
      <c r="E46" s="56">
        <f t="shared" si="0"/>
        <v>0</v>
      </c>
      <c r="F46" s="56">
        <v>1</v>
      </c>
      <c r="G46" s="56">
        <f t="shared" si="1"/>
        <v>0</v>
      </c>
      <c r="H46" s="56"/>
      <c r="I46" s="56">
        <f t="shared" si="2"/>
        <v>0</v>
      </c>
      <c r="J46" s="56">
        <f t="shared" si="3"/>
        <v>1</v>
      </c>
      <c r="K46" s="113"/>
      <c r="L46" s="56">
        <f t="shared" si="4"/>
        <v>0</v>
      </c>
      <c r="M46" s="111">
        <f t="shared" si="5"/>
        <v>0</v>
      </c>
    </row>
    <row r="47" spans="1:14">
      <c r="A47" s="22" t="s">
        <v>1164</v>
      </c>
      <c r="B47" s="61" t="s">
        <v>1135</v>
      </c>
      <c r="C47" s="56" t="s">
        <v>74</v>
      </c>
      <c r="D47" s="56"/>
      <c r="E47" s="56">
        <f t="shared" si="0"/>
        <v>0</v>
      </c>
      <c r="F47" s="56">
        <v>120</v>
      </c>
      <c r="G47" s="56">
        <f t="shared" si="1"/>
        <v>0</v>
      </c>
      <c r="H47" s="56"/>
      <c r="I47" s="56">
        <f t="shared" si="2"/>
        <v>0</v>
      </c>
      <c r="J47" s="56">
        <f t="shared" si="3"/>
        <v>120</v>
      </c>
      <c r="K47" s="113"/>
      <c r="L47" s="56">
        <f t="shared" si="4"/>
        <v>0</v>
      </c>
      <c r="M47" s="111">
        <f t="shared" si="5"/>
        <v>0</v>
      </c>
    </row>
    <row r="48" spans="1:14">
      <c r="A48" s="22" t="s">
        <v>1165</v>
      </c>
      <c r="B48" s="61" t="s">
        <v>1136</v>
      </c>
      <c r="C48" s="56" t="s">
        <v>74</v>
      </c>
      <c r="D48" s="56"/>
      <c r="E48" s="56">
        <f t="shared" si="0"/>
        <v>0</v>
      </c>
      <c r="F48" s="56">
        <v>120</v>
      </c>
      <c r="G48" s="56">
        <f t="shared" si="1"/>
        <v>0</v>
      </c>
      <c r="H48" s="56"/>
      <c r="I48" s="56">
        <f t="shared" si="2"/>
        <v>0</v>
      </c>
      <c r="J48" s="56">
        <f t="shared" si="3"/>
        <v>120</v>
      </c>
      <c r="K48" s="113"/>
      <c r="L48" s="56">
        <f t="shared" si="4"/>
        <v>0</v>
      </c>
      <c r="M48" s="111">
        <f t="shared" si="5"/>
        <v>0</v>
      </c>
    </row>
    <row r="49" spans="1:13">
      <c r="A49" s="22" t="s">
        <v>1166</v>
      </c>
      <c r="B49" s="61" t="s">
        <v>1137</v>
      </c>
      <c r="C49" s="56" t="s">
        <v>2</v>
      </c>
      <c r="D49" s="56"/>
      <c r="E49" s="56">
        <f t="shared" si="0"/>
        <v>0</v>
      </c>
      <c r="F49" s="56">
        <v>5</v>
      </c>
      <c r="G49" s="56">
        <f t="shared" si="1"/>
        <v>0</v>
      </c>
      <c r="H49" s="56"/>
      <c r="I49" s="56">
        <f t="shared" si="2"/>
        <v>0</v>
      </c>
      <c r="J49" s="56">
        <f t="shared" si="3"/>
        <v>5</v>
      </c>
      <c r="K49" s="113"/>
      <c r="L49" s="56">
        <f t="shared" si="4"/>
        <v>0</v>
      </c>
      <c r="M49" s="111">
        <f t="shared" si="5"/>
        <v>0</v>
      </c>
    </row>
    <row r="50" spans="1:13">
      <c r="A50" s="22" t="s">
        <v>1167</v>
      </c>
      <c r="B50" s="61" t="s">
        <v>1138</v>
      </c>
      <c r="C50" s="56" t="s">
        <v>4</v>
      </c>
      <c r="D50" s="56"/>
      <c r="E50" s="56">
        <f t="shared" si="0"/>
        <v>0</v>
      </c>
      <c r="F50" s="56">
        <v>1</v>
      </c>
      <c r="G50" s="56">
        <f t="shared" si="1"/>
        <v>0</v>
      </c>
      <c r="H50" s="56"/>
      <c r="I50" s="56">
        <f t="shared" si="2"/>
        <v>0</v>
      </c>
      <c r="J50" s="56">
        <f t="shared" si="3"/>
        <v>1</v>
      </c>
      <c r="K50" s="113"/>
      <c r="L50" s="56">
        <f t="shared" si="4"/>
        <v>0</v>
      </c>
      <c r="M50" s="111">
        <f t="shared" si="5"/>
        <v>0</v>
      </c>
    </row>
    <row r="51" spans="1:13">
      <c r="A51" s="22" t="s">
        <v>44</v>
      </c>
      <c r="B51" s="61" t="s">
        <v>1333</v>
      </c>
      <c r="C51" s="56"/>
      <c r="D51" s="56"/>
      <c r="E51" s="56">
        <f t="shared" si="0"/>
        <v>0</v>
      </c>
      <c r="F51" s="56"/>
      <c r="G51" s="56">
        <f t="shared" si="1"/>
        <v>0</v>
      </c>
      <c r="H51" s="56"/>
      <c r="I51" s="56">
        <f t="shared" si="2"/>
        <v>0</v>
      </c>
      <c r="J51" s="56">
        <f t="shared" si="3"/>
        <v>0</v>
      </c>
      <c r="K51" s="113"/>
      <c r="L51" s="56">
        <f t="shared" si="4"/>
        <v>0</v>
      </c>
      <c r="M51" s="111">
        <f t="shared" si="5"/>
        <v>0</v>
      </c>
    </row>
    <row r="52" spans="1:13" ht="63">
      <c r="B52" s="61" t="s">
        <v>1334</v>
      </c>
      <c r="C52" s="56"/>
      <c r="D52" s="56"/>
      <c r="E52" s="56">
        <f t="shared" si="0"/>
        <v>0</v>
      </c>
      <c r="F52" s="56"/>
      <c r="G52" s="56">
        <f t="shared" si="1"/>
        <v>0</v>
      </c>
      <c r="H52" s="56"/>
      <c r="I52" s="56">
        <f t="shared" si="2"/>
        <v>0</v>
      </c>
      <c r="J52" s="56">
        <f t="shared" si="3"/>
        <v>0</v>
      </c>
      <c r="K52" s="113"/>
      <c r="L52" s="56">
        <f t="shared" si="4"/>
        <v>0</v>
      </c>
      <c r="M52" s="111">
        <f t="shared" si="5"/>
        <v>0</v>
      </c>
    </row>
    <row r="53" spans="1:13" ht="31.5">
      <c r="A53" s="22" t="s">
        <v>86</v>
      </c>
      <c r="B53" s="61" t="s">
        <v>1335</v>
      </c>
      <c r="C53" s="56" t="s">
        <v>2</v>
      </c>
      <c r="D53" s="56">
        <v>40</v>
      </c>
      <c r="E53" s="56">
        <f t="shared" si="0"/>
        <v>0</v>
      </c>
      <c r="F53" s="56"/>
      <c r="G53" s="56">
        <f t="shared" si="1"/>
        <v>0</v>
      </c>
      <c r="H53" s="56"/>
      <c r="I53" s="56">
        <f t="shared" si="2"/>
        <v>0</v>
      </c>
      <c r="J53" s="56">
        <f t="shared" si="3"/>
        <v>40</v>
      </c>
      <c r="K53" s="113"/>
      <c r="L53" s="56">
        <f t="shared" si="4"/>
        <v>0</v>
      </c>
      <c r="M53" s="111">
        <f t="shared" si="5"/>
        <v>0</v>
      </c>
    </row>
    <row r="54" spans="1:13">
      <c r="A54" s="22" t="s">
        <v>88</v>
      </c>
      <c r="B54" s="61" t="s">
        <v>1665</v>
      </c>
      <c r="C54" s="56"/>
      <c r="D54" s="56"/>
      <c r="E54" s="56"/>
      <c r="F54" s="56"/>
      <c r="G54" s="56"/>
      <c r="H54" s="56"/>
      <c r="I54" s="56"/>
      <c r="J54" s="56"/>
      <c r="K54" s="113"/>
      <c r="L54" s="56"/>
      <c r="M54" s="111"/>
    </row>
    <row r="55" spans="1:13">
      <c r="A55" s="22" t="s">
        <v>1476</v>
      </c>
      <c r="B55" s="61" t="s">
        <v>1477</v>
      </c>
      <c r="C55" s="56" t="s">
        <v>2</v>
      </c>
      <c r="D55" s="56">
        <v>168</v>
      </c>
      <c r="E55" s="56">
        <f t="shared" ref="E55" si="22">D55*K55</f>
        <v>0</v>
      </c>
      <c r="F55" s="56"/>
      <c r="G55" s="56">
        <f t="shared" ref="G55" si="23">F55*K55</f>
        <v>0</v>
      </c>
      <c r="H55" s="56"/>
      <c r="I55" s="56">
        <f t="shared" ref="I55" si="24">H55*K55</f>
        <v>0</v>
      </c>
      <c r="J55" s="56">
        <f t="shared" ref="J55" si="25">H55+F55+D55</f>
        <v>168</v>
      </c>
      <c r="K55" s="113"/>
      <c r="L55" s="56">
        <f t="shared" ref="L55" si="26">K55*J55</f>
        <v>0</v>
      </c>
      <c r="M55" s="111"/>
    </row>
    <row r="56" spans="1:13">
      <c r="A56" s="22" t="s">
        <v>1478</v>
      </c>
      <c r="B56" s="61" t="s">
        <v>1479</v>
      </c>
      <c r="C56" s="56" t="s">
        <v>74</v>
      </c>
      <c r="D56" s="56">
        <v>200</v>
      </c>
      <c r="E56" s="56">
        <f t="shared" ref="E56:E57" si="27">D56*K56</f>
        <v>0</v>
      </c>
      <c r="F56" s="56"/>
      <c r="G56" s="56">
        <f t="shared" ref="G56:G57" si="28">F56*K56</f>
        <v>0</v>
      </c>
      <c r="H56" s="56"/>
      <c r="I56" s="56">
        <f t="shared" ref="I56:I57" si="29">H56*K56</f>
        <v>0</v>
      </c>
      <c r="J56" s="56">
        <f t="shared" ref="J56:J57" si="30">H56+F56+D56</f>
        <v>200</v>
      </c>
      <c r="K56" s="113"/>
      <c r="L56" s="56">
        <f t="shared" ref="L56:L57" si="31">K56*J56</f>
        <v>0</v>
      </c>
      <c r="M56" s="111"/>
    </row>
    <row r="57" spans="1:13">
      <c r="A57" s="22" t="s">
        <v>1480</v>
      </c>
      <c r="B57" s="61" t="s">
        <v>1481</v>
      </c>
      <c r="C57" s="56" t="s">
        <v>2</v>
      </c>
      <c r="D57" s="56">
        <v>20</v>
      </c>
      <c r="E57" s="56">
        <f t="shared" si="27"/>
        <v>0</v>
      </c>
      <c r="F57" s="56"/>
      <c r="G57" s="56">
        <f t="shared" si="28"/>
        <v>0</v>
      </c>
      <c r="H57" s="56"/>
      <c r="I57" s="56">
        <f t="shared" si="29"/>
        <v>0</v>
      </c>
      <c r="J57" s="56">
        <f t="shared" si="30"/>
        <v>20</v>
      </c>
      <c r="K57" s="113"/>
      <c r="L57" s="56">
        <f t="shared" si="31"/>
        <v>0</v>
      </c>
      <c r="M57" s="111"/>
    </row>
    <row r="58" spans="1:13" ht="77.25" customHeight="1">
      <c r="A58" s="22" t="s">
        <v>45</v>
      </c>
      <c r="B58" s="134" t="s">
        <v>1662</v>
      </c>
      <c r="C58" s="56" t="s">
        <v>74</v>
      </c>
      <c r="D58" s="56"/>
      <c r="E58" s="56">
        <f t="shared" ref="E58" si="32">D58*K58</f>
        <v>0</v>
      </c>
      <c r="F58" s="56"/>
      <c r="G58" s="56">
        <f t="shared" ref="G58" si="33">F58*K58</f>
        <v>0</v>
      </c>
      <c r="H58" s="56">
        <v>280</v>
      </c>
      <c r="I58" s="56">
        <f t="shared" ref="I58" si="34">H58*K58</f>
        <v>0</v>
      </c>
      <c r="J58" s="56">
        <f t="shared" ref="J58" si="35">H58+F58+D58</f>
        <v>280</v>
      </c>
      <c r="K58" s="113"/>
      <c r="L58" s="56">
        <f t="shared" ref="L58" si="36">K58*J58</f>
        <v>0</v>
      </c>
      <c r="M58" s="111">
        <f t="shared" si="5"/>
        <v>0</v>
      </c>
    </row>
    <row r="59" spans="1:13" ht="31.5">
      <c r="A59" s="22" t="s">
        <v>1188</v>
      </c>
      <c r="B59" s="61" t="s">
        <v>1433</v>
      </c>
      <c r="C59" s="56"/>
      <c r="D59" s="56"/>
      <c r="E59" s="56"/>
      <c r="F59" s="56"/>
      <c r="G59" s="56"/>
      <c r="H59" s="56"/>
      <c r="I59" s="56"/>
      <c r="J59" s="56"/>
      <c r="K59" s="113"/>
      <c r="L59" s="56"/>
      <c r="M59" s="111">
        <f t="shared" si="5"/>
        <v>0</v>
      </c>
    </row>
    <row r="60" spans="1:13" ht="283.5">
      <c r="B60" s="61" t="s">
        <v>1434</v>
      </c>
      <c r="C60" s="56"/>
      <c r="D60" s="56"/>
      <c r="E60" s="56"/>
      <c r="F60" s="56"/>
      <c r="G60" s="56"/>
      <c r="H60" s="56"/>
      <c r="I60" s="56"/>
      <c r="J60" s="56"/>
      <c r="K60" s="113"/>
      <c r="L60" s="56"/>
      <c r="M60" s="111">
        <f t="shared" si="5"/>
        <v>0</v>
      </c>
    </row>
    <row r="61" spans="1:13">
      <c r="A61" s="22" t="s">
        <v>1189</v>
      </c>
      <c r="B61" s="61" t="s">
        <v>1450</v>
      </c>
      <c r="C61" s="56"/>
      <c r="D61" s="56"/>
      <c r="E61" s="56"/>
      <c r="F61" s="56"/>
      <c r="G61" s="56">
        <f t="shared" ref="G61:G88" si="37">F61*K61</f>
        <v>0</v>
      </c>
      <c r="H61" s="56"/>
      <c r="I61" s="56"/>
      <c r="J61" s="56"/>
      <c r="K61" s="113"/>
      <c r="L61" s="56"/>
      <c r="M61" s="111">
        <f t="shared" si="5"/>
        <v>0</v>
      </c>
    </row>
    <row r="62" spans="1:13">
      <c r="A62" s="22" t="s">
        <v>1190</v>
      </c>
      <c r="B62" s="61" t="s">
        <v>1439</v>
      </c>
      <c r="C62" s="56"/>
      <c r="D62" s="56">
        <v>3</v>
      </c>
      <c r="E62" s="56">
        <f t="shared" ref="E62:E63" si="38">D62*K62</f>
        <v>0</v>
      </c>
      <c r="F62" s="56"/>
      <c r="G62" s="56">
        <f t="shared" si="37"/>
        <v>0</v>
      </c>
      <c r="H62" s="56"/>
      <c r="I62" s="56">
        <f t="shared" ref="I62:I63" si="39">H62*K62</f>
        <v>0</v>
      </c>
      <c r="J62" s="56">
        <f t="shared" ref="J62:J63" si="40">H62+F62+D62</f>
        <v>3</v>
      </c>
      <c r="K62" s="113"/>
      <c r="L62" s="56">
        <f t="shared" ref="L62:L63" si="41">K62*J62</f>
        <v>0</v>
      </c>
      <c r="M62" s="111">
        <f t="shared" si="5"/>
        <v>0</v>
      </c>
    </row>
    <row r="63" spans="1:13">
      <c r="A63" s="22" t="s">
        <v>1191</v>
      </c>
      <c r="B63" s="61" t="s">
        <v>1439</v>
      </c>
      <c r="C63" s="56"/>
      <c r="D63" s="56">
        <v>3</v>
      </c>
      <c r="E63" s="56">
        <f t="shared" si="38"/>
        <v>0</v>
      </c>
      <c r="F63" s="56"/>
      <c r="G63" s="56">
        <f t="shared" si="37"/>
        <v>0</v>
      </c>
      <c r="H63" s="56"/>
      <c r="I63" s="56">
        <f t="shared" si="39"/>
        <v>0</v>
      </c>
      <c r="J63" s="56">
        <f t="shared" si="40"/>
        <v>3</v>
      </c>
      <c r="K63" s="113"/>
      <c r="L63" s="56">
        <f t="shared" si="41"/>
        <v>0</v>
      </c>
      <c r="M63" s="111">
        <f t="shared" si="5"/>
        <v>0</v>
      </c>
    </row>
    <row r="64" spans="1:13">
      <c r="A64" s="22" t="s">
        <v>1452</v>
      </c>
      <c r="B64" s="61" t="s">
        <v>1449</v>
      </c>
      <c r="C64" s="56"/>
      <c r="D64" s="56"/>
      <c r="E64" s="56"/>
      <c r="F64" s="56">
        <v>1</v>
      </c>
      <c r="G64" s="56">
        <f t="shared" si="37"/>
        <v>0</v>
      </c>
      <c r="H64" s="56"/>
      <c r="I64" s="56"/>
      <c r="J64" s="56">
        <f t="shared" ref="J64:J88" si="42">H64+F64+D64</f>
        <v>1</v>
      </c>
      <c r="K64" s="113"/>
      <c r="L64" s="56">
        <f t="shared" ref="L64:L88" si="43">K64*J64</f>
        <v>0</v>
      </c>
      <c r="M64" s="111">
        <f t="shared" si="5"/>
        <v>0</v>
      </c>
    </row>
    <row r="65" spans="1:13">
      <c r="A65" s="22" t="s">
        <v>1453</v>
      </c>
      <c r="B65" s="61" t="s">
        <v>1444</v>
      </c>
      <c r="C65" s="56"/>
      <c r="D65" s="56"/>
      <c r="E65" s="56"/>
      <c r="F65" s="56">
        <v>2</v>
      </c>
      <c r="G65" s="56">
        <f t="shared" si="37"/>
        <v>0</v>
      </c>
      <c r="H65" s="56"/>
      <c r="I65" s="56"/>
      <c r="J65" s="56">
        <f t="shared" si="42"/>
        <v>2</v>
      </c>
      <c r="K65" s="113"/>
      <c r="L65" s="56">
        <f t="shared" si="43"/>
        <v>0</v>
      </c>
      <c r="M65" s="111">
        <f t="shared" si="5"/>
        <v>0</v>
      </c>
    </row>
    <row r="66" spans="1:13">
      <c r="A66" s="22" t="s">
        <v>1454</v>
      </c>
      <c r="B66" s="61" t="s">
        <v>1444</v>
      </c>
      <c r="C66" s="56"/>
      <c r="D66" s="56"/>
      <c r="E66" s="56"/>
      <c r="F66" s="56">
        <v>3</v>
      </c>
      <c r="G66" s="56">
        <f t="shared" si="37"/>
        <v>0</v>
      </c>
      <c r="H66" s="56"/>
      <c r="I66" s="56"/>
      <c r="J66" s="56">
        <f>H66+F66+D66</f>
        <v>3</v>
      </c>
      <c r="K66" s="113"/>
      <c r="L66" s="56">
        <f>K66*J66</f>
        <v>0</v>
      </c>
      <c r="M66" s="111">
        <f t="shared" si="5"/>
        <v>0</v>
      </c>
    </row>
    <row r="67" spans="1:13">
      <c r="A67" s="22" t="s">
        <v>1455</v>
      </c>
      <c r="B67" s="61" t="s">
        <v>1444</v>
      </c>
      <c r="C67" s="56"/>
      <c r="D67" s="56"/>
      <c r="E67" s="56"/>
      <c r="F67" s="56">
        <v>2</v>
      </c>
      <c r="G67" s="56">
        <f t="shared" si="37"/>
        <v>0</v>
      </c>
      <c r="H67" s="56"/>
      <c r="I67" s="56"/>
      <c r="J67" s="56">
        <f>H67+F67+D67</f>
        <v>2</v>
      </c>
      <c r="K67" s="113"/>
      <c r="L67" s="56">
        <f>K67*J67</f>
        <v>0</v>
      </c>
      <c r="M67" s="111">
        <f t="shared" si="5"/>
        <v>0</v>
      </c>
    </row>
    <row r="68" spans="1:13">
      <c r="A68" s="22" t="s">
        <v>1456</v>
      </c>
      <c r="B68" s="61" t="s">
        <v>1443</v>
      </c>
      <c r="C68" s="56"/>
      <c r="D68" s="56"/>
      <c r="E68" s="56"/>
      <c r="F68" s="56">
        <v>2</v>
      </c>
      <c r="G68" s="56">
        <f t="shared" si="37"/>
        <v>0</v>
      </c>
      <c r="H68" s="56"/>
      <c r="I68" s="56"/>
      <c r="J68" s="56">
        <f>H68+F68+D68</f>
        <v>2</v>
      </c>
      <c r="K68" s="113"/>
      <c r="L68" s="56">
        <f>K68*J68</f>
        <v>0</v>
      </c>
      <c r="M68" s="111">
        <f t="shared" si="5"/>
        <v>0</v>
      </c>
    </row>
    <row r="69" spans="1:13">
      <c r="A69" s="22" t="s">
        <v>1192</v>
      </c>
      <c r="B69" s="61" t="s">
        <v>1451</v>
      </c>
      <c r="C69" s="56"/>
      <c r="D69" s="56"/>
      <c r="E69" s="56"/>
      <c r="F69" s="56"/>
      <c r="G69" s="56">
        <f t="shared" si="37"/>
        <v>0</v>
      </c>
      <c r="H69" s="56"/>
      <c r="I69" s="56"/>
      <c r="J69" s="56"/>
      <c r="K69" s="113"/>
      <c r="L69" s="56"/>
      <c r="M69" s="111">
        <f t="shared" si="5"/>
        <v>0</v>
      </c>
    </row>
    <row r="70" spans="1:13">
      <c r="A70" s="22" t="s">
        <v>1457</v>
      </c>
      <c r="B70" s="61" t="s">
        <v>1438</v>
      </c>
      <c r="C70" s="56"/>
      <c r="D70" s="56">
        <v>1</v>
      </c>
      <c r="E70" s="56">
        <f t="shared" ref="E70:E76" si="44">D70*K70</f>
        <v>0</v>
      </c>
      <c r="F70" s="56"/>
      <c r="G70" s="56">
        <f t="shared" si="37"/>
        <v>0</v>
      </c>
      <c r="H70" s="56"/>
      <c r="I70" s="56">
        <f t="shared" ref="I70:I76" si="45">H70*K70</f>
        <v>0</v>
      </c>
      <c r="J70" s="56">
        <f t="shared" ref="J70:J85" si="46">H70+F70+D70</f>
        <v>1</v>
      </c>
      <c r="K70" s="113"/>
      <c r="L70" s="56">
        <f t="shared" ref="L70:L85" si="47">K70*J70</f>
        <v>0</v>
      </c>
      <c r="M70" s="111">
        <f t="shared" si="5"/>
        <v>0</v>
      </c>
    </row>
    <row r="71" spans="1:13">
      <c r="A71" s="22" t="s">
        <v>1458</v>
      </c>
      <c r="B71" s="61" t="s">
        <v>1437</v>
      </c>
      <c r="C71" s="56"/>
      <c r="D71" s="56">
        <v>6</v>
      </c>
      <c r="E71" s="56">
        <f t="shared" si="44"/>
        <v>0</v>
      </c>
      <c r="F71" s="56"/>
      <c r="G71" s="56">
        <f t="shared" si="37"/>
        <v>0</v>
      </c>
      <c r="H71" s="56"/>
      <c r="I71" s="56">
        <f t="shared" si="45"/>
        <v>0</v>
      </c>
      <c r="J71" s="56">
        <f t="shared" si="46"/>
        <v>6</v>
      </c>
      <c r="K71" s="113"/>
      <c r="L71" s="56">
        <f t="shared" si="47"/>
        <v>0</v>
      </c>
      <c r="M71" s="111">
        <f t="shared" ref="M71:M88" si="48">L71-I71-G71-E71</f>
        <v>0</v>
      </c>
    </row>
    <row r="72" spans="1:13">
      <c r="A72" s="22" t="s">
        <v>1459</v>
      </c>
      <c r="B72" s="61" t="s">
        <v>1436</v>
      </c>
      <c r="C72" s="56"/>
      <c r="D72" s="56">
        <v>3</v>
      </c>
      <c r="E72" s="56">
        <f t="shared" si="44"/>
        <v>0</v>
      </c>
      <c r="F72" s="56"/>
      <c r="G72" s="56">
        <f t="shared" si="37"/>
        <v>0</v>
      </c>
      <c r="H72" s="56"/>
      <c r="I72" s="56">
        <f t="shared" si="45"/>
        <v>0</v>
      </c>
      <c r="J72" s="56">
        <f t="shared" si="46"/>
        <v>3</v>
      </c>
      <c r="K72" s="113"/>
      <c r="L72" s="56">
        <f t="shared" si="47"/>
        <v>0</v>
      </c>
      <c r="M72" s="111">
        <f t="shared" si="48"/>
        <v>0</v>
      </c>
    </row>
    <row r="73" spans="1:13">
      <c r="A73" s="22" t="s">
        <v>1460</v>
      </c>
      <c r="B73" s="61" t="s">
        <v>1438</v>
      </c>
      <c r="C73" s="56"/>
      <c r="D73" s="56">
        <v>1</v>
      </c>
      <c r="E73" s="56">
        <f t="shared" si="44"/>
        <v>0</v>
      </c>
      <c r="F73" s="56"/>
      <c r="G73" s="56">
        <f t="shared" si="37"/>
        <v>0</v>
      </c>
      <c r="H73" s="56"/>
      <c r="I73" s="56">
        <f t="shared" si="45"/>
        <v>0</v>
      </c>
      <c r="J73" s="56">
        <f t="shared" si="46"/>
        <v>1</v>
      </c>
      <c r="K73" s="113"/>
      <c r="L73" s="56">
        <f t="shared" si="47"/>
        <v>0</v>
      </c>
      <c r="M73" s="111">
        <f t="shared" si="48"/>
        <v>0</v>
      </c>
    </row>
    <row r="74" spans="1:13">
      <c r="A74" s="22" t="s">
        <v>1461</v>
      </c>
      <c r="B74" s="61" t="s">
        <v>1437</v>
      </c>
      <c r="C74" s="56"/>
      <c r="D74" s="56">
        <v>6</v>
      </c>
      <c r="E74" s="56">
        <f t="shared" si="44"/>
        <v>0</v>
      </c>
      <c r="F74" s="56"/>
      <c r="G74" s="56">
        <f t="shared" si="37"/>
        <v>0</v>
      </c>
      <c r="H74" s="56"/>
      <c r="I74" s="56">
        <f t="shared" si="45"/>
        <v>0</v>
      </c>
      <c r="J74" s="56">
        <f t="shared" si="46"/>
        <v>6</v>
      </c>
      <c r="K74" s="113"/>
      <c r="L74" s="56">
        <f t="shared" si="47"/>
        <v>0</v>
      </c>
      <c r="M74" s="111">
        <f t="shared" si="48"/>
        <v>0</v>
      </c>
    </row>
    <row r="75" spans="1:13">
      <c r="A75" s="22" t="s">
        <v>1462</v>
      </c>
      <c r="B75" s="61" t="s">
        <v>1436</v>
      </c>
      <c r="C75" s="56"/>
      <c r="D75" s="56">
        <v>3</v>
      </c>
      <c r="E75" s="56">
        <f t="shared" si="44"/>
        <v>0</v>
      </c>
      <c r="F75" s="56"/>
      <c r="G75" s="56">
        <f t="shared" si="37"/>
        <v>0</v>
      </c>
      <c r="H75" s="56"/>
      <c r="I75" s="56">
        <f t="shared" si="45"/>
        <v>0</v>
      </c>
      <c r="J75" s="56">
        <f t="shared" si="46"/>
        <v>3</v>
      </c>
      <c r="K75" s="113"/>
      <c r="L75" s="56">
        <f t="shared" si="47"/>
        <v>0</v>
      </c>
      <c r="M75" s="111">
        <f t="shared" si="48"/>
        <v>0</v>
      </c>
    </row>
    <row r="76" spans="1:13">
      <c r="A76" s="22" t="s">
        <v>1463</v>
      </c>
      <c r="B76" s="61" t="s">
        <v>1435</v>
      </c>
      <c r="C76" s="56"/>
      <c r="D76" s="56">
        <v>1</v>
      </c>
      <c r="E76" s="56">
        <f t="shared" si="44"/>
        <v>0</v>
      </c>
      <c r="F76" s="56"/>
      <c r="G76" s="56">
        <f t="shared" si="37"/>
        <v>0</v>
      </c>
      <c r="H76" s="56"/>
      <c r="I76" s="56">
        <f t="shared" si="45"/>
        <v>0</v>
      </c>
      <c r="J76" s="56">
        <f t="shared" si="46"/>
        <v>1</v>
      </c>
      <c r="K76" s="113"/>
      <c r="L76" s="56">
        <f t="shared" si="47"/>
        <v>0</v>
      </c>
      <c r="M76" s="111">
        <f t="shared" si="48"/>
        <v>0</v>
      </c>
    </row>
    <row r="77" spans="1:13">
      <c r="A77" s="22" t="s">
        <v>1464</v>
      </c>
      <c r="B77" s="61" t="s">
        <v>1438</v>
      </c>
      <c r="C77" s="56"/>
      <c r="D77" s="56"/>
      <c r="E77" s="56"/>
      <c r="F77" s="56">
        <v>6</v>
      </c>
      <c r="G77" s="56">
        <f t="shared" si="37"/>
        <v>0</v>
      </c>
      <c r="H77" s="56"/>
      <c r="I77" s="56"/>
      <c r="J77" s="56">
        <f t="shared" si="46"/>
        <v>6</v>
      </c>
      <c r="K77" s="113"/>
      <c r="L77" s="56">
        <f t="shared" si="47"/>
        <v>0</v>
      </c>
      <c r="M77" s="111">
        <f t="shared" si="48"/>
        <v>0</v>
      </c>
    </row>
    <row r="78" spans="1:13">
      <c r="A78" s="22" t="s">
        <v>1465</v>
      </c>
      <c r="B78" s="61" t="s">
        <v>1441</v>
      </c>
      <c r="C78" s="56"/>
      <c r="D78" s="56"/>
      <c r="E78" s="56"/>
      <c r="F78" s="56">
        <v>2</v>
      </c>
      <c r="G78" s="56">
        <f t="shared" si="37"/>
        <v>0</v>
      </c>
      <c r="H78" s="56"/>
      <c r="I78" s="56"/>
      <c r="J78" s="56">
        <f t="shared" si="46"/>
        <v>2</v>
      </c>
      <c r="K78" s="113"/>
      <c r="L78" s="56">
        <f t="shared" si="47"/>
        <v>0</v>
      </c>
      <c r="M78" s="111">
        <f t="shared" si="48"/>
        <v>0</v>
      </c>
    </row>
    <row r="79" spans="1:13">
      <c r="A79" s="22" t="s">
        <v>1466</v>
      </c>
      <c r="B79" s="61" t="s">
        <v>1448</v>
      </c>
      <c r="C79" s="56"/>
      <c r="D79" s="56"/>
      <c r="E79" s="56"/>
      <c r="F79" s="56">
        <v>2</v>
      </c>
      <c r="G79" s="56">
        <f t="shared" si="37"/>
        <v>0</v>
      </c>
      <c r="H79" s="56"/>
      <c r="I79" s="56"/>
      <c r="J79" s="56">
        <f t="shared" si="46"/>
        <v>2</v>
      </c>
      <c r="K79" s="113"/>
      <c r="L79" s="56">
        <f t="shared" si="47"/>
        <v>0</v>
      </c>
      <c r="M79" s="111">
        <f t="shared" si="48"/>
        <v>0</v>
      </c>
    </row>
    <row r="80" spans="1:13">
      <c r="A80" s="22" t="s">
        <v>1467</v>
      </c>
      <c r="B80" s="61" t="s">
        <v>1436</v>
      </c>
      <c r="C80" s="56"/>
      <c r="D80" s="56"/>
      <c r="E80" s="56"/>
      <c r="F80" s="56">
        <v>1</v>
      </c>
      <c r="G80" s="56">
        <f t="shared" si="37"/>
        <v>0</v>
      </c>
      <c r="H80" s="56"/>
      <c r="I80" s="56"/>
      <c r="J80" s="56">
        <f t="shared" si="46"/>
        <v>1</v>
      </c>
      <c r="K80" s="113"/>
      <c r="L80" s="56">
        <f t="shared" si="47"/>
        <v>0</v>
      </c>
      <c r="M80" s="111">
        <f t="shared" si="48"/>
        <v>0</v>
      </c>
    </row>
    <row r="81" spans="1:13">
      <c r="A81" s="22" t="s">
        <v>1468</v>
      </c>
      <c r="B81" s="61" t="s">
        <v>1447</v>
      </c>
      <c r="C81" s="56"/>
      <c r="D81" s="56"/>
      <c r="E81" s="56"/>
      <c r="F81" s="56">
        <v>1</v>
      </c>
      <c r="G81" s="56">
        <f t="shared" si="37"/>
        <v>0</v>
      </c>
      <c r="H81" s="56"/>
      <c r="I81" s="56"/>
      <c r="J81" s="56">
        <f t="shared" si="46"/>
        <v>1</v>
      </c>
      <c r="K81" s="113"/>
      <c r="L81" s="56">
        <f t="shared" si="47"/>
        <v>0</v>
      </c>
      <c r="M81" s="111">
        <f t="shared" si="48"/>
        <v>0</v>
      </c>
    </row>
    <row r="82" spans="1:13">
      <c r="A82" s="22" t="s">
        <v>1469</v>
      </c>
      <c r="B82" s="61" t="s">
        <v>1442</v>
      </c>
      <c r="C82" s="56"/>
      <c r="D82" s="56"/>
      <c r="E82" s="56"/>
      <c r="F82" s="56">
        <v>1</v>
      </c>
      <c r="G82" s="56">
        <f t="shared" si="37"/>
        <v>0</v>
      </c>
      <c r="H82" s="56"/>
      <c r="I82" s="56"/>
      <c r="J82" s="56">
        <f t="shared" si="46"/>
        <v>1</v>
      </c>
      <c r="K82" s="113"/>
      <c r="L82" s="56">
        <f t="shared" si="47"/>
        <v>0</v>
      </c>
      <c r="M82" s="111">
        <f t="shared" si="48"/>
        <v>0</v>
      </c>
    </row>
    <row r="83" spans="1:13">
      <c r="A83" s="22" t="s">
        <v>1470</v>
      </c>
      <c r="B83" s="61" t="s">
        <v>1441</v>
      </c>
      <c r="C83" s="56"/>
      <c r="D83" s="56"/>
      <c r="E83" s="56"/>
      <c r="F83" s="56">
        <v>3</v>
      </c>
      <c r="G83" s="56">
        <f t="shared" si="37"/>
        <v>0</v>
      </c>
      <c r="H83" s="56"/>
      <c r="I83" s="56"/>
      <c r="J83" s="56">
        <f t="shared" si="46"/>
        <v>3</v>
      </c>
      <c r="K83" s="113"/>
      <c r="L83" s="56">
        <f t="shared" si="47"/>
        <v>0</v>
      </c>
      <c r="M83" s="111">
        <f t="shared" si="48"/>
        <v>0</v>
      </c>
    </row>
    <row r="84" spans="1:13">
      <c r="A84" s="22" t="s">
        <v>1471</v>
      </c>
      <c r="B84" s="61" t="s">
        <v>1446</v>
      </c>
      <c r="C84" s="56"/>
      <c r="D84" s="56"/>
      <c r="E84" s="56"/>
      <c r="F84" s="56">
        <v>3</v>
      </c>
      <c r="G84" s="56">
        <f t="shared" si="37"/>
        <v>0</v>
      </c>
      <c r="H84" s="56"/>
      <c r="I84" s="56"/>
      <c r="J84" s="56">
        <f t="shared" si="46"/>
        <v>3</v>
      </c>
      <c r="K84" s="113"/>
      <c r="L84" s="56">
        <f t="shared" si="47"/>
        <v>0</v>
      </c>
      <c r="M84" s="111">
        <f t="shared" si="48"/>
        <v>0</v>
      </c>
    </row>
    <row r="85" spans="1:13">
      <c r="A85" s="22" t="s">
        <v>1472</v>
      </c>
      <c r="B85" s="61" t="s">
        <v>1445</v>
      </c>
      <c r="C85" s="56"/>
      <c r="D85" s="56"/>
      <c r="E85" s="56"/>
      <c r="F85" s="56">
        <v>1</v>
      </c>
      <c r="G85" s="56">
        <f t="shared" si="37"/>
        <v>0</v>
      </c>
      <c r="H85" s="56"/>
      <c r="I85" s="56"/>
      <c r="J85" s="56">
        <f t="shared" si="46"/>
        <v>1</v>
      </c>
      <c r="K85" s="113"/>
      <c r="L85" s="56">
        <f t="shared" si="47"/>
        <v>0</v>
      </c>
      <c r="M85" s="111">
        <f t="shared" si="48"/>
        <v>0</v>
      </c>
    </row>
    <row r="86" spans="1:13">
      <c r="A86" s="22" t="s">
        <v>1473</v>
      </c>
      <c r="B86" s="61" t="s">
        <v>1442</v>
      </c>
      <c r="C86" s="56"/>
      <c r="D86" s="56"/>
      <c r="E86" s="56"/>
      <c r="F86" s="56">
        <v>4</v>
      </c>
      <c r="G86" s="56">
        <f t="shared" si="37"/>
        <v>0</v>
      </c>
      <c r="H86" s="56"/>
      <c r="I86" s="56"/>
      <c r="J86" s="56">
        <f t="shared" si="42"/>
        <v>4</v>
      </c>
      <c r="K86" s="113"/>
      <c r="L86" s="56">
        <f t="shared" si="43"/>
        <v>0</v>
      </c>
      <c r="M86" s="111">
        <f t="shared" si="48"/>
        <v>0</v>
      </c>
    </row>
    <row r="87" spans="1:13">
      <c r="A87" s="22" t="s">
        <v>1474</v>
      </c>
      <c r="B87" s="61" t="s">
        <v>1441</v>
      </c>
      <c r="C87" s="56"/>
      <c r="D87" s="56"/>
      <c r="E87" s="56"/>
      <c r="F87" s="56">
        <v>3</v>
      </c>
      <c r="G87" s="56">
        <f t="shared" si="37"/>
        <v>0</v>
      </c>
      <c r="H87" s="56"/>
      <c r="I87" s="56"/>
      <c r="J87" s="56">
        <f t="shared" si="42"/>
        <v>3</v>
      </c>
      <c r="K87" s="113"/>
      <c r="L87" s="56">
        <f t="shared" si="43"/>
        <v>0</v>
      </c>
      <c r="M87" s="111">
        <f t="shared" si="48"/>
        <v>0</v>
      </c>
    </row>
    <row r="88" spans="1:13">
      <c r="A88" s="22" t="s">
        <v>1475</v>
      </c>
      <c r="B88" s="61" t="s">
        <v>1440</v>
      </c>
      <c r="C88" s="56"/>
      <c r="D88" s="56"/>
      <c r="E88" s="56"/>
      <c r="F88" s="56">
        <v>1</v>
      </c>
      <c r="G88" s="56">
        <f t="shared" si="37"/>
        <v>0</v>
      </c>
      <c r="H88" s="56"/>
      <c r="I88" s="56"/>
      <c r="J88" s="56">
        <f t="shared" si="42"/>
        <v>1</v>
      </c>
      <c r="K88" s="113"/>
      <c r="L88" s="56">
        <f t="shared" si="43"/>
        <v>0</v>
      </c>
      <c r="M88" s="111">
        <f t="shared" si="48"/>
        <v>0</v>
      </c>
    </row>
    <row r="89" spans="1:13">
      <c r="A89" s="28" t="s">
        <v>1101</v>
      </c>
      <c r="B89" s="62" t="s">
        <v>1241</v>
      </c>
      <c r="C89" s="66"/>
      <c r="D89" s="59"/>
      <c r="E89" s="66">
        <f>SUM(E3:E88)</f>
        <v>0</v>
      </c>
      <c r="F89" s="59"/>
      <c r="G89" s="66">
        <f>SUM(G3:G88)</f>
        <v>0</v>
      </c>
      <c r="H89" s="59"/>
      <c r="I89" s="66">
        <f>SUM(I3:I88)</f>
        <v>0</v>
      </c>
      <c r="J89" s="66"/>
      <c r="K89" s="120"/>
      <c r="L89" s="66">
        <f>SUM(L3:L88)</f>
        <v>0</v>
      </c>
    </row>
  </sheetData>
  <sheetProtection selectLockedCells="1" selectUnlockedCells="1"/>
  <mergeCells count="3">
    <mergeCell ref="D1:E1"/>
    <mergeCell ref="F1:G1"/>
    <mergeCell ref="H1:I1"/>
  </mergeCells>
  <phoneticPr fontId="172" type="noConversion"/>
  <pageMargins left="0.98425196850393704" right="0.39370078740157483" top="0.6692913385826772" bottom="0.55118110236220474" header="0.51181102362204722" footer="0.31496062992125984"/>
  <pageSetup paperSize="9" scale="63" firstPageNumber="0" orientation="landscape" r:id="rId1"/>
  <headerFooter alignWithMargins="0">
    <oddHeader>&amp;R&amp;F</oddHeader>
    <oddFooter>&amp;C&amp;P/&amp;N&amp;R&amp;"Arial Narrow,Navadno"&amp;9&amp;A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19</vt:i4>
      </vt:variant>
      <vt:variant>
        <vt:lpstr>Imenovani obsegi</vt:lpstr>
      </vt:variant>
      <vt:variant>
        <vt:i4>23</vt:i4>
      </vt:variant>
    </vt:vector>
  </HeadingPairs>
  <TitlesOfParts>
    <vt:vector size="42" baseType="lpstr">
      <vt:lpstr>rekapitulacija GO</vt:lpstr>
      <vt:lpstr>GO splošne opombe</vt:lpstr>
      <vt:lpstr>pripr zaklj d</vt:lpstr>
      <vt:lpstr>zemeljska d</vt:lpstr>
      <vt:lpstr>rušitvena d</vt:lpstr>
      <vt:lpstr>AB d</vt:lpstr>
      <vt:lpstr>fasada</vt:lpstr>
      <vt:lpstr>tesarska d</vt:lpstr>
      <vt:lpstr>zidarska d</vt:lpstr>
      <vt:lpstr>B prefabrikati</vt:lpstr>
      <vt:lpstr>streha</vt:lpstr>
      <vt:lpstr>ključavničarska d</vt:lpstr>
      <vt:lpstr>stavbno p</vt:lpstr>
      <vt:lpstr>suhomontažna d</vt:lpstr>
      <vt:lpstr>keramičarska d</vt:lpstr>
      <vt:lpstr>tlakarska d</vt:lpstr>
      <vt:lpstr>slikopleskarska d</vt:lpstr>
      <vt:lpstr>dvigala</vt:lpstr>
      <vt:lpstr>razna dela</vt:lpstr>
      <vt:lpstr>'AB d'!Excel_BuiltIn_Print_Area</vt:lpstr>
      <vt:lpstr>'pripr zaklj d'!Excel_BuiltIn_Print_Area</vt:lpstr>
      <vt:lpstr>'rušitvena d'!Excel_BuiltIn_Print_Area</vt:lpstr>
      <vt:lpstr>'zemeljska d'!Excel_BuiltIn_Print_Area</vt:lpstr>
      <vt:lpstr>'AB d'!Področje_tiskanja</vt:lpstr>
      <vt:lpstr>'B prefabrikati'!Področje_tiskanja</vt:lpstr>
      <vt:lpstr>dvigala!Področje_tiskanja</vt:lpstr>
      <vt:lpstr>fasada!Področje_tiskanja</vt:lpstr>
      <vt:lpstr>'GO splošne opombe'!Področje_tiskanja</vt:lpstr>
      <vt:lpstr>'keramičarska d'!Področje_tiskanja</vt:lpstr>
      <vt:lpstr>'ključavničarska d'!Področje_tiskanja</vt:lpstr>
      <vt:lpstr>'pripr zaklj d'!Področje_tiskanja</vt:lpstr>
      <vt:lpstr>'razna dela'!Področje_tiskanja</vt:lpstr>
      <vt:lpstr>'rekapitulacija GO'!Področje_tiskanja</vt:lpstr>
      <vt:lpstr>'rušitvena d'!Področje_tiskanja</vt:lpstr>
      <vt:lpstr>'slikopleskarska d'!Področje_tiskanja</vt:lpstr>
      <vt:lpstr>'stavbno p'!Področje_tiskanja</vt:lpstr>
      <vt:lpstr>streha!Področje_tiskanja</vt:lpstr>
      <vt:lpstr>'suhomontažna d'!Področje_tiskanja</vt:lpstr>
      <vt:lpstr>'tesarska d'!Področje_tiskanja</vt:lpstr>
      <vt:lpstr>'tlakarska d'!Področje_tiskanja</vt:lpstr>
      <vt:lpstr>'zemeljska d'!Področje_tiskanja</vt:lpstr>
      <vt:lpstr>'zidarska d'!Področje_tiskanja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PREDRAČUN</dc:title>
  <dc:creator>BOJAN MAVRI</dc:creator>
  <cp:lastModifiedBy>Uroš Jakopič</cp:lastModifiedBy>
  <cp:lastPrinted>2023-06-16T07:04:29Z</cp:lastPrinted>
  <dcterms:created xsi:type="dcterms:W3CDTF">1998-06-30T10:52:36Z</dcterms:created>
  <dcterms:modified xsi:type="dcterms:W3CDTF">2025-08-06T06:47:21Z</dcterms:modified>
</cp:coreProperties>
</file>